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76bc43c054e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atures" sheetId="1" r:id="R71c18e174e5d4000"/>
    <x:sheet xmlns:r="http://schemas.openxmlformats.org/officeDocument/2006/relationships" name="Summary" sheetId="2" r:id="Rd6cd7f5634fe43c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sz val="11"/>
      <x:color rgb="FFFFFFFF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6324F"/>
      </x:patternFill>
    </x:fill>
    <x:fill>
      <x:patternFill patternType="solid">
        <x:fgColor rgb="FFF9FBFC"/>
      </x:patternFill>
    </x:fill>
    <x:fill>
      <x:patternFill patternType="solid">
        <x:fgColor rgb="FFF7F9FB"/>
      </x:patternFill>
    </x:fill>
    <x:fill>
      <x:patternFill patternType="solid">
        <x:fgColor rgb="FFFFFFFF"/>
      </x:patternFill>
    </x:fill>
  </x:fills>
  <x:borders count="3">
    <x:border/>
    <x:border>
      <x:left style="thin">
        <x:color rgb="FFD6DEE8"/>
      </x:left>
      <x:right style="thin">
        <x:color rgb="FFD6DEE8"/>
      </x:right>
      <x:top style="thin">
        <x:color rgb="FFD6DEE8"/>
      </x:top>
      <x:bottom style="thin">
        <x:color rgb="FFD6DEE8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</x:borders>
  <x:cellStyleXfs count="1">
    <x:xf numFmtId="0" fontId="0" fillId="0" borderId="0"/>
  </x:cellStyleXfs>
  <x:cellXfs count="2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vertical="center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3" borderId="2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horizontal="center" vertical="top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4" fillId="0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4" fillId="5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c9ef18f510f4c40" /><Relationship Type="http://schemas.openxmlformats.org/officeDocument/2006/relationships/theme" Target="/xl/theme/theme1.xml" Id="R5e7c776b9442467a" /><Relationship Type="http://schemas.openxmlformats.org/officeDocument/2006/relationships/sharedStrings" Target="/xl/sharedStrings.xml" Id="R507f890022fa4a22" /><Relationship Type="http://schemas.openxmlformats.org/officeDocument/2006/relationships/worksheet" Target="/xl/worksheets/sheet1.xml" Id="R71c18e174e5d4000" /><Relationship Type="http://schemas.openxmlformats.org/officeDocument/2006/relationships/worksheet" Target="/xl/worksheets/sheet2.xml" Id="Rd6cd7f5634fe43c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5" hidden="0" customWidth="1"/>
    <x:col min="3" max="3" width="30" hidden="0" customWidth="1"/>
    <x:col min="4" max="4" width="38" hidden="0" customWidth="1"/>
    <x:col min="5" max="5" width="56" hidden="0" customWidth="1"/>
    <x:col min="6" max="6" width="38" hidden="0" customWidth="1"/>
    <x:col min="7" max="7" width="12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36" hidden="0" customWidth="1"/>
  </x:cols>
  <x:sheetData>
    <x:row r="1" ht="15" hidden="0" customHeight="1">
      <x:c r="A1" s="7" t="str">
        <x:v>Feature ID</x:v>
      </x:c>
      <x:c r="B1" s="7" t="str">
        <x:v>Area</x:v>
      </x:c>
      <x:c r="C1" s="7" t="str">
        <x:v>Title</x:v>
      </x:c>
      <x:c r="D1" s="7" t="str">
        <x:v>User Story</x:v>
      </x:c>
      <x:c r="E1" s="7" t="str">
        <x:v>Expected Behavior</x:v>
      </x:c>
      <x:c r="F1" s="7" t="str">
        <x:v>Evidence</x:v>
      </x:c>
      <x:c r="G1" s="7" t="str">
        <x:v>Coverage</x:v>
      </x:c>
      <x:c r="H1" s="7" t="str">
        <x:v>Audit Status</x:v>
      </x:c>
      <x:c r="I1" s="7" t="str">
        <x:v>Test Status</x:v>
      </x:c>
      <x:c r="J1" s="7" t="str">
        <x:v>Issue Status</x:v>
      </x:c>
      <x:c r="K1" s="7" t="str">
        <x:v>Fix Status</x:v>
      </x:c>
      <x:c r="L1" s="7" t="str">
        <x:v>Retest Status</x:v>
      </x:c>
      <x:c r="M1" s="7" t="str">
        <x:v>Notes</x:v>
      </x:c>
    </x:row>
    <x:row r="2" ht="39.599998474121094" hidden="0" customHeight="1">
      <x:c r="A2" s="11" t="str">
        <x:v>FT-CLI-01</x:v>
      </x:c>
      <x:c r="B2" s="11" t="str">
        <x:v>CLI</x:v>
      </x:c>
      <x:c r="C2" s="10" t="str">
        <x:v>Help and version entrypoints</x:v>
      </x:c>
      <x:c r="D2" s="10" t="str">
        <x:v>As a user, I can ask for help or the installed version without supplying media input.</x:v>
      </x:c>
      <x:c r="E2" s="10" t="str">
        <x:v>--help/-h prints usage text and exits 0; --version/-V prints `fscript &lt;version&gt;` and exits 0 before normal parsing.</x:v>
      </x:c>
      <x:c r="F2" s="10" t="str">
        <x:v>src/lib.rs:53; src/cli.rs:14; tests/test_cli_smoke.py:225; tests/test_release_artifacts.py:31</x:v>
      </x:c>
      <x:c r="G2" s="12" t="str">
        <x:v>Yes</x:v>
      </x:c>
      <x:c r="H2" s="12" t="str">
        <x:v>Audited</x:v>
      </x:c>
      <x:c r="I2" s="12" t="str">
        <x:v>Passed</x:v>
      </x:c>
      <x:c r="J2" s="12" t="str">
        <x:v>None logged</x:v>
      </x:c>
      <x:c r="K2" s="12" t="str">
        <x:v>Not needed</x:v>
      </x:c>
      <x:c r="L2" s="12" t="str">
        <x:v>Passed</x:v>
      </x:c>
      <x:c r="M2" s="10" t="str">
        <x:v>Short-circuit precedence over invalid trailing args is code-defined but not explicitly smoke-tested.</x:v>
      </x:c>
    </x:row>
    <x:row r="3" ht="39.599998474121094" hidden="0" customHeight="1">
      <x:c r="A3" s="11" t="str">
        <x:v>FT-CLI-02</x:v>
      </x:c>
      <x:c r="B3" s="11" t="str">
        <x:v>CLI</x:v>
      </x:c>
      <x:c r="C3" s="10" t="str">
        <x:v>Default invocation contract</x:v>
      </x:c>
      <x:c r="D3" s="10" t="str">
        <x:v>As a user, `fscript &lt;media-or-url&gt;` should choose a sensible default pipeline and output mode.</x:v>
      </x:c>
      <x:c r="E3" s="10" t="str">
        <x:v>Defaults are speakers+timestamps output, cleaning on, chunk 120, overlap 2, no explicit path, and coreml diarization only when the helper is available; otherwise diarization is disabled with a notice.</x:v>
      </x:c>
      <x:c r="F3" s="10" t="str">
        <x:v>src/cli.rs:281; src/cli.rs:611; src/cli.rs:742; README.md:166</x:v>
      </x:c>
      <x:c r="G3" s="12" t="str">
        <x:v>Yes</x:v>
      </x:c>
      <x:c r="H3" s="12" t="str">
        <x:v>Audited</x:v>
      </x:c>
      <x:c r="I3" s="12" t="str">
        <x:v>Passed</x:v>
      </x:c>
      <x:c r="J3" s="12" t="str">
        <x:v>Resolved</x:v>
      </x:c>
      <x:c r="K3" s="12" t="str">
        <x:v>Complete</x:v>
      </x:c>
      <x:c r="L3" s="12" t="str">
        <x:v>Passed</x:v>
      </x:c>
      <x:c r="M3" s="10" t="str">
        <x:v>Automated tests passed and the README now states that speaker-aware text is the default on-disk output.</x:v>
      </x:c>
    </x:row>
    <x:row r="4" ht="92.4000015258789" hidden="0" customHeight="1">
      <x:c r="A4" s="11" t="str">
        <x:v>FT-CLI-03</x:v>
      </x:c>
      <x:c r="B4" s="11" t="str">
        <x:v>CLI</x:v>
      </x:c>
      <x:c r="C4" s="10" t="str">
        <x:v>Output destination selection</x:v>
      </x:c>
      <x:c r="D4" s="10" t="str">
        <x:v>As a user, I can write results to a default file, explicit file, directory, or stdout.</x:v>
      </x:c>
      <x:c r="E4" s="10" t="str">
        <x:v>Destination may be omitted, positional, `-o/--output`, `--stdout`, or positional `-`; file mode prints only the absolute output path on stdout and status on stderr.</x:v>
      </x:c>
      <x:c r="F4" s="10" t="str">
        <x:v>src/cli.rs:304; src/output.rs:53; src/output.rs:92; src/output.rs:477; tests/test_cli_smoke.py:263</x:v>
      </x:c>
      <x:c r="G4" s="12" t="str">
        <x:v>Yes</x:v>
      </x:c>
      <x:c r="H4" s="12" t="str">
        <x:v>Audited</x:v>
      </x:c>
      <x:c r="I4" s="12" t="str">
        <x:v>Passed</x:v>
      </x:c>
      <x:c r="J4" s="12" t="str">
        <x:v>Resolved</x:v>
      </x:c>
      <x:c r="K4" s="12" t="str">
        <x:v>Complete</x:v>
      </x:c>
      <x:c r="L4" s="12" t="str">
        <x:v>Passed</x:v>
      </x:c>
      <x:c r="M4" s="10" t="str">
        <x:v>Smoke coverage already proved normal destination modes; the parser now rejects `--output` followed by another flag instead of writing to a file literally named after that flag; and slash-suffixed missing destinations such as `exports/` now resolve as directory intent using the default output filename.</x:v>
      </x:c>
    </x:row>
    <x:row r="5" ht="39.599998474121094" hidden="0" customHeight="1">
      <x:c r="A5" s="11" t="str">
        <x:v>FT-CLI-04</x:v>
      </x:c>
      <x:c r="B5" s="11" t="str">
        <x:v>CLI</x:v>
      </x:c>
      <x:c r="C5" s="10" t="str">
        <x:v>Output path conflict guards</x:v>
      </x:c>
      <x:c r="D5" s="10" t="str">
        <x:v>As a user, I should get a clear error instead of ambiguous output routing.</x:v>
      </x:c>
      <x:c r="E5" s="10" t="str">
        <x:v>--stdout cannot be combined with `--output` or a positional destination; positional destination cannot be combined with `--output`; extra positional args error.</x:v>
      </x:c>
      <x:c r="F5" s="10" t="str">
        <x:v>src/cli.rs:241; src/cli.rs:349; src/cli.rs:890</x:v>
      </x:c>
      <x:c r="G5" s="12" t="str">
        <x:v>Yes</x:v>
      </x:c>
      <x:c r="H5" s="12" t="str">
        <x:v>Audited</x:v>
      </x:c>
      <x:c r="I5" s="12" t="str">
        <x:v>Passed</x:v>
      </x:c>
      <x:c r="J5" s="12" t="str">
        <x:v>None logged</x:v>
      </x:c>
      <x:c r="K5" s="12" t="str">
        <x:v>Not needed</x:v>
      </x:c>
      <x:c r="L5" s="12" t="str">
        <x:v>Passed</x:v>
      </x:c>
      <x:c r="M5" s="10" t="str">
        <x:v>Messages vary slightly by path but enforce the same contract.</x:v>
      </x:c>
    </x:row>
    <x:row r="6" ht="26.399999618530273" hidden="0" customHeight="1">
      <x:c r="A6" s="11" t="str">
        <x:v>FT-CLI-05</x:v>
      </x:c>
      <x:c r="B6" s="11" t="str">
        <x:v>CLI</x:v>
      </x:c>
      <x:c r="C6" s="10" t="str">
        <x:v>Hyphen-prefixed argument safety</x:v>
      </x:c>
      <x:c r="D6" s="10" t="str">
        <x:v>As a user, an unknown short flag should fail instead of silently becoming a filename.</x:v>
      </x:c>
      <x:c r="E6" s="10" t="str">
        <x:v>Unknown `-X` args error; positional `-` means stdout; real paths starting with `-` must be prefixed with `./`.</x:v>
      </x:c>
      <x:c r="F6" s="10" t="str">
        <x:v>src/cli.rs:572; src/cli.rs:945; tests/test_cli_smoke.py:389</x:v>
      </x:c>
      <x:c r="G6" s="12" t="str">
        <x:v>Yes</x:v>
      </x:c>
      <x:c r="H6" s="12" t="str">
        <x:v>Audited</x:v>
      </x:c>
      <x:c r="I6" s="12" t="str">
        <x:v>Passed</x:v>
      </x:c>
      <x:c r="J6" s="12" t="str">
        <x:v>None logged</x:v>
      </x:c>
      <x:c r="K6" s="12" t="str">
        <x:v>Not needed</x:v>
      </x:c>
      <x:c r="L6" s="12" t="str">
        <x:v>Passed</x:v>
      </x:c>
      <x:c r="M6" s="10" t="str">
        <x:v>Prevents accidental creation of files like `-Z`.</x:v>
      </x:c>
    </x:row>
    <x:row r="7" ht="52.79999923706055" hidden="0" customHeight="1">
      <x:c r="A7" s="11" t="str">
        <x:v>FT-CLI-06</x:v>
      </x:c>
      <x:c r="B7" s="11" t="str">
        <x:v>CLI</x:v>
      </x:c>
      <x:c r="C7" s="10" t="str">
        <x:v>Output mode surface and exclusivity</x:v>
      </x:c>
      <x:c r="D7" s="10" t="str">
        <x:v>As a user, I can choose exactly one transcript format.</x:v>
      </x:c>
      <x:c r="E7" s="10" t="str">
        <x:v>Supported modes are `--json`, `--speakers[=plain|timestamps]`, `--text[=plain|compact|timestamps]`, `--srt`, and `--vtt`; they are mutually exclusive; default is speakers with timestamps.</x:v>
      </x:c>
      <x:c r="F7" s="10" t="str">
        <x:v>src/types.rs:23; src/cli.rs:225; src/cli.rs:919; README.md:183</x:v>
      </x:c>
      <x:c r="G7" s="12" t="str">
        <x:v>Yes</x:v>
      </x:c>
      <x:c r="H7" s="12" t="str">
        <x:v>Audited</x:v>
      </x:c>
      <x:c r="I7" s="12" t="str">
        <x:v>Passed</x:v>
      </x:c>
      <x:c r="J7" s="12" t="str">
        <x:v>Resolved</x:v>
      </x:c>
      <x:c r="K7" s="12" t="str">
        <x:v>Complete</x:v>
      </x:c>
      <x:c r="L7" s="12" t="str">
        <x:v>Passed</x:v>
      </x:c>
      <x:c r="M7" s="10" t="str">
        <x:v>Verified by new unit and CLI smoke tests: invalid spaced values after `--speakers` or `--text` now error instead of becoming positional output paths.</x:v>
      </x:c>
    </x:row>
    <x:row r="8" ht="66" hidden="0" customHeight="1">
      <x:c r="A8" s="11" t="str">
        <x:v>FT-CLI-07</x:v>
      </x:c>
      <x:c r="B8" s="11" t="str">
        <x:v>Output</x:v>
      </x:c>
      <x:c r="C8" s="10" t="str">
        <x:v>Speaker-aware text rendering</x:v>
      </x:c>
      <x:c r="D8" s="10" t="str">
        <x:v>As a user, I can get speaker-labeled output with or without timestamps.</x:v>
      </x:c>
      <x:c r="E8" s="10" t="str">
        <x:v>Speaker labels normalize like `S1` -&gt; `SPEAKER_01`; consecutive same-speaker segments merge; timestamped mode prefixes `HH:MM:SS -`; plain mode omits timestamps; missing speaker labels do not emit `UNKNOWN:`.</x:v>
      </x:c>
      <x:c r="F8" s="10" t="str">
        <x:v>src/output.rs:115; src/output.rs:320; src/output.rs:730</x:v>
      </x:c>
      <x:c r="G8" s="12" t="str">
        <x:v>Yes</x:v>
      </x:c>
      <x:c r="H8" s="12" t="str">
        <x:v>Audited</x:v>
      </x:c>
      <x:c r="I8" s="12" t="str">
        <x:v>Passed</x:v>
      </x:c>
      <x:c r="J8" s="12" t="str">
        <x:v>Resolved</x:v>
      </x:c>
      <x:c r="K8" s="12" t="str">
        <x:v>Complete</x:v>
      </x:c>
      <x:c r="L8" s="12" t="str">
        <x:v>Passed</x:v>
      </x:c>
      <x:c r="M8" s="10" t="str">
        <x:v>Missing speaker labels intentionally omit any `UNKNOWN:` prefix, and speaker-aware output now errors clearly instead of silently rendering empty output when only plain transcript text is available without segment metadata.</x:v>
      </x:c>
    </x:row>
    <x:row r="9" ht="66" hidden="0" customHeight="1">
      <x:c r="A9" s="11" t="str">
        <x:v>FT-CLI-08</x:v>
      </x:c>
      <x:c r="B9" s="11" t="str">
        <x:v>Output</x:v>
      </x:c>
      <x:c r="C9" s="10" t="str">
        <x:v>Plain, compact, and timestamped text modes</x:v>
      </x:c>
      <x:c r="D9" s="10" t="str">
        <x:v>As a user, I can request transcript text without speaker formatting.</x:v>
      </x:c>
      <x:c r="E9" s="10" t="str">
        <x:v>`--text` writes one timestamped line per non-empty segment; `--text=plain` writes one trimmed line per segment and falls back to `result.text` when no segments exist; `--text=compact` flattens `result.text` into one line.</x:v>
      </x:c>
      <x:c r="F9" s="10" t="str">
        <x:v>src/output.rs:296; src/output.rs:309; src/output.rs:388; src/output.rs:828</x:v>
      </x:c>
      <x:c r="G9" s="12" t="str">
        <x:v>Yes</x:v>
      </x:c>
      <x:c r="H9" s="12" t="str">
        <x:v>Audited</x:v>
      </x:c>
      <x:c r="I9" s="12" t="str">
        <x:v>Passed</x:v>
      </x:c>
      <x:c r="J9" s="12" t="str">
        <x:v>Resolved</x:v>
      </x:c>
      <x:c r="K9" s="12" t="str">
        <x:v>Complete</x:v>
      </x:c>
      <x:c r="L9" s="12" t="str">
        <x:v>Passed</x:v>
      </x:c>
      <x:c r="M9" s="10" t="str">
        <x:v>Plain and compact text still fall back to `result.text`; timestamped text now fails clearly instead of silently rendering empty output when only plain transcript text is available without segment metadata.</x:v>
      </x:c>
    </x:row>
    <x:row r="10" ht="39.599998474121094" hidden="0" customHeight="1">
      <x:c r="A10" s="11" t="str">
        <x:v>FT-CLI-09</x:v>
      </x:c>
      <x:c r="B10" s="11" t="str">
        <x:v>CLI</x:v>
      </x:c>
      <x:c r="C10" s="10" t="str">
        <x:v>Text modes disable diarization</x:v>
      </x:c>
      <x:c r="D10" s="10" t="str">
        <x:v>As a user, text-only output should not trigger speaker diarization.</x:v>
      </x:c>
      <x:c r="E10" s="10" t="str">
        <x:v>Any `--text...` mode clears diarization settings, ignores diarization flags, and warns `--text output ignores diarization flags; continuing without diarization.` when those flags were supplied.</x:v>
      </x:c>
      <x:c r="F10" s="10" t="str">
        <x:v>src/cli.rs:611; src/cli.rs:1077; tests/test_cli_smoke.py:592</x:v>
      </x:c>
      <x:c r="G10" s="12" t="str">
        <x:v>Yes</x:v>
      </x:c>
      <x:c r="H10" s="12" t="str">
        <x:v>Audited</x:v>
      </x:c>
      <x:c r="I10" s="12" t="str">
        <x:v>Passed</x:v>
      </x:c>
      <x:c r="J10" s="12" t="str">
        <x:v>None logged</x:v>
      </x:c>
      <x:c r="K10" s="12" t="str">
        <x:v>Not needed</x:v>
      </x:c>
      <x:c r="L10" s="12" t="str">
        <x:v>Passed</x:v>
      </x:c>
      <x:c r="M10" s="10" t="str">
        <x:v>Missing-helper warnings are intentionally suppressed in text mode.</x:v>
      </x:c>
    </x:row>
    <x:row r="11" ht="52.79999923706055" hidden="0" customHeight="1">
      <x:c r="A11" s="11" t="str">
        <x:v>FT-CLI-10</x:v>
      </x:c>
      <x:c r="B11" s="11" t="str">
        <x:v>Output</x:v>
      </x:c>
      <x:c r="C11" s="10" t="str">
        <x:v>JSON output schema</x:v>
      </x:c>
      <x:c r="D11" s="10" t="str">
        <x:v>As a script consumer, I can parse a stable machine-readable result object.</x:v>
      </x:c>
      <x:c r="E11" s="10" t="str">
        <x:v>`--json` pretty-prints `BenchmarkResult`; field names are snake_case; optional `segments`, per-segment `speaker`, and `speaker_diarization` are omitted when absent; cleaning applies before serialization when enabled.</x:v>
      </x:c>
      <x:c r="F11" s="10" t="str">
        <x:v>src/types.rs:105; src/types.rs:124; src/output.rs:441; README.md:376</x:v>
      </x:c>
      <x:c r="G11" s="12" t="str">
        <x:v>Yes</x:v>
      </x:c>
      <x:c r="H11" s="12" t="str">
        <x:v>Audited</x:v>
      </x:c>
      <x:c r="I11" s="12" t="str">
        <x:v>Passed</x:v>
      </x:c>
      <x:c r="J11" s="12" t="str">
        <x:v>None logged</x:v>
      </x:c>
      <x:c r="K11" s="12" t="str">
        <x:v>Not needed</x:v>
      </x:c>
      <x:c r="L11" s="12" t="str">
        <x:v>Passed</x:v>
      </x:c>
      <x:c r="M11" s="10" t="str">
        <x:v>Unit coverage now asserts core JSON field names and values and proves optional `segments` and `speaker_diarization` fields are omitted when absent.</x:v>
      </x:c>
    </x:row>
    <x:row r="12" ht="52.79999923706055" hidden="0" customHeight="1">
      <x:c r="A12" s="11" t="str">
        <x:v>FT-CLI-11</x:v>
      </x:c>
      <x:c r="B12" s="11" t="str">
        <x:v>Output</x:v>
      </x:c>
      <x:c r="C12" s="10" t="str">
        <x:v>Experimental SRT and VTT rendering</x:v>
      </x:c>
      <x:c r="D12" s="10" t="str">
        <x:v>As a user, I can export subtitles from transcript segments.</x:v>
      </x:c>
      <x:c r="E12" s="10" t="str">
        <x:v>`--srt` renders numbered cues with `HH:MM:SS,mmm`; `--vtt` renders `WEBVTT` plus `HH:MM:SS.mmm` cues; both skip empty or non-positive-duration segments; speaker labels are prefixed when present.</x:v>
      </x:c>
      <x:c r="F12" s="10" t="str">
        <x:v>src/output.rs:402; src/output.rs:420; src/output.rs:929; README.md:262</x:v>
      </x:c>
      <x:c r="G12" s="12" t="str">
        <x:v>Yes</x:v>
      </x:c>
      <x:c r="H12" s="12" t="str">
        <x:v>Audited</x:v>
      </x:c>
      <x:c r="I12" s="12" t="str">
        <x:v>Passed</x:v>
      </x:c>
      <x:c r="J12" s="12" t="str">
        <x:v>None logged</x:v>
      </x:c>
      <x:c r="K12" s="12" t="str">
        <x:v>Not needed</x:v>
      </x:c>
      <x:c r="L12" s="12" t="str">
        <x:v>Passed</x:v>
      </x:c>
      <x:c r="M12" s="10" t="str">
        <x:v>Unit coverage now directly proves SRT and VTT rendering, including speaker prefixes and skipping empty or non-positive segments; VTT with no valid cues still becomes just `WEBVTT`.</x:v>
      </x:c>
    </x:row>
    <x:row r="13" ht="39.599998474121094" hidden="0" customHeight="1">
      <x:c r="A13" s="11" t="str">
        <x:v>FT-CLI-12</x:v>
      </x:c>
      <x:c r="B13" s="11" t="str">
        <x:v>Output</x:v>
      </x:c>
      <x:c r="C13" s="10" t="str">
        <x:v>Cleaning toggle and repeated-word collapse</x:v>
      </x:c>
      <x:c r="D13" s="10" t="str">
        <x:v>As a user, I get conservative cleanup by default and can opt out.</x:v>
      </x:c>
      <x:c r="E13" s="10" t="str">
        <x:v>Cleaning is on by default; `--raw` disables it; `--clean` re-enables it; `--raw` and `--clean` conflict; cleanup only collapses sufficiently long pathological repeated runs.</x:v>
      </x:c>
      <x:c r="F13" s="10" t="str">
        <x:v>src/cli.rs:361; src/output.rs:164; src/output.rs:202; src/output.rs:803</x:v>
      </x:c>
      <x:c r="G13" s="12" t="str">
        <x:v>Yes</x:v>
      </x:c>
      <x:c r="H13" s="12" t="str">
        <x:v>Audited</x:v>
      </x:c>
      <x:c r="I13" s="12" t="str">
        <x:v>Passed</x:v>
      </x:c>
      <x:c r="J13" s="12" t="str">
        <x:v>None logged</x:v>
      </x:c>
      <x:c r="K13" s="12" t="str">
        <x:v>Not needed</x:v>
      </x:c>
      <x:c r="L13" s="12" t="str">
        <x:v>Passed</x:v>
      </x:c>
      <x:c r="M13" s="10" t="str">
        <x:v>Ordinary repetition and longer words are intentionally left alone.</x:v>
      </x:c>
    </x:row>
    <x:row r="14" ht="52.79999923706055" hidden="0" customHeight="1">
      <x:c r="A14" s="11" t="str">
        <x:v>FT-CLI-13</x:v>
      </x:c>
      <x:c r="B14" s="11" t="str">
        <x:v>CLI</x:v>
      </x:c>
      <x:c r="C14" s="10" t="str">
        <x:v>Diarization flag selection and validation</x:v>
      </x:c>
      <x:c r="D14" s="10" t="str">
        <x:v>As a user, I can enable, disable, or tune diarization explicitly.</x:v>
      </x:c>
      <x:c r="E14" s="10" t="str">
        <x:v>Supports `-d/--diarize [coreml|lseend-dihard3]`, `-D/--no-diarization`, and legacy `--backend`; bare `--diarize` means coreml; lseend defaults threshold to 0.3; `--num-speakers` is coreml-only; conflicting selections error.</x:v>
      </x:c>
      <x:c r="F14" s="10" t="str">
        <x:v>src/cli.rs:187; src/cli.rs:441; src/cli.rs:611; src/cli.rs:1178; tests/test_cli_smoke.py:453</x:v>
      </x:c>
      <x:c r="G14" s="12" t="str">
        <x:v>Yes</x:v>
      </x:c>
      <x:c r="H14" s="12" t="str">
        <x:v>Audited</x:v>
      </x:c>
      <x:c r="I14" s="12" t="str">
        <x:v>Passed</x:v>
      </x:c>
      <x:c r="J14" s="12" t="str">
        <x:v>Resolved</x:v>
      </x:c>
      <x:c r="K14" s="12" t="str">
        <x:v>Complete</x:v>
      </x:c>
      <x:c r="L14" s="12" t="str">
        <x:v>Passed</x:v>
      </x:c>
      <x:c r="M14" s="10" t="str">
        <x:v>`--diarize none` is still rejected in favor of `-D`, and invalid spaced values after bare `--diarize` now error instead of being reinterpreted as positional output paths.</x:v>
      </x:c>
    </x:row>
    <x:row r="15" ht="66" hidden="0" customHeight="1">
      <x:c r="A15" s="11" t="str">
        <x:v>FT-CLI-14</x:v>
      </x:c>
      <x:c r="B15" s="11" t="str">
        <x:v>CLI</x:v>
      </x:c>
      <x:c r="C15" s="10" t="str">
        <x:v>Chunk, model, and remote override flags</x:v>
      </x:c>
      <x:c r="D15" s="10" t="str">
        <x:v>As a user, I can override chunking, model locations, and remote-local routing from the CLI.</x:v>
      </x:c>
      <x:c r="E15" s="10" t="str">
        <x:v>`--chunk/--chunk-seconds`, `--overlap/--chunk-overlap-seconds`, `--model-dir`, `--model-package`, `--model-url`, `-l`, `--local`, and `--prefer-local-for-remote` all update parser state and surface in execution.</x:v>
      </x:c>
      <x:c r="F15" s="10" t="str">
        <x:v>src/cli.rs:328; src/cli.rs:546; src/cli.rs:663; tests/test_cli_smoke.py:401; tests/test_cli_smoke.py:646</x:v>
      </x:c>
      <x:c r="G15" s="12" t="str">
        <x:v>Partial</x:v>
      </x:c>
      <x:c r="H15" s="12" t="str">
        <x:v>Audited</x:v>
      </x:c>
      <x:c r="I15" s="12" t="str">
        <x:v>Passed</x:v>
      </x:c>
      <x:c r="J15" s="12" t="str">
        <x:v>Resolved</x:v>
      </x:c>
      <x:c r="K15" s="12" t="str">
        <x:v>Complete</x:v>
      </x:c>
      <x:c r="L15" s="12" t="str">
        <x:v>Passed</x:v>
      </x:c>
      <x:c r="M15" s="10" t="str">
        <x:v>Happy-path smoke coverage already exercised chunk/model/remote overrides, and new unit+smoke tests now prove that `--model-dir`, `--model-package`, and `--model-url` reject a following flag token as a missing value.</x:v>
      </x:c>
    </x:row>
    <x:row r="16" ht="52.79999923706055" hidden="0" customHeight="1">
      <x:c r="A16" s="11" t="str">
        <x:v>FT-DIST-01</x:v>
      </x:c>
      <x:c r="B16" s="11" t="str">
        <x:v>Packaging</x:v>
      </x:c>
      <x:c r="C16" s="10" t="str">
        <x:v>Packaged binary help/version parity</x:v>
      </x:c>
      <x:c r="D16" s="10" t="str">
        <x:v>As a user installing via wheel or release artifact, I should see the same basic CLI surface.</x:v>
      </x:c>
      <x:c r="E16" s="10" t="str">
        <x:v>The bundled wheel binary must match the release binary for `--help` and `--version`; the PyPI wrapper forwards argv to the bundled binary and returns its exit code.</x:v>
      </x:c>
      <x:c r="F16" s="10" t="str">
        <x:v>tests/test_release_artifacts.py:38; tests/test_pypi_wrapper.py:19; python/fscript/_cli.py:8</x:v>
      </x:c>
      <x:c r="G16" s="12" t="str">
        <x:v>Yes</x:v>
      </x:c>
      <x:c r="H16" s="12" t="str">
        <x:v>Audited</x:v>
      </x:c>
      <x:c r="I16" s="12" t="str">
        <x:v>Passed</x:v>
      </x:c>
      <x:c r="J16" s="12" t="str">
        <x:v>Resolved</x:v>
      </x:c>
      <x:c r="K16" s="12" t="str">
        <x:v>Complete</x:v>
      </x:c>
      <x:c r="L16" s="12" t="str">
        <x:v>Passed</x:v>
      </x:c>
      <x:c r="M16" s="10" t="str">
        <x:v>Local pytest now skips this check when no wheel has been built, and after generating `dist-pypi/fscript-1.1.3-*.whl` the parity test passes end to end.</x:v>
      </x:c>
    </x:row>
    <x:row r="17" ht="66" hidden="0" customHeight="1">
      <x:c r="A17" s="11" t="str">
        <x:v>FT-LP-01</x:v>
      </x:c>
      <x:c r="B17" s="11" t="str">
        <x:v>Local pipeline</x:v>
      </x:c>
      <x:c r="C17" s="10" t="str">
        <x:v>Model bootstrap and cache reuse</x:v>
      </x:c>
      <x:c r="D17" s="10" t="str">
        <x:v>As a user, the model should appear automatically and stay reusable across runs.</x:v>
      </x:c>
      <x:c r="E17" s="10" t="str">
        <x:v>The app requires four model files; if they are missing it downloads the tarball if needed, otherwise reuses the cached package, extracts it, removes AppleDouble files, optionally renames the extracted default directory into a custom target, and errors if the final model dir is still incomplete.</x:v>
      </x:c>
      <x:c r="F17" s="10" t="str">
        <x:v>src/model.rs:121; src/lib.rs:38; src/cli.rs:167</x:v>
      </x:c>
      <x:c r="G17" s="12" t="str">
        <x:v>Partial</x:v>
      </x:c>
      <x:c r="H17" s="12" t="str">
        <x:v>Audited</x:v>
      </x:c>
      <x:c r="I17" s="12" t="str">
        <x:v>Passed</x:v>
      </x:c>
      <x:c r="J17" s="12" t="str">
        <x:v>Resolved</x:v>
      </x:c>
      <x:c r="K17" s="12" t="str">
        <x:v>Complete</x:v>
      </x:c>
      <x:c r="L17" s="12" t="str">
        <x:v>Passed</x:v>
      </x:c>
      <x:c r="M17" s="10" t="str">
        <x:v>Focused model tests now prove an existing incomplete custom model dir is repaired from a cached package; checksum/version validation is still absent, so a bad cached tarball is reused before failing.</x:v>
      </x:c>
    </x:row>
    <x:row r="18" ht="66" hidden="0" customHeight="1">
      <x:c r="A18" s="11" t="str">
        <x:v>FT-LP-02</x:v>
      </x:c>
      <x:c r="B18" s="11" t="str">
        <x:v>Local pipeline</x:v>
      </x:c>
      <x:c r="C18" s="10" t="str">
        <x:v>Audio suitability check and normalization</x:v>
      </x:c>
      <x:c r="D18" s="10" t="str">
        <x:v>As a user, media should be normalized only when the input audio is not already in the supported format.</x:v>
      </x:c>
      <x:c r="E18" s="10" t="str">
        <x:v>`ffprobe` inspects the first audio stream; the app accepts audio as-is only when it is 16 kHz mono PCM16; otherwise `ffmpeg` writes a temp `&lt;stem&gt;.16k_mono.wav` and marks the run as normalized.</x:v>
      </x:c>
      <x:c r="F18" s="10" t="str">
        <x:v>src/audio.rs:35; src/audio.rs:43; src/types.rs:71</x:v>
      </x:c>
      <x:c r="G18" s="12" t="str">
        <x:v>Yes</x:v>
      </x:c>
      <x:c r="H18" s="12" t="str">
        <x:v>Audited</x:v>
      </x:c>
      <x:c r="I18" s="12" t="str">
        <x:v>Passed</x:v>
      </x:c>
      <x:c r="J18" s="12" t="str">
        <x:v>None logged</x:v>
      </x:c>
      <x:c r="K18" s="12" t="str">
        <x:v>Not needed</x:v>
      </x:c>
      <x:c r="L18" s="12" t="str">
        <x:v>Passed</x:v>
      </x:c>
      <x:c r="M18" s="10" t="str">
        <x:v>Unit coverage now proves supported 16 kHz mono PCM16 audio is reused without running ffmpeg and unsupported audio is normalized into a temp WAV; missing `ffprobe` or `ffmpeg` still hard-fails the run.</x:v>
      </x:c>
    </x:row>
    <x:row r="19" ht="52.79999923706055" hidden="0" customHeight="1">
      <x:c r="A19" s="11" t="str">
        <x:v>FT-LP-03</x:v>
      </x:c>
      <x:c r="B19" s="11" t="str">
        <x:v>Local pipeline</x:v>
      </x:c>
      <x:c r="C19" s="10" t="str">
        <x:v>Local ASR benchmark result generation</x:v>
      </x:c>
      <x:c r="D19" s="10" t="str">
        <x:v>As a user, a local transcription run should return transcript content plus timing metadata.</x:v>
      </x:c>
      <x:c r="E19" s="10" t="str">
        <x:v>Local input flows into `transcribe_audio_input`, which ensures the model, normalizes audio, reads WAV samples, loads the int8 Parakeet ONNX model, transcribes with segment timestamps, optionally diarizes, and returns `BenchmarkResult` metadata.</x:v>
      </x:c>
      <x:c r="F19" s="10" t="str">
        <x:v>src/lib.rs:72; src/transcribe.rs:253; src/types.rs:124</x:v>
      </x:c>
      <x:c r="G19" s="12" t="str">
        <x:v>Partial</x:v>
      </x:c>
      <x:c r="H19" s="12" t="str">
        <x:v>Audited</x:v>
      </x:c>
      <x:c r="I19" s="12" t="str">
        <x:v>Passed</x:v>
      </x:c>
      <x:c r="J19" s="12" t="str">
        <x:v>Resolved</x:v>
      </x:c>
      <x:c r="K19" s="12" t="str">
        <x:v>Complete</x:v>
      </x:c>
      <x:c r="L19" s="12" t="str">
        <x:v>Passed</x:v>
      </x:c>
      <x:c r="M19" s="10" t="str">
        <x:v>Targeted transcribe tests now keep zero-length derived timing ratios finite instead of serializing non-finite values into the benchmark result; broader end-to-end coverage remains partial.</x:v>
      </x:c>
    </x:row>
    <x:row r="20" ht="39.599998474121094" hidden="0" customHeight="1">
      <x:c r="A20" s="11" t="str">
        <x:v>FT-LP-04</x:v>
      </x:c>
      <x:c r="B20" s="11" t="str">
        <x:v>Local pipeline</x:v>
      </x:c>
      <x:c r="C20" s="10" t="str">
        <x:v>Default chunking with tunable overlap and disable switch</x:v>
      </x:c>
      <x:c r="D20" s="10" t="str">
        <x:v>As a user transcribing long audio, I want chunked inference by default and a way to tune or disable it.</x:v>
      </x:c>
      <x:c r="E20" s="10" t="str">
        <x:v>Defaults are chunk 120 and overlap 2; `--chunk 0` disables chunking and forces overlap 0; otherwise overlap must be smaller than chunk size and both values are rounded to samples.</x:v>
      </x:c>
      <x:c r="F20" s="10" t="str">
        <x:v>src/cli.rs:663; src/transcribe.rs:14; tests/test_cli_smoke.py:401</x:v>
      </x:c>
      <x:c r="G20" s="12" t="str">
        <x:v>Yes</x:v>
      </x:c>
      <x:c r="H20" s="12" t="str">
        <x:v>Audited</x:v>
      </x:c>
      <x:c r="I20" s="12" t="str">
        <x:v>Passed</x:v>
      </x:c>
      <x:c r="J20" s="12" t="str">
        <x:v>None logged</x:v>
      </x:c>
      <x:c r="K20" s="12" t="str">
        <x:v>Not needed</x:v>
      </x:c>
      <x:c r="L20" s="12" t="str">
        <x:v>Passed</x:v>
      </x:c>
      <x:c r="M20" s="10" t="str">
        <x:v>Sample rounding can shift exact chunk boundaries slightly.</x:v>
      </x:c>
    </x:row>
    <x:row r="21" ht="66" hidden="0" customHeight="1">
      <x:c r="A21" s="11" t="str">
        <x:v>FT-LP-05</x:v>
      </x:c>
      <x:c r="B21" s="11" t="str">
        <x:v>Local pipeline</x:v>
      </x:c>
      <x:c r="C21" s="10" t="str">
        <x:v>Chunk boundary text deduplication</x:v>
      </x:c>
      <x:c r="D21" s="10" t="str">
        <x:v>As a user, overlapped chunks should merge into one coherent transcript instead of repeating boundary words.</x:v>
      </x:c>
      <x:c r="E21" s="10" t="str">
        <x:v>Chunk texts are merged by case-insensitive normalized word overlap up to 64 words; a one-word overlap is ignored when the left side already ends with sentence punctuation.</x:v>
      </x:c>
      <x:c r="F21" s="10" t="str">
        <x:v>src/transcribe.rs:64; src/transcribe.rs:123; src/transcribe.rs:164</x:v>
      </x:c>
      <x:c r="G21" s="12" t="str">
        <x:v>Yes</x:v>
      </x:c>
      <x:c r="H21" s="12" t="str">
        <x:v>Audited</x:v>
      </x:c>
      <x:c r="I21" s="12" t="str">
        <x:v>Passed</x:v>
      </x:c>
      <x:c r="J21" s="12" t="str">
        <x:v>None logged</x:v>
      </x:c>
      <x:c r="K21" s="12" t="str">
        <x:v>Not needed</x:v>
      </x:c>
      <x:c r="L21" s="12" t="str">
        <x:v>Passed</x:v>
      </x:c>
      <x:c r="M21" s="10" t="str">
        <x:v>Unit coverage now directly exercises case-insensitive overlap dedup and the punctuation rule for one-word overlaps; dedup still depends on normalization that strips non-alphanumeric edges.</x:v>
      </x:c>
    </x:row>
    <x:row r="22" ht="66" hidden="0" customHeight="1">
      <x:c r="A22" s="11" t="str">
        <x:v>FT-LP-06</x:v>
      </x:c>
      <x:c r="B22" s="11" t="str">
        <x:v>Local pipeline</x:v>
      </x:c>
      <x:c r="C22" s="10" t="str">
        <x:v>Transcript segment fallback and merge behavior</x:v>
      </x:c>
      <x:c r="D22" s="10" t="str">
        <x:v>As a user, I want segment timestamps when available and a fallback segment when the model does not return segments.</x:v>
      </x:c>
      <x:c r="E22" s="10" t="str">
        <x:v>Model segments become transcript segments when present and valid; otherwise the code creates a single fallback segment spanning the chunk; overlapping adjacent segments are merged when text is duplicated or dedup improves on raw concatenation.</x:v>
      </x:c>
      <x:c r="F22" s="10" t="str">
        <x:v>src/transcribe.rs:123; src/transcribe.rs:140; src/transcribe.rs:164</x:v>
      </x:c>
      <x:c r="G22" s="12" t="str">
        <x:v>Yes</x:v>
      </x:c>
      <x:c r="H22" s="12" t="str">
        <x:v>Audited</x:v>
      </x:c>
      <x:c r="I22" s="12" t="str">
        <x:v>Passed</x:v>
      </x:c>
      <x:c r="J22" s="12" t="str">
        <x:v>None logged</x:v>
      </x:c>
      <x:c r="K22" s="12" t="str">
        <x:v>Not needed</x:v>
      </x:c>
      <x:c r="L22" s="12" t="str">
        <x:v>Passed</x:v>
      </x:c>
      <x:c r="M22" s="10" t="str">
        <x:v>Unit coverage now directly exercises both fallback-segment creation when model segments are missing/invalid and overlap-based segment merging; only temporally overlapping segments are candidates for merge.</x:v>
      </x:c>
    </x:row>
    <x:row r="23" ht="39.599998474121094" hidden="0" customHeight="1">
      <x:c r="A23" s="11" t="str">
        <x:v>FT-LP-07</x:v>
      </x:c>
      <x:c r="B23" s="11" t="str">
        <x:v>Local pipeline</x:v>
      </x:c>
      <x:c r="C23" s="10" t="str">
        <x:v>Optional diarization attachment after ASR</x:v>
      </x:c>
      <x:c r="D23" s="10" t="str">
        <x:v>As a user, speaker labeling should happen after transcription when diarization is active.</x:v>
      </x:c>
      <x:c r="E23" s="10" t="str">
        <x:v>After ASR, `maybe_diarize_segments` either returns segments unchanged when no request exists or merges diarization output into transcript segments and attaches backend metadata.</x:v>
      </x:c>
      <x:c r="F23" s="10" t="str">
        <x:v>src/transcribe.rs:325; src/diarization.rs:320; src/diarization.rs:614</x:v>
      </x:c>
      <x:c r="G23" s="12" t="str">
        <x:v>Yes</x:v>
      </x:c>
      <x:c r="H23" s="12" t="str">
        <x:v>Audited</x:v>
      </x:c>
      <x:c r="I23" s="12" t="str">
        <x:v>Passed</x:v>
      </x:c>
      <x:c r="J23" s="12" t="str">
        <x:v>Overlap with CLI feature</x:v>
      </x:c>
      <x:c r="K23" s="12" t="str">
        <x:v>Not needed</x:v>
      </x:c>
      <x:c r="L23" s="12" t="str">
        <x:v>Passed</x:v>
      </x:c>
      <x:c r="M23" s="10" t="str">
        <x:v>Kept as pipeline behavior because it changes the post-ASR data shape.</x:v>
      </x:c>
    </x:row>
    <x:row r="24" ht="66" hidden="0" customHeight="1">
      <x:c r="A24" s="11" t="str">
        <x:v>FT-LP-08</x:v>
      </x:c>
      <x:c r="B24" s="11" t="str">
        <x:v>Local pipeline</x:v>
      </x:c>
      <x:c r="C24" s="10" t="str">
        <x:v>TTY-aware progress reporting</x:v>
      </x:c>
      <x:c r="D24" s="10" t="str">
        <x:v>As a user, long chunked runs should show lightweight progress instead of silent waiting.</x:v>
      </x:c>
      <x:c r="E24" s="10" t="str">
        <x:v>Chunked transcription starts `ChunkProgressReporter`; interactive stderr gets a spinner plus fixed-width progress bar, while non-TTY stderr gets coarse progress lines and a final completion line.</x:v>
      </x:c>
      <x:c r="F24" s="10" t="str">
        <x:v>src/transcribe.rs:211; src/progress.rs:7; src/progress.rs:29</x:v>
      </x:c>
      <x:c r="G24" s="12" t="str">
        <x:v>Yes</x:v>
      </x:c>
      <x:c r="H24" s="12" t="str">
        <x:v>Audited</x:v>
      </x:c>
      <x:c r="I24" s="12" t="str">
        <x:v>Passed</x:v>
      </x:c>
      <x:c r="J24" s="12" t="str">
        <x:v>None logged</x:v>
      </x:c>
      <x:c r="K24" s="12" t="str">
        <x:v>Not needed</x:v>
      </x:c>
      <x:c r="L24" s="12" t="str">
        <x:v>Passed</x:v>
      </x:c>
      <x:c r="M24" s="10" t="str">
        <x:v>Unit coverage now proves interactive and non-interactive reporter lifecycles, including the background-thread join path, and locks the coarse non-TTY status messages alongside the existing formatting tests.</x:v>
      </x:c>
    </x:row>
    <x:row r="25" ht="26.399999618530273" hidden="0" customHeight="1">
      <x:c r="A25" s="11" t="str">
        <x:v>FT-REMOTE-01</x:v>
      </x:c>
      <x:c r="B25" s="11" t="str">
        <x:v>Remote input</x:v>
      </x:c>
      <x:c r="C25" s="10" t="str">
        <x:v>Local vs remote input detection</x:v>
      </x:c>
      <x:c r="D25" s="10" t="str">
        <x:v>As a user, URLs should be treated as remote media and everything else as a local path.</x:v>
      </x:c>
      <x:c r="E25" s="10" t="str">
        <x:v>Inputs starting with `http://` or `https://` become `RemoteUrl`; other values become `LocalPath` without additional heuristics.</x:v>
      </x:c>
      <x:c r="F25" s="10" t="str">
        <x:v>src/remote.rs:29; src/remote.rs:343</x:v>
      </x:c>
      <x:c r="G25" s="12" t="str">
        <x:v>Yes</x:v>
      </x:c>
      <x:c r="H25" s="12" t="str">
        <x:v>Audited</x:v>
      </x:c>
      <x:c r="I25" s="12" t="str">
        <x:v>Passed</x:v>
      </x:c>
      <x:c r="J25" s="12" t="str">
        <x:v>None logged</x:v>
      </x:c>
      <x:c r="K25" s="12" t="str">
        <x:v>Not needed</x:v>
      </x:c>
      <x:c r="L25" s="12" t="str">
        <x:v>Passed</x:v>
      </x:c>
      <x:c r="M25" s="10" t="str">
        <x:v>Non-HTTP remote schemes are not supported.</x:v>
      </x:c>
    </x:row>
    <x:row r="26" ht="52.79999923706055" hidden="0" customHeight="1">
      <x:c r="A26" s="11" t="str">
        <x:v>FT-REMOTE-02</x:v>
      </x:c>
      <x:c r="B26" s="11" t="str">
        <x:v>Remote input</x:v>
      </x:c>
      <x:c r="C26" s="10" t="str">
        <x:v>yt-dlp command discovery with uvx fallback</x:v>
      </x:c>
      <x:c r="D26" s="10" t="str">
        <x:v>As a user, remote features should still work when `yt-dlp` is available via `uvx` instead of PATH.</x:v>
      </x:c>
      <x:c r="E26" s="10" t="str">
        <x:v>The app first checks `yt-dlp --version`; if that fails it checks `uvx yt-dlp --version`; if that succeeds, later commands run through `uvx yt-dlp`; otherwise it falls back to plain `yt-dlp` and lets execution fail clearly.</x:v>
      </x:c>
      <x:c r="F26" s="10" t="str">
        <x:v>src/remote.rs:77; README.md:75</x:v>
      </x:c>
      <x:c r="G26" s="12" t="str">
        <x:v>Yes</x:v>
      </x:c>
      <x:c r="H26" s="12" t="str">
        <x:v>Audited</x:v>
      </x:c>
      <x:c r="I26" s="12" t="str">
        <x:v>Passed</x:v>
      </x:c>
      <x:c r="J26" s="12" t="str">
        <x:v>None logged</x:v>
      </x:c>
      <x:c r="K26" s="12" t="str">
        <x:v>Not needed</x:v>
      </x:c>
      <x:c r="L26" s="12" t="str">
        <x:v>Passed</x:v>
      </x:c>
      <x:c r="M26" s="10" t="str">
        <x:v>Release-only CLI smoke tests now prove the remote manual-subtitle shortcut still works when `yt-dlp` is absent from PATH but `uvx yt-dlp` is available.</x:v>
      </x:c>
    </x:row>
    <x:row r="27" ht="39.599998474121094" hidden="0" customHeight="1">
      <x:c r="A27" s="11" t="str">
        <x:v>FT-REMOTE-03</x:v>
      </x:c>
      <x:c r="B27" s="11" t="str">
        <x:v>Remote input</x:v>
      </x:c>
      <x:c r="C27" s="10" t="str">
        <x:v>Remote metadata inspection</x:v>
      </x:c>
      <x:c r="D27" s="10" t="str">
        <x:v>As a user, the app should inspect remote media before deciding whether subtitles or audio download are needed.</x:v>
      </x:c>
      <x:c r="E27" s="10" t="str">
        <x:v>`load_remote_video_info` runs `yt-dlp --dump-single-json --no-playlist`, parses the JSON metadata, and surfaces install guidance when the command is unavailable.</x:v>
      </x:c>
      <x:c r="F27" s="10" t="str">
        <x:v>src/remote.rs:217; src/lib.rs:85</x:v>
      </x:c>
      <x:c r="G27" s="12" t="str">
        <x:v>No</x:v>
      </x:c>
      <x:c r="H27" s="12" t="str">
        <x:v>Audited</x:v>
      </x:c>
      <x:c r="I27" s="12" t="str">
        <x:v>Passed</x:v>
      </x:c>
      <x:c r="J27" s="12" t="str">
        <x:v>None logged</x:v>
      </x:c>
      <x:c r="K27" s="12" t="str">
        <x:v>Not needed</x:v>
      </x:c>
      <x:c r="L27" s="12" t="str">
        <x:v>Passed</x:v>
      </x:c>
      <x:c r="M27" s="10" t="str">
        <x:v>Verified in an end-to-end run on 2026-07-01 with the README sample YouTube URL; failure paths are still not unit-tested.</x:v>
      </x:c>
    </x:row>
    <x:row r="28" ht="39.599998474121094" hidden="0" customHeight="1">
      <x:c r="A28" s="11" t="str">
        <x:v>FT-REMOTE-04</x:v>
      </x:c>
      <x:c r="B28" s="11" t="str">
        <x:v>Remote input</x:v>
      </x:c>
      <x:c r="C28" s="10" t="str">
        <x:v>Manual subtitle language preference</x:v>
      </x:c>
      <x:c r="D28" s="10" t="str">
        <x:v>As a user, when manual subtitles exist the app should prefer the most relevant language automatically.</x:v>
      </x:c>
      <x:c r="E28" s="10" t="str">
        <x:v>Language preference order is `pt-BR`, `pt`, `en`, `en-US`, then the first other language with tracks.</x:v>
      </x:c>
      <x:c r="F28" s="10" t="str">
        <x:v>src/remote.rs:37; src/remote.rs:356</x:v>
      </x:c>
      <x:c r="G28" s="12" t="str">
        <x:v>Yes</x:v>
      </x:c>
      <x:c r="H28" s="12" t="str">
        <x:v>Audited</x:v>
      </x:c>
      <x:c r="I28" s="12" t="str">
        <x:v>Passed</x:v>
      </x:c>
      <x:c r="J28" s="12" t="str">
        <x:v>None logged</x:v>
      </x:c>
      <x:c r="K28" s="12" t="str">
        <x:v>Not needed</x:v>
      </x:c>
      <x:c r="L28" s="12" t="str">
        <x:v>Passed</x:v>
      </x:c>
      <x:c r="M28" s="10" t="str">
        <x:v>This is only based on manual subtitles; auto-captions are not used for the shortcut path.</x:v>
      </x:c>
    </x:row>
    <x:row r="29" ht="52.79999923706055" hidden="0" customHeight="1">
      <x:c r="A29" s="11" t="str">
        <x:v>FT-REMOTE-05</x:v>
      </x:c>
      <x:c r="B29" s="11" t="str">
        <x:v>Remote input</x:v>
      </x:c>
      <x:c r="C29" s="10" t="str">
        <x:v>Manual subtitle format choice</x:v>
      </x:c>
      <x:c r="D29" s="10" t="str">
        <x:v>As a user, the app should choose a supported subtitle format automatically.</x:v>
      </x:c>
      <x:c r="E29" s="10" t="str">
        <x:v>If any track for the chosen language is `vtt`, the app requests VTT; otherwise it requests `json3`.</x:v>
      </x:c>
      <x:c r="F29" s="10" t="str">
        <x:v>src/remote.rs:54; src/remote.rs:233</x:v>
      </x:c>
      <x:c r="G29" s="12" t="str">
        <x:v>Yes</x:v>
      </x:c>
      <x:c r="H29" s="12" t="str">
        <x:v>Audited</x:v>
      </x:c>
      <x:c r="I29" s="12" t="str">
        <x:v>Passed</x:v>
      </x:c>
      <x:c r="J29" s="12" t="str">
        <x:v>None logged</x:v>
      </x:c>
      <x:c r="K29" s="12" t="str">
        <x:v>Not needed</x:v>
      </x:c>
      <x:c r="L29" s="12" t="str">
        <x:v>Passed</x:v>
      </x:c>
      <x:c r="M29" s="10" t="str">
        <x:v>Release-only CLI smoke tests now prove that manual subtitle shortcutting selects `json3` by default and prefers `vtt` when the chosen language exposes a VTT track.</x:v>
      </x:c>
    </x:row>
    <x:row r="30" ht="39.599998474121094" hidden="0" customHeight="1">
      <x:c r="A30" s="11" t="str">
        <x:v>FT-REMOTE-06</x:v>
      </x:c>
      <x:c r="B30" s="11" t="str">
        <x:v>Remote input</x:v>
      </x:c>
      <x:c r="C30" s="10" t="str">
        <x:v>VTT subtitle parsing</x:v>
      </x:c>
      <x:c r="D30" s="10" t="str">
        <x:v>As a user, manual VTT subtitles should become timed transcript segments.</x:v>
      </x:c>
      <x:c r="E30" s="10" t="str">
        <x:v>The parser normalizes line endings, skips headers, finds `--&gt;` timing lines, collapses cue text whitespace, ignores empty or non-positive cues, and returns timed segments.</x:v>
      </x:c>
      <x:c r="F30" s="10" t="str">
        <x:v>src/remote.rs:98; src/remote.rs:117; src/remote.rs:383</x:v>
      </x:c>
      <x:c r="G30" s="12" t="str">
        <x:v>Yes</x:v>
      </x:c>
      <x:c r="H30" s="12" t="str">
        <x:v>Audited</x:v>
      </x:c>
      <x:c r="I30" s="12" t="str">
        <x:v>Passed</x:v>
      </x:c>
      <x:c r="J30" s="12" t="str">
        <x:v>None logged</x:v>
      </x:c>
      <x:c r="K30" s="12" t="str">
        <x:v>Not needed</x:v>
      </x:c>
      <x:c r="L30" s="12" t="str">
        <x:v>Passed</x:v>
      </x:c>
      <x:c r="M30" s="10" t="str">
        <x:v>Style metadata on timing lines is ignored after the end timestamp.</x:v>
      </x:c>
    </x:row>
    <x:row r="31" ht="39.599998474121094" hidden="0" customHeight="1">
      <x:c r="A31" s="11" t="str">
        <x:v>FT-REMOTE-07</x:v>
      </x:c>
      <x:c r="B31" s="11" t="str">
        <x:v>Remote input</x:v>
      </x:c>
      <x:c r="C31" s="10" t="str">
        <x:v>json3 subtitle parsing</x:v>
      </x:c>
      <x:c r="D31" s="10" t="str">
        <x:v>As a user, YouTube json3 subtitles should become timed transcript segments.</x:v>
      </x:c>
      <x:c r="E31" s="10" t="str">
        <x:v>The parser reads `tStartMs`, `dDurationMs`, and nested `segs[].utf8`, filters blank pieces, collapses whitespace, and returns timed segments with no speaker labels.</x:v>
      </x:c>
      <x:c r="F31" s="10" t="str">
        <x:v>src/remote.rs:167; src/remote.rs:185; src/remote.rs:417</x:v>
      </x:c>
      <x:c r="G31" s="12" t="str">
        <x:v>Yes</x:v>
      </x:c>
      <x:c r="H31" s="12" t="str">
        <x:v>Audited</x:v>
      </x:c>
      <x:c r="I31" s="12" t="str">
        <x:v>Passed</x:v>
      </x:c>
      <x:c r="J31" s="12" t="str">
        <x:v>None logged</x:v>
      </x:c>
      <x:c r="K31" s="12" t="str">
        <x:v>Not needed</x:v>
      </x:c>
      <x:c r="L31" s="12" t="str">
        <x:v>Passed</x:v>
      </x:c>
      <x:c r="M31" s="10" t="str">
        <x:v>Malformed payloads return a parsing error.</x:v>
      </x:c>
    </x:row>
    <x:row r="32" ht="105.5999984741211" hidden="0" customHeight="1">
      <x:c r="A32" s="11" t="str">
        <x:v>FT-REMOTE-08</x:v>
      </x:c>
      <x:c r="B32" s="11" t="str">
        <x:v>Remote input</x:v>
      </x:c>
      <x:c r="C32" s="10" t="str">
        <x:v>Manual subtitle shortcut path</x:v>
      </x:c>
      <x:c r="D32" s="10" t="str">
        <x:v>As a user, when clean manual subtitles exist I want the app to use them instead of running local ASR.</x:v>
      </x:c>
      <x:c r="E32" s="10" t="str">
        <x:v>For remote input, if `--local` is not forced and diarization is not active, the app tries to download manual subtitles; when non-empty subtitle text exists it returns a `remote-manual-subtitle` benchmark result and writes output without local transcription.</x:v>
      </x:c>
      <x:c r="F32" s="10" t="str">
        <x:v>src/lib.rs:84; src/lib.rs:135; src/remote.rs:233</x:v>
      </x:c>
      <x:c r="G32" s="12" t="str">
        <x:v>Yes</x:v>
      </x:c>
      <x:c r="H32" s="12" t="str">
        <x:v>Audited</x:v>
      </x:c>
      <x:c r="I32" s="12" t="str">
        <x:v>Passed</x:v>
      </x:c>
      <x:c r="J32" s="12" t="str">
        <x:v>None logged</x:v>
      </x:c>
      <x:c r="K32" s="12" t="str">
        <x:v>Not needed</x:v>
      </x:c>
      <x:c r="L32" s="12" t="str">
        <x:v>Passed</x:v>
      </x:c>
      <x:c r="M32" s="10" t="str">
        <x:v>Release-only CLI smoke tests now prove the manual subtitle shortcut path for both json3 and VTT tracks; the manual-subtitle benchmark result still zeroes timing and local-model markers, and the README matches the narrower condition that this path only applies when diarization is inactive and `--local` is not set.</x:v>
      </x:c>
    </x:row>
    <x:row r="33" ht="105.5999984741211" hidden="0" customHeight="1">
      <x:c r="A33" s="11" t="str">
        <x:v>FT-REMOTE-09</x:v>
      </x:c>
      <x:c r="B33" s="11" t="str">
        <x:v>Remote input</x:v>
      </x:c>
      <x:c r="C33" s="10" t="str">
        <x:v>Remote audio download fallback</x:v>
      </x:c>
      <x:c r="D33" s="10" t="str">
        <x:v>As a user, remote URLs should still be transcribed locally when subtitle shortcutting is not used.</x:v>
      </x:c>
      <x:c r="E33" s="10" t="str">
        <x:v>The app downloads best audio via `yt-dlp`, captures the final moved filepath from stdout, then sends that audio through the normal local transcription pipeline.</x:v>
      </x:c>
      <x:c r="F33" s="10" t="str">
        <x:v>src/remote.rs:296; src/lib.rs:99; tests/test_cli_smoke.py:646</x:v>
      </x:c>
      <x:c r="G33" s="12" t="str">
        <x:v>Partial</x:v>
      </x:c>
      <x:c r="H33" s="12" t="str">
        <x:v>Audited</x:v>
      </x:c>
      <x:c r="I33" s="12" t="str">
        <x:v>Passed</x:v>
      </x:c>
      <x:c r="J33" s="12" t="str">
        <x:v>Resolved</x:v>
      </x:c>
      <x:c r="K33" s="12" t="str">
        <x:v>Complete</x:v>
      </x:c>
      <x:c r="L33" s="12" t="str">
        <x:v>Passed</x:v>
      </x:c>
      <x:c r="M33" s="10" t="str">
        <x:v>Remote alias smoke tests cover the forced-local flags; a full run on 2026-07-01 against the README sample YouTube URL completed with `transcript_source = downloaded-audio-local-model`; and release-only smoke tests now prove subtitle download and json3 parse failures fall back to downloaded audio instead of aborting.</x:v>
      </x:c>
    </x:row>
    <x:row r="34" ht="66" hidden="0" customHeight="1">
      <x:c r="A34" s="11" t="str">
        <x:v>FT-DIAR-01</x:v>
      </x:c>
      <x:c r="B34" s="11" t="str">
        <x:v>Diarization</x:v>
      </x:c>
      <x:c r="C34" s="10" t="str">
        <x:v>Configured diarization binary detection</x:v>
      </x:c>
      <x:c r="D34" s="10" t="str">
        <x:v>As a user, diarization should honor `FSCRIPT_DIARIZATION_BINARY` and classify missing helpers accurately.</x:v>
      </x:c>
      <x:c r="E34" s="10" t="str">
        <x:v>When the configured binary is executable, status is `Available`; when env points to a bare command missing from PATH it is `MissingConfiguredBinaryOnPath`; when env points to a non-executable path it is `InvalidConfiguredBinaryPath`; without env and no helper on PATH it is `MissingDefaultBinary`.</x:v>
      </x:c>
      <x:c r="F34" s="10" t="str">
        <x:v>src/diarization.rs:111; src/diarization.rs:115; src/diarization.rs:700</x:v>
      </x:c>
      <x:c r="G34" s="12" t="str">
        <x:v>Yes</x:v>
      </x:c>
      <x:c r="H34" s="12" t="str">
        <x:v>Audited</x:v>
      </x:c>
      <x:c r="I34" s="12" t="str">
        <x:v>Passed</x:v>
      </x:c>
      <x:c r="J34" s="12" t="str">
        <x:v>None logged</x:v>
      </x:c>
      <x:c r="K34" s="12" t="str">
        <x:v>Not needed</x:v>
      </x:c>
      <x:c r="L34" s="12" t="str">
        <x:v>Passed</x:v>
      </x:c>
      <x:c r="M34" s="10" t="str">
        <x:v>Repo instructions explicitly warn not to rely only on `which` when reasoning about this binary.</x:v>
      </x:c>
    </x:row>
    <x:row r="35" ht="39.599998474121094" hidden="0" customHeight="1">
      <x:c r="A35" s="11" t="str">
        <x:v>FT-DIAR-02</x:v>
      </x:c>
      <x:c r="B35" s="11" t="str">
        <x:v>Diarization</x:v>
      </x:c>
      <x:c r="C35" s="10" t="str">
        <x:v>Missing-helper fallback notices</x:v>
      </x:c>
      <x:c r="D35" s="10" t="str">
        <x:v>As a user, I should get a clear explanation when diarization is unavailable.</x:v>
      </x:c>
      <x:c r="E35" s="10" t="str">
        <x:v>Fallback notices differ for missing default helper, missing configured PATH command, and invalid configured path, and explain whether the app is continuing with plain transcription.</x:v>
      </x:c>
      <x:c r="F35" s="10" t="str">
        <x:v>src/diarization.rs:137; src/diarization.rs:722; src/diarization.rs:733; src/diarization.rs:747</x:v>
      </x:c>
      <x:c r="G35" s="12" t="str">
        <x:v>Yes</x:v>
      </x:c>
      <x:c r="H35" s="12" t="str">
        <x:v>Audited</x:v>
      </x:c>
      <x:c r="I35" s="12" t="str">
        <x:v>Passed</x:v>
      </x:c>
      <x:c r="J35" s="12" t="str">
        <x:v>None logged</x:v>
      </x:c>
      <x:c r="K35" s="12" t="str">
        <x:v>Not needed</x:v>
      </x:c>
      <x:c r="L35" s="12" t="str">
        <x:v>Passed</x:v>
      </x:c>
      <x:c r="M35" s="10" t="str">
        <x:v>Default-mode parsing surfaces these notices instead of hard-failing.</x:v>
      </x:c>
    </x:row>
    <x:row r="36" ht="52.79999923706055" hidden="0" customHeight="1">
      <x:c r="A36" s="11" t="str">
        <x:v>FT-DIAR-03</x:v>
      </x:c>
      <x:c r="B36" s="11" t="str">
        <x:v>Diarization</x:v>
      </x:c>
      <x:c r="C36" s="10" t="str">
        <x:v>Backend command construction and failure handling</x:v>
      </x:c>
      <x:c r="D36" s="10" t="str">
        <x:v>As a user, explicit diarization should call the right backend with the right options and fail clearly when the backend is missing.</x:v>
      </x:c>
      <x:c r="E36" s="10" t="str">
        <x:v>CoreML runs `fluidaudiocli process --mode offline`; lseend runs `fluidaudiocli lseend --variant dihard3`; threshold and num-speakers are appended when supplied; missing executables raise a clear error naming the requested backend.</x:v>
      </x:c>
      <x:c r="F36" s="10" t="str">
        <x:v>src/diarization.rs:192; src/diarization.rs:680; src/diarization.rs:760; src/diarization.rs:794; tests/test_cli_smoke.py:453</x:v>
      </x:c>
      <x:c r="G36" s="12" t="str">
        <x:v>Yes</x:v>
      </x:c>
      <x:c r="H36" s="12" t="str">
        <x:v>Audited</x:v>
      </x:c>
      <x:c r="I36" s="12" t="str">
        <x:v>Passed</x:v>
      </x:c>
      <x:c r="J36" s="12" t="str">
        <x:v>None logged</x:v>
      </x:c>
      <x:c r="K36" s="12" t="str">
        <x:v>Not needed</x:v>
      </x:c>
      <x:c r="L36" s="12" t="str">
        <x:v>Passed</x:v>
      </x:c>
      <x:c r="M36" s="10" t="str">
        <x:v>Smoke tests verify the arguments written to a fake helper.</x:v>
      </x:c>
    </x:row>
    <x:row r="37" ht="52.79999923706055" hidden="0" customHeight="1">
      <x:c r="A37" s="11" t="str">
        <x:v>FT-DIAR-04</x:v>
      </x:c>
      <x:c r="B37" s="11" t="str">
        <x:v>Diarization</x:v>
      </x:c>
      <x:c r="C37" s="10" t="str">
        <x:v>Diarization output normalization and speaker merge</x:v>
      </x:c>
      <x:c r="D37" s="10" t="str">
        <x:v>As a user, backend diarization output should map cleanly onto transcript segments.</x:v>
      </x:c>
      <x:c r="E37" s="10" t="str">
        <x:v>The parser accepts both `speakerId` and `speaker`, drops empty or non-positive segments, then assigns each transcript segment the speaker with the largest temporal overlap and records metadata about backend name and segment counts.</x:v>
      </x:c>
      <x:c r="F37" s="10" t="str">
        <x:v>src/diarization.rs:257; src/diarization.rs:286; src/diarization.rs:320; src/diarization.rs:497; src/diarization.rs:548</x:v>
      </x:c>
      <x:c r="G37" s="12" t="str">
        <x:v>Yes</x:v>
      </x:c>
      <x:c r="H37" s="12" t="str">
        <x:v>Audited</x:v>
      </x:c>
      <x:c r="I37" s="12" t="str">
        <x:v>Passed</x:v>
      </x:c>
      <x:c r="J37" s="12" t="str">
        <x:v>None logged</x:v>
      </x:c>
      <x:c r="K37" s="12" t="str">
        <x:v>Not needed</x:v>
      </x:c>
      <x:c r="L37" s="12" t="str">
        <x:v>Passed</x:v>
      </x:c>
      <x:c r="M37" s="10" t="str">
        <x:v>lseend payloads may omit speaker_count and still parse successfully.</x:v>
      </x:c>
    </x:row>
    <x:row r="38" ht="39.599998474121094" hidden="0" customHeight="1">
      <x:c r="A38" s="11" t="str">
        <x:v>FT-DIAR-05</x:v>
      </x:c>
      <x:c r="B38" s="11" t="str">
        <x:v>Diarization</x:v>
      </x:c>
      <x:c r="C38" s="10" t="str">
        <x:v>No-speech diarization failure fallback</x:v>
      </x:c>
      <x:c r="D38" s="10" t="str">
        <x:v>As a user, diarization should not fail the whole transcription when the backend only reports that no speech was found.</x:v>
      </x:c>
      <x:c r="E38" s="10" t="str">
        <x:v>If the diarization error text matches `nospeechdetected` or `no speech detected`, the app logs `speaker diarization skipped: ...` and returns plain transcript segments without metadata; other diarization errors still fail.</x:v>
      </x:c>
      <x:c r="F38" s="10" t="str">
        <x:v>src/diarization.rs:320; src/diarization.rs:348; src/diarization.rs:828; src/diarization.rs:858</x:v>
      </x:c>
      <x:c r="G38" s="12" t="str">
        <x:v>Yes</x:v>
      </x:c>
      <x:c r="H38" s="12" t="str">
        <x:v>Audited</x:v>
      </x:c>
      <x:c r="I38" s="12" t="str">
        <x:v>Passed</x:v>
      </x:c>
      <x:c r="J38" s="12" t="str">
        <x:v>None logged</x:v>
      </x:c>
      <x:c r="K38" s="12" t="str">
        <x:v>Not needed</x:v>
      </x:c>
      <x:c r="L38" s="12" t="str">
        <x:v>Passed</x:v>
      </x:c>
      <x:c r="M38" s="10" t="str">
        <x:v>This is a targeted resilience escape hatch, not a general suppress-all-errors rule.</x:v>
      </x:c>
    </x:row>
    <x:row r="39" ht="52.79999923706055" hidden="0" customHeight="1">
      <x:c r="A39" s="11" t="str">
        <x:v>FT-SCRIPT-01</x:v>
      </x:c>
      <x:c r="B39" s="11" t="str">
        <x:v>Helper script</x:v>
      </x:c>
      <x:c r="C39" s="10" t="str">
        <x:v>Render diarized transcript into screenplay-style text</x:v>
      </x:c>
      <x:c r="D39" s="10" t="str">
        <x:v>As a user with transcript JSON on disk, I can generate a speaker-prefixed script text file without rerunning transcription.</x:v>
      </x:c>
      <x:c r="E39" s="10" t="str">
        <x:v>`render_diarized_transcript_script.py` reads `segments`, skips blank or invalid entries, normalizes simple speaker IDs, merges consecutive turns by default, writes `&lt;input&gt;.script.txt` unless an explicit output path is passed, creates parent directories, and prints the final path.</x:v>
      </x:c>
      <x:c r="F39" s="10" t="str">
        <x:v>scripts/render_diarized_transcript_script.py:30; scripts/render_diarized_transcript_script.py:73; tests/test_render_diarized_transcript_script.py:14</x:v>
      </x:c>
      <x:c r="G39" s="12" t="str">
        <x:v>Yes</x:v>
      </x:c>
      <x:c r="H39" s="12" t="str">
        <x:v>Audited</x:v>
      </x:c>
      <x:c r="I39" s="12" t="str">
        <x:v>Passed</x:v>
      </x:c>
      <x:c r="J39" s="12" t="str">
        <x:v>Resolved</x:v>
      </x:c>
      <x:c r="K39" s="12" t="str">
        <x:v>Complete</x:v>
      </x:c>
      <x:c r="L39" s="12" t="str">
        <x:v>Passed</x:v>
      </x:c>
      <x:c r="M39" s="10" t="str">
        <x:v>The helper now matches the main Rust output path by omitting a synthetic speaker prefix when labels are missing by default, while still allowing an explicit `--unknown-speaker-label` override.</x:v>
      </x:c>
    </x:row>
  </x:sheetData>
  <x:dataValidations count="1">
    <x:dataValidation type="list" sqref="G2:L39">
      <x:formula1>"Yes,Partial,No,Audited,Not started,In progress,Blocked,Passed,Failed,Resolved,None logged,Not needed,Complete"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52" hidden="0" customWidth="1"/>
    <x:col min="4" max="4" width="18" hidden="0" customWidth="1"/>
    <x:col min="5" max="5" width="18" hidden="0" customWidth="1"/>
  </x:cols>
  <x:sheetData>
    <x:row r="1" ht="26" customHeight="1">
      <x:c r="A1" s="14" t="str">
        <x:v>fast-transcript feature audit</x:v>
      </x:c>
      <x:c r="B1" s="14"/>
      <x:c r="C1" s="14"/>
      <x:c r="D1" s="14"/>
      <x:c r="E1" s="14"/>
      <x:c r="F1" s="14"/>
    </x:row>
    <x:row r="3" ht="28" hidden="0" customHeight="1">
      <x:c r="A3" s="20" t="str">
        <x:v>Goal</x:v>
      </x:c>
      <x:c r="B3" s="21" t="str">
        <x:v>Audit every feature, test every user story, log issues, fix UX/logistical errors, and retest.</x:v>
      </x:c>
      <x:c r="D3" s="7" t="str">
        <x:v>Metric</x:v>
      </x:c>
      <x:c r="E3" s="7" t="str">
        <x:v>Value</x:v>
      </x:c>
    </x:row>
    <x:row r="4" ht="26.399999618530273" hidden="0" customHeight="1">
      <x:c r="A4" s="20" t="str">
        <x:v>Generated</x:v>
      </x:c>
      <x:c r="B4" s="21" t="str">
        <x:v>2026-07-01</x:v>
      </x:c>
      <x:c r="D4" s="24" t="str">
        <x:v>Audited rows</x:v>
      </x:c>
      <x:c r="E4" s="23" t="n">
        <x:f>COUNTIF(Features!$H$2:$H$39,"Audited")</x:f>
        <x:v>38</x:v>
      </x:c>
    </x:row>
    <x:row r="5" ht="26.399999618530273" hidden="0" customHeight="1">
      <x:c r="A5" s="20" t="str">
        <x:v>Feature rows</x:v>
      </x:c>
      <x:c r="B5" s="21" t="n">
        <x:v>38</x:v>
      </x:c>
      <x:c r="D5" s="24" t="str">
        <x:v>Tests started</x:v>
      </x:c>
      <x:c r="E5" s="23" t="n">
        <x:f>COUNTIF(Features!$I$2:$I$39,"&lt;&gt;Not started")</x:f>
        <x:v>38</x:v>
      </x:c>
    </x:row>
    <x:row r="6" ht="26.399999618530273" hidden="0" customHeight="1">
      <x:c r="A6" s="20" t="str">
        <x:v>Audit status</x:v>
      </x:c>
      <x:c r="B6" s="21" t="str">
        <x:v>In progress</x:v>
      </x:c>
      <x:c r="D6" s="24" t="str">
        <x:v>Issues logged</x:v>
      </x:c>
      <x:c r="E6" s="23" t="n">
        <x:f>COUNTIF(Features!$J$2:$J$39,"&lt;&gt;None logged")</x:f>
        <x:v>13</x:v>
      </x:c>
    </x:row>
    <x:row r="7" ht="39.599998474121094" hidden="0" customHeight="1">
      <x:c r="A7" s="20" t="str">
        <x:v>Current phase</x:v>
      </x:c>
      <x:c r="B7" s="21" t="str">
        <x:v>Automated verification</x:v>
      </x:c>
      <x:c r="D7" s="24" t="str">
        <x:v>Fixes in progress</x:v>
      </x:c>
      <x:c r="E7" s="23" t="n">
        <x:f>COUNTIF(Features!$K$2:$K$39,"In progress")</x:f>
        <x:v>0</x:v>
      </x:c>
    </x:row>
    <x:row r="8" ht="26.399999618530273" hidden="0" customHeight="1">
      <x:c r="A8" s="20" t="str">
        <x:v>Canonical artifact</x:v>
      </x:c>
      <x:c r="B8" s="21" t="str">
        <x:v>This workbook</x:v>
      </x:c>
      <x:c r="D8" s="24" t="str">
        <x:v>Retests complete</x:v>
      </x:c>
      <x:c r="E8" s="23" t="n">
        <x:f>COUNTIF(Features!$L$2:$L$39,"Complete")</x:f>
        <x:v>0</x:v>
      </x:c>
    </x:row>
  </x:sheetData>
  <x:mergeCells>
    <x:mergeCell ref="A1:F1"/>
  </x:mergeCells>
  <x:pageMargins left="0.7" right="0.7" top="0.75" bottom="0.75" header="0.3" footer="0.3"/>
</x:worksheet>
</file>