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ERROR.TYPE" sheetId="1" r:id="rId5"/>
    <sheet state="visible" name="ISBLANK" sheetId="2" r:id="rId6"/>
    <sheet state="visible" name="ISERR" sheetId="3" r:id="rId7"/>
    <sheet state="visible" name="ISERROR" sheetId="4" r:id="rId8"/>
    <sheet state="visible" name="ISLOGICAL" sheetId="5" r:id="rId9"/>
    <sheet state="visible" name="ISNA" sheetId="6" r:id="rId10"/>
    <sheet state="visible" name="ISNONTEXT" sheetId="7" r:id="rId11"/>
    <sheet state="visible" name="ISNUMBER" sheetId="8" r:id="rId12"/>
    <sheet state="visible" name="ISTEXT" sheetId="9" r:id="rId13"/>
    <sheet state="visible" name="N" sheetId="10" r:id="rId14"/>
    <sheet state="visible" name="NA" sheetId="11" r:id="rId15"/>
    <sheet state="visible" name="TYPE" sheetId="12" r:id="rId16"/>
  </sheets>
  <definedNames/>
  <calcPr/>
</workbook>
</file>

<file path=xl/sharedStrings.xml><?xml version="1.0" encoding="utf-8"?>
<sst xmlns="http://schemas.openxmlformats.org/spreadsheetml/2006/main" count="495" uniqueCount="255">
  <si>
    <t>Description</t>
  </si>
  <si>
    <t>Formula (text)</t>
  </si>
  <si>
    <t>Result (GS oracle)</t>
  </si>
  <si>
    <t>Type</t>
  </si>
  <si>
    <t>#DIV/0! -&gt; 2</t>
  </si>
  <si>
    <t>=ERROR.TYPE(1/0)</t>
  </si>
  <si>
    <t>basic</t>
  </si>
  <si>
    <t>#N/A -&gt; 7</t>
  </si>
  <si>
    <t>=ERROR.TYPE(NA())</t>
  </si>
  <si>
    <t>#NUM! -&gt; 6</t>
  </si>
  <si>
    <t>=ERROR.TYPE(SQRT(-1))</t>
  </si>
  <si>
    <t>#VALUE! -&gt; 3</t>
  </si>
  <si>
    <t>=ERROR.TYPE("a"+1)</t>
  </si>
  <si>
    <t>#NAME? -&gt; 5</t>
  </si>
  <si>
    <t>=ERROR.TYPE(NOTAFUNCTION())</t>
  </si>
  <si>
    <t>non-error -&gt; #N/A</t>
  </si>
  <si>
    <t>=ERROR.TYPE(1)</t>
  </si>
  <si>
    <t>edge</t>
  </si>
  <si>
    <t>non-error text -&gt; #N/A</t>
  </si>
  <si>
    <t>=ERROR.TYPE("hello")</t>
  </si>
  <si>
    <t>non-error TRUE -&gt; #N/A</t>
  </si>
  <si>
    <t>=ERROR.TYPE(TRUE)</t>
  </si>
  <si>
    <t>nested: ERROR.TYPE of nested error</t>
  </si>
  <si>
    <t>=ERROR.TYPE(ABS("x"))</t>
  </si>
  <si>
    <t>nested</t>
  </si>
  <si>
    <t>nested: result of ERROR.TYPE+1</t>
  </si>
  <si>
    <t>=ERROR.TYPE(NA())+1</t>
  </si>
  <si>
    <t>no args -&gt; error</t>
  </si>
  <si>
    <t>=ERROR.TYPE()</t>
  </si>
  <si>
    <t>error</t>
  </si>
  <si>
    <t>too many args -&gt; error</t>
  </si>
  <si>
    <t>=ERROR.TYPE(1/0,2)</t>
  </si>
  <si>
    <t>empty string -&gt; FALSE</t>
  </si>
  <si>
    <t>=ISBLANK("")</t>
  </si>
  <si>
    <t>number -&gt; FALSE</t>
  </si>
  <si>
    <t>=ISBLANK(0)</t>
  </si>
  <si>
    <t>non-zero -&gt; FALSE</t>
  </si>
  <si>
    <t>=ISBLANK(5)</t>
  </si>
  <si>
    <t>text -&gt; FALSE</t>
  </si>
  <si>
    <t>=ISBLANK("text")</t>
  </si>
  <si>
    <t>TRUE -&gt; FALSE</t>
  </si>
  <si>
    <t>=ISBLANK(TRUE)</t>
  </si>
  <si>
    <t>FALSE -&gt; FALSE</t>
  </si>
  <si>
    <t>=ISBLANK(FALSE)</t>
  </si>
  <si>
    <t>error -&gt; FALSE</t>
  </si>
  <si>
    <t>=ISBLANK(NA())</t>
  </si>
  <si>
    <t>formula result FALSE</t>
  </si>
  <si>
    <t>=ISBLANK(1+0)</t>
  </si>
  <si>
    <t>=ISBLANK()</t>
  </si>
  <si>
    <t>nested: ISBLANK(IF(TRUE,""))</t>
  </si>
  <si>
    <t>=ISBLANK(IF(TRUE,""))</t>
  </si>
  <si>
    <t>nested: NOT(ISBLANK("x"))</t>
  </si>
  <si>
    <t>=NOT(ISBLANK("x"))</t>
  </si>
  <si>
    <t>#DIV/0! -&gt; TRUE</t>
  </si>
  <si>
    <t>=ISERR(1/0)</t>
  </si>
  <si>
    <t>#NUM! -&gt; TRUE</t>
  </si>
  <si>
    <t>=ISERR(SQRT(-1))</t>
  </si>
  <si>
    <t>#VALUE! -&gt; TRUE</t>
  </si>
  <si>
    <t>=ISERR("a"+1)</t>
  </si>
  <si>
    <t>#NAME? -&gt; TRUE</t>
  </si>
  <si>
    <t>=ISERR(NOTAFUNCTION())</t>
  </si>
  <si>
    <t>#N/A -&gt; FALSE (ISERR excludes N/A)</t>
  </si>
  <si>
    <t>=ISERR(NA())</t>
  </si>
  <si>
    <t>=ISERR(1)</t>
  </si>
  <si>
    <t>=ISERR("hello")</t>
  </si>
  <si>
    <t>=ISERR(TRUE)</t>
  </si>
  <si>
    <t>=ISERR(FALSE)</t>
  </si>
  <si>
    <t>=ISERR("")</t>
  </si>
  <si>
    <t>zero -&gt; FALSE</t>
  </si>
  <si>
    <t>=ISERR(0)</t>
  </si>
  <si>
    <t>=ISERR()</t>
  </si>
  <si>
    <t>nested: ISERR(ABS("x"))</t>
  </si>
  <si>
    <t>=ISERR(ABS("x"))</t>
  </si>
  <si>
    <t>nested: IF(ISERR(1/0),"err","ok")</t>
  </si>
  <si>
    <t>=IF(ISERR(1/0),"err","ok")</t>
  </si>
  <si>
    <t>=ISERROR(1/0)</t>
  </si>
  <si>
    <t>=ISERROR(SQRT(-1))</t>
  </si>
  <si>
    <t>=ISERROR("a"+1)</t>
  </si>
  <si>
    <t>#N/A -&gt; TRUE (unlike ISERR)</t>
  </si>
  <si>
    <t>=ISERROR(NA())</t>
  </si>
  <si>
    <t>=ISERROR(NOTAFUNCTION())</t>
  </si>
  <si>
    <t>=ISERROR(1)</t>
  </si>
  <si>
    <t>=ISERROR("hello")</t>
  </si>
  <si>
    <t>=ISERROR(TRUE)</t>
  </si>
  <si>
    <t>=ISERROR(FALSE)</t>
  </si>
  <si>
    <t>=ISERROR("")</t>
  </si>
  <si>
    <t>=ISERROR(0)</t>
  </si>
  <si>
    <t>=ISERROR()</t>
  </si>
  <si>
    <t>nested: ISERROR vs ISERR on #N/A</t>
  </si>
  <si>
    <t>=ISERROR(NA())-ISERR(NA())</t>
  </si>
  <si>
    <t>nested: IF(ISERROR(...))</t>
  </si>
  <si>
    <t>=IF(ISERROR(SQRT(-1)),"bad","ok")</t>
  </si>
  <si>
    <t>TRUE -&gt; TRUE</t>
  </si>
  <si>
    <t>=ISLOGICAL(TRUE)</t>
  </si>
  <si>
    <t>FALSE -&gt; TRUE</t>
  </si>
  <si>
    <t>=ISLOGICAL(FALSE)</t>
  </si>
  <si>
    <t>number 1 -&gt; FALSE</t>
  </si>
  <si>
    <t>=ISLOGICAL(1)</t>
  </si>
  <si>
    <t>number 0 -&gt; FALSE</t>
  </si>
  <si>
    <t>=ISLOGICAL(0)</t>
  </si>
  <si>
    <t>text "TRUE" -&gt; FALSE</t>
  </si>
  <si>
    <t>=ISLOGICAL("TRUE")</t>
  </si>
  <si>
    <t>text "FALSE" -&gt; FALSE</t>
  </si>
  <si>
    <t>=ISLOGICAL("FALSE")</t>
  </si>
  <si>
    <t>=ISLOGICAL("hello")</t>
  </si>
  <si>
    <t>error #N/A -&gt; FALSE</t>
  </si>
  <si>
    <t>=ISLOGICAL(NA())</t>
  </si>
  <si>
    <t>error #DIV/0! -&gt; FALSE</t>
  </si>
  <si>
    <t>=ISLOGICAL(1/0)</t>
  </si>
  <si>
    <t>=ISLOGICAL("")</t>
  </si>
  <si>
    <t>=ISLOGICAL()</t>
  </si>
  <si>
    <t>nested: ISLOGICAL(AND(TRUE,FALSE))</t>
  </si>
  <si>
    <t>=ISLOGICAL(AND(TRUE,FALSE))</t>
  </si>
  <si>
    <t>nested: ISLOGICAL(1&gt;0)</t>
  </si>
  <si>
    <t>=ISLOGICAL(1&gt;0)</t>
  </si>
  <si>
    <t>#N/A -&gt; TRUE</t>
  </si>
  <si>
    <t>=ISNA(NA())</t>
  </si>
  <si>
    <t>#DIV/0! -&gt; FALSE</t>
  </si>
  <si>
    <t>=ISNA(1/0)</t>
  </si>
  <si>
    <t>#NUM! -&gt; FALSE</t>
  </si>
  <si>
    <t>=ISNA(SQRT(-1))</t>
  </si>
  <si>
    <t>#VALUE! -&gt; FALSE</t>
  </si>
  <si>
    <t>=ISNA("a"+1)</t>
  </si>
  <si>
    <t>=ISNA(1)</t>
  </si>
  <si>
    <t>=ISNA("hello")</t>
  </si>
  <si>
    <t>=ISNA(TRUE)</t>
  </si>
  <si>
    <t>=ISNA("")</t>
  </si>
  <si>
    <t>=ISNA(0)</t>
  </si>
  <si>
    <t>=ISNA()</t>
  </si>
  <si>
    <t>nested: ISNA(IFERROR(NA(),NA()))</t>
  </si>
  <si>
    <t>=ISNA(IFERROR(NA(),NA()))</t>
  </si>
  <si>
    <t>nested: IF(ISNA(NA()),"na","ok")</t>
  </si>
  <si>
    <t>=IF(ISNA(NA()),"na","ok")</t>
  </si>
  <si>
    <t>number -&gt; TRUE</t>
  </si>
  <si>
    <t>=ISNONTEXT(1)</t>
  </si>
  <si>
    <t>zero -&gt; TRUE</t>
  </si>
  <si>
    <t>=ISNONTEXT(0)</t>
  </si>
  <si>
    <t>=ISNONTEXT(TRUE)</t>
  </si>
  <si>
    <t>=ISNONTEXT(FALSE)</t>
  </si>
  <si>
    <t>error -&gt; TRUE</t>
  </si>
  <si>
    <t>=ISNONTEXT(NA())</t>
  </si>
  <si>
    <t>error #DIV/0! -&gt; TRUE</t>
  </si>
  <si>
    <t>=ISNONTEXT(1/0)</t>
  </si>
  <si>
    <t>=ISNONTEXT("hello")</t>
  </si>
  <si>
    <t>=ISNONTEXT("")</t>
  </si>
  <si>
    <t>text number "5" -&gt; FALSE</t>
  </si>
  <si>
    <t>=ISNONTEXT("5")</t>
  </si>
  <si>
    <t>=ISNONTEXT()</t>
  </si>
  <si>
    <t>nested: ISNONTEXT(CHAR(65))</t>
  </si>
  <si>
    <t>=ISNONTEXT(CHAR(65))</t>
  </si>
  <si>
    <t>nested: ISNONTEXT vs ISNUMBER</t>
  </si>
  <si>
    <t>=AND(ISNONTEXT(1),ISNUMBER(1))</t>
  </si>
  <si>
    <t>integer -&gt; TRUE</t>
  </si>
  <si>
    <t>=ISNUMBER(1)</t>
  </si>
  <si>
    <t>decimal -&gt; TRUE</t>
  </si>
  <si>
    <t>=ISNUMBER(3.14)</t>
  </si>
  <si>
    <t>=ISNUMBER(0)</t>
  </si>
  <si>
    <t>negative -&gt; TRUE</t>
  </si>
  <si>
    <t>=ISNUMBER(-5)</t>
  </si>
  <si>
    <t>text "1" -&gt; FALSE</t>
  </si>
  <si>
    <t>=ISNUMBER("1")</t>
  </si>
  <si>
    <t>=ISNUMBER("hello")</t>
  </si>
  <si>
    <t>=ISNUMBER(TRUE)</t>
  </si>
  <si>
    <t>=ISNUMBER(FALSE)</t>
  </si>
  <si>
    <t>=ISNUMBER(NA())</t>
  </si>
  <si>
    <t>=ISNUMBER("")</t>
  </si>
  <si>
    <t>=ISNUMBER()</t>
  </si>
  <si>
    <t>nested: ISNUMBER(1+1)</t>
  </si>
  <si>
    <t>=ISNUMBER(1+1)</t>
  </si>
  <si>
    <t>nested: ISNUMBER(ABS(-5))</t>
  </si>
  <si>
    <t>=ISNUMBER(ABS(-5))</t>
  </si>
  <si>
    <t>nested: ISNUMBER("5"*1)</t>
  </si>
  <si>
    <t>=ISNUMBER("5"*1)</t>
  </si>
  <si>
    <t>text -&gt; TRUE</t>
  </si>
  <si>
    <t>=ISTEXT("hello")</t>
  </si>
  <si>
    <t>empty string -&gt; TRUE</t>
  </si>
  <si>
    <t>=ISTEXT("")</t>
  </si>
  <si>
    <t>text number -&gt; TRUE</t>
  </si>
  <si>
    <t>=ISTEXT("5")</t>
  </si>
  <si>
    <t>=ISTEXT(1)</t>
  </si>
  <si>
    <t>=ISTEXT(0)</t>
  </si>
  <si>
    <t>=ISTEXT(TRUE)</t>
  </si>
  <si>
    <t>=ISTEXT(FALSE)</t>
  </si>
  <si>
    <t>=ISTEXT(NA())</t>
  </si>
  <si>
    <t>=ISTEXT(1/0)</t>
  </si>
  <si>
    <t>=ISTEXT()</t>
  </si>
  <si>
    <t>nested: ISTEXT(CHAR(65))</t>
  </si>
  <si>
    <t>=ISTEXT(CHAR(65))</t>
  </si>
  <si>
    <t>nested: ISTEXT(TEXT(1,"0"))</t>
  </si>
  <si>
    <t>=ISTEXT(TEXT(1,"0"))</t>
  </si>
  <si>
    <t>integer -&gt; itself</t>
  </si>
  <si>
    <t>=N(5)</t>
  </si>
  <si>
    <t>decimal -&gt; itself</t>
  </si>
  <si>
    <t>=N(3.14)</t>
  </si>
  <si>
    <t>zero -&gt; 0</t>
  </si>
  <si>
    <t>=N(0)</t>
  </si>
  <si>
    <t>negative -&gt; itself</t>
  </si>
  <si>
    <t>=N(-7)</t>
  </si>
  <si>
    <t>TRUE -&gt; 1</t>
  </si>
  <si>
    <t>=N(TRUE)</t>
  </si>
  <si>
    <t>coercion</t>
  </si>
  <si>
    <t>FALSE -&gt; 0</t>
  </si>
  <si>
    <t>=N(FALSE)</t>
  </si>
  <si>
    <t>text -&gt; 0</t>
  </si>
  <si>
    <t>=N("hello")</t>
  </si>
  <si>
    <t>text number "5" -&gt; 0</t>
  </si>
  <si>
    <t>=N("5")</t>
  </si>
  <si>
    <t>empty string -&gt; 0</t>
  </si>
  <si>
    <t>=N("")</t>
  </si>
  <si>
    <t>#N/A propagates</t>
  </si>
  <si>
    <t>=N(NA())</t>
  </si>
  <si>
    <t>#DIV/0! propagates</t>
  </si>
  <si>
    <t>=N(1/0)</t>
  </si>
  <si>
    <t>=N()</t>
  </si>
  <si>
    <t>=N(1,2)</t>
  </si>
  <si>
    <t>nested: N(TRUE)+N(FALSE)</t>
  </si>
  <si>
    <t>=N(TRUE)+N(FALSE)</t>
  </si>
  <si>
    <t>nested: N(1&gt;0)</t>
  </si>
  <si>
    <t>=N(1&gt;0)</t>
  </si>
  <si>
    <t>returns #N/A</t>
  </si>
  <si>
    <t>=NA()</t>
  </si>
  <si>
    <t>=NA(1)</t>
  </si>
  <si>
    <t>nested: ISNA(NA())</t>
  </si>
  <si>
    <t>nested: IFERROR(NA(),"caught")</t>
  </si>
  <si>
    <t>=IFERROR(NA(),"caught")</t>
  </si>
  <si>
    <t>nested: IFNA(NA(),"caught")</t>
  </si>
  <si>
    <t>=IFNA(NA(),"caught")</t>
  </si>
  <si>
    <t>number -&gt; 1</t>
  </si>
  <si>
    <t>=TYPE(1)</t>
  </si>
  <si>
    <t>decimal -&gt; 1</t>
  </si>
  <si>
    <t>=TYPE(3.14)</t>
  </si>
  <si>
    <t>zero -&gt; 1</t>
  </si>
  <si>
    <t>=TYPE(0)</t>
  </si>
  <si>
    <t>negative -&gt; 1</t>
  </si>
  <si>
    <t>=TYPE(-5)</t>
  </si>
  <si>
    <t>text -&gt; 2</t>
  </si>
  <si>
    <t>=TYPE("hello")</t>
  </si>
  <si>
    <t>empty string -&gt; 2</t>
  </si>
  <si>
    <t>=TYPE("")</t>
  </si>
  <si>
    <t>TRUE -&gt; 4</t>
  </si>
  <si>
    <t>=TYPE(TRUE)</t>
  </si>
  <si>
    <t>FALSE -&gt; 4</t>
  </si>
  <si>
    <t>=TYPE(FALSE)</t>
  </si>
  <si>
    <t>#N/A -&gt; 16</t>
  </si>
  <si>
    <t>=TYPE(NA())</t>
  </si>
  <si>
    <t>#DIV/0! -&gt; 16</t>
  </si>
  <si>
    <t>=TYPE(1/0)</t>
  </si>
  <si>
    <t>#NUM! -&gt; 16</t>
  </si>
  <si>
    <t>=TYPE(SQRT(-1))</t>
  </si>
  <si>
    <t>=TYPE()</t>
  </si>
  <si>
    <t>=TYPE(1,2)</t>
  </si>
  <si>
    <t>nested: TYPE(TRUE)*TYPE("a")</t>
  </si>
  <si>
    <t>=TYPE(TRUE)*TYPE("a")</t>
  </si>
  <si>
    <t>nested: TYPE(N(TRUE))</t>
  </si>
  <si>
    <t>=TYPE(N(TRUE))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</si>
</sst>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b/>
      <color theme="1"/>
      <name val="Arial"/>
      <scheme val="minor"/>
    </font>
    <font>
      <color theme="1"/>
      <name val="Arial"/>
      <scheme val="minor"/>
    </font>
  </fonts>
  <fills count="6">
    <fill>
      <patternFill patternType="none"/>
    </fill>
    <fill>
      <patternFill patternType="lightGray"/>
    </fill>
    <fill>
      <patternFill patternType="solid">
        <fgColor rgb="FFC9DAF8"/>
        <bgColor rgb="FFC9DAF8"/>
      </patternFill>
    </fill>
    <fill>
      <patternFill patternType="solid">
        <fgColor rgb="FFF0F8FF"/>
        <bgColor rgb="FFF0F8FF"/>
      </patternFill>
    </fill>
    <fill>
      <patternFill patternType="solid">
        <fgColor rgb="FFFFF8F8"/>
        <bgColor rgb="FFFFF8F8"/>
      </patternFill>
    </fill>
    <fill>
      <patternFill patternType="solid">
        <fgColor rgb="FFFFFDE7"/>
        <bgColor rgb="FFFFFDE7"/>
      </patternFill>
    </fill>
  </fills>
  <borders count="1">
    <border/>
  </borders>
  <cellStyleXfs count="1">
    <xf borderId="0" fillId="0" fontId="0" numFmtId="0" applyAlignment="1" applyFont="1"/>
  </cellStyleXfs>
  <cellXfs count="14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readingOrder="0"/>
    </xf>
    <xf borderId="0" fillId="0" fontId="2" numFmtId="0" xfId="0" applyAlignment="1" applyFont="1">
      <alignment readingOrder="0"/>
    </xf>
    <xf quotePrefix="1" borderId="0" fillId="0" fontId="2" numFmtId="0" xfId="0" applyAlignment="1" applyFont="1">
      <alignment readingOrder="0"/>
    </xf>
    <xf borderId="0" fillId="0" fontId="2" numFmtId="0" xfId="0" applyFont="1"/>
    <xf borderId="0" fillId="3" fontId="2" numFmtId="0" xfId="0" applyAlignment="1" applyFill="1" applyFont="1">
      <alignment readingOrder="0"/>
    </xf>
    <xf quotePrefix="1" borderId="0" fillId="3" fontId="2" numFmtId="0" xfId="0" applyAlignment="1" applyFont="1">
      <alignment readingOrder="0"/>
    </xf>
    <xf borderId="0" fillId="3" fontId="2" numFmtId="0" xfId="0" applyFont="1"/>
    <xf borderId="0" fillId="4" fontId="2" numFmtId="0" xfId="0" applyAlignment="1" applyFill="1" applyFont="1">
      <alignment readingOrder="0"/>
    </xf>
    <xf quotePrefix="1" borderId="0" fillId="4" fontId="2" numFmtId="0" xfId="0" applyAlignment="1" applyFont="1">
      <alignment readingOrder="0"/>
    </xf>
    <xf borderId="0" fillId="4" fontId="2" numFmtId="0" xfId="0" applyFont="1"/>
    <xf borderId="0" fillId="5" fontId="2" numFmtId="0" xfId="0" applyAlignment="1" applyFill="1" applyFont="1">
      <alignment readingOrder="0"/>
    </xf>
    <xf quotePrefix="1" borderId="0" fillId="5" fontId="2" numFmtId="0" xfId="0" applyAlignment="1" applyFont="1">
      <alignment readingOrder="0"/>
    </xf>
    <xf borderId="0" fillId="5" fontId="2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7.xml"/><Relationship Id="rId10" Type="http://schemas.openxmlformats.org/officeDocument/2006/relationships/worksheet" Target="worksheets/sheet6.xml"/><Relationship Id="rId13" Type="http://schemas.openxmlformats.org/officeDocument/2006/relationships/worksheet" Target="worksheets/sheet9.xml"/><Relationship Id="rId12" Type="http://schemas.openxmlformats.org/officeDocument/2006/relationships/worksheet" Target="worksheets/sheet8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9" Type="http://schemas.openxmlformats.org/officeDocument/2006/relationships/worksheet" Target="worksheets/sheet5.xml"/><Relationship Id="rId15" Type="http://schemas.openxmlformats.org/officeDocument/2006/relationships/worksheet" Target="worksheets/sheet11.xml"/><Relationship Id="rId14" Type="http://schemas.openxmlformats.org/officeDocument/2006/relationships/worksheet" Target="worksheets/sheet10.xml"/><Relationship Id="rId16" Type="http://schemas.openxmlformats.org/officeDocument/2006/relationships/worksheet" Target="worksheets/sheet12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7.0"/>
    <col customWidth="1" min="2" max="2" width="25.5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4</v>
      </c>
      <c r="B2" s="3" t="s">
        <v>5</v>
      </c>
      <c r="C2" s="4">
        <f>_xlfn.ERROR.TYPE(1/0)</f>
        <v>2</v>
      </c>
      <c r="D2" s="2" t="s">
        <v>6</v>
      </c>
    </row>
    <row r="3">
      <c r="A3" s="2" t="s">
        <v>7</v>
      </c>
      <c r="B3" s="3" t="s">
        <v>8</v>
      </c>
      <c r="C3" s="4">
        <f>_xlfn.ERROR.TYPE(NA())</f>
        <v>7</v>
      </c>
      <c r="D3" s="2" t="s">
        <v>6</v>
      </c>
    </row>
    <row r="4">
      <c r="A4" s="2" t="s">
        <v>9</v>
      </c>
      <c r="B4" s="3" t="s">
        <v>10</v>
      </c>
      <c r="C4" s="4">
        <f>_xlfn.ERROR.TYPE(SQRT(-1))</f>
        <v>6</v>
      </c>
      <c r="D4" s="2" t="s">
        <v>6</v>
      </c>
    </row>
    <row r="5">
      <c r="A5" s="2" t="s">
        <v>11</v>
      </c>
      <c r="B5" s="3" t="s">
        <v>12</v>
      </c>
      <c r="C5" s="4">
        <f>_xlfn.ERROR.TYPE("a"+1)</f>
        <v>3</v>
      </c>
      <c r="D5" s="2" t="s">
        <v>6</v>
      </c>
    </row>
    <row r="6">
      <c r="A6" s="2" t="s">
        <v>13</v>
      </c>
      <c r="B6" s="3" t="s">
        <v>14</v>
      </c>
      <c r="C6" s="4">
        <f>_xlfn.ERROR.TYPE(NOTAFUNCTION())</f>
        <v>5</v>
      </c>
      <c r="D6" s="2" t="s">
        <v>6</v>
      </c>
    </row>
    <row r="7">
      <c r="A7" s="2" t="s">
        <v>15</v>
      </c>
      <c r="B7" s="3" t="s">
        <v>16</v>
      </c>
      <c r="C7" s="4" t="str">
        <f>_xlfn.ERROR.TYPE(1)</f>
        <v>#N/A</v>
      </c>
      <c r="D7" s="2" t="s">
        <v>17</v>
      </c>
    </row>
    <row r="8">
      <c r="A8" s="2" t="s">
        <v>18</v>
      </c>
      <c r="B8" s="3" t="s">
        <v>19</v>
      </c>
      <c r="C8" s="4" t="str">
        <f>_xlfn.ERROR.TYPE("hello")</f>
        <v>#N/A</v>
      </c>
      <c r="D8" s="2" t="s">
        <v>17</v>
      </c>
    </row>
    <row r="9">
      <c r="A9" s="2" t="s">
        <v>20</v>
      </c>
      <c r="B9" s="3" t="s">
        <v>21</v>
      </c>
      <c r="C9" s="4" t="str">
        <f>_xlfn.ERROR.TYPE(TRUE)</f>
        <v>#N/A</v>
      </c>
      <c r="D9" s="2" t="s">
        <v>17</v>
      </c>
    </row>
    <row r="10">
      <c r="A10" s="5" t="s">
        <v>22</v>
      </c>
      <c r="B10" s="6" t="s">
        <v>23</v>
      </c>
      <c r="C10" s="7">
        <f>_xlfn.ERROR.TYPE(ABS("x"))</f>
        <v>3</v>
      </c>
      <c r="D10" s="5" t="s">
        <v>24</v>
      </c>
    </row>
    <row r="11">
      <c r="A11" s="5" t="s">
        <v>25</v>
      </c>
      <c r="B11" s="6" t="s">
        <v>26</v>
      </c>
      <c r="C11" s="7">
        <f>_xlfn.ERROR.TYPE(NA())+1</f>
        <v>8</v>
      </c>
      <c r="D11" s="5" t="s">
        <v>24</v>
      </c>
    </row>
    <row r="12">
      <c r="A12" s="8" t="s">
        <v>27</v>
      </c>
      <c r="B12" s="9" t="s">
        <v>28</v>
      </c>
      <c r="C12" s="10" t="str">
        <f>_xlfn.ERROR.TYPE()</f>
        <v>#N/A</v>
      </c>
      <c r="D12" s="8" t="s">
        <v>29</v>
      </c>
    </row>
    <row r="13">
      <c r="A13" s="8" t="s">
        <v>30</v>
      </c>
      <c r="B13" s="9" t="s">
        <v>31</v>
      </c>
      <c r="C13" s="10" t="str">
        <f>_xlfn.ERROR.TYPE(1/0,2)</f>
        <v>#N/A</v>
      </c>
      <c r="D13" s="8" t="s">
        <v>29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1.88"/>
    <col customWidth="1" min="2" max="2" width="17.0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32</v>
      </c>
      <c r="B2" s="3" t="s">
        <v>33</v>
      </c>
      <c r="C2" s="4" t="b">
        <f>ISBLANK("")</f>
        <v>0</v>
      </c>
      <c r="D2" s="2" t="s">
        <v>6</v>
      </c>
    </row>
    <row r="3">
      <c r="A3" s="2" t="s">
        <v>34</v>
      </c>
      <c r="B3" s="3" t="s">
        <v>35</v>
      </c>
      <c r="C3" s="4" t="b">
        <f>ISBLANK(0)</f>
        <v>0</v>
      </c>
      <c r="D3" s="2" t="s">
        <v>6</v>
      </c>
    </row>
    <row r="4">
      <c r="A4" s="2" t="s">
        <v>36</v>
      </c>
      <c r="B4" s="3" t="s">
        <v>37</v>
      </c>
      <c r="C4" s="4" t="b">
        <f>ISBLANK(5)</f>
        <v>0</v>
      </c>
      <c r="D4" s="2" t="s">
        <v>6</v>
      </c>
    </row>
    <row r="5">
      <c r="A5" s="2" t="s">
        <v>38</v>
      </c>
      <c r="B5" s="3" t="s">
        <v>39</v>
      </c>
      <c r="C5" s="4" t="b">
        <f>ISBLANK("text")</f>
        <v>0</v>
      </c>
      <c r="D5" s="2" t="s">
        <v>6</v>
      </c>
    </row>
    <row r="6">
      <c r="A6" s="2" t="s">
        <v>40</v>
      </c>
      <c r="B6" s="3" t="s">
        <v>41</v>
      </c>
      <c r="C6" s="4" t="b">
        <f>ISBLANK(TRUE)</f>
        <v>0</v>
      </c>
      <c r="D6" s="2" t="s">
        <v>6</v>
      </c>
    </row>
    <row r="7">
      <c r="A7" s="2" t="s">
        <v>42</v>
      </c>
      <c r="B7" s="3" t="s">
        <v>43</v>
      </c>
      <c r="C7" s="4" t="b">
        <f>ISBLANK(FALSE)</f>
        <v>0</v>
      </c>
      <c r="D7" s="2" t="s">
        <v>6</v>
      </c>
    </row>
    <row r="8">
      <c r="A8" s="2" t="s">
        <v>44</v>
      </c>
      <c r="B8" s="3" t="s">
        <v>45</v>
      </c>
      <c r="C8" s="4" t="b">
        <f>ISBLANK(NA())</f>
        <v>0</v>
      </c>
      <c r="D8" s="2" t="s">
        <v>17</v>
      </c>
    </row>
    <row r="9">
      <c r="A9" s="2" t="s">
        <v>46</v>
      </c>
      <c r="B9" s="3" t="s">
        <v>47</v>
      </c>
      <c r="C9" s="4" t="b">
        <f>ISBLANK(1+0)</f>
        <v>0</v>
      </c>
      <c r="D9" s="2" t="s">
        <v>17</v>
      </c>
    </row>
    <row r="10">
      <c r="A10" s="8" t="s">
        <v>27</v>
      </c>
      <c r="B10" s="9" t="s">
        <v>48</v>
      </c>
      <c r="C10" s="10" t="str">
        <f>ISBLANK()</f>
        <v>#N/A</v>
      </c>
      <c r="D10" s="8" t="s">
        <v>29</v>
      </c>
    </row>
    <row r="11">
      <c r="A11" s="5" t="s">
        <v>49</v>
      </c>
      <c r="B11" s="6" t="s">
        <v>50</v>
      </c>
      <c r="C11" s="7" t="b">
        <f>ISBLANK(IF(TRUE,""))</f>
        <v>0</v>
      </c>
      <c r="D11" s="5" t="s">
        <v>24</v>
      </c>
    </row>
    <row r="12">
      <c r="A12" s="5" t="s">
        <v>51</v>
      </c>
      <c r="B12" s="6" t="s">
        <v>52</v>
      </c>
      <c r="C12" s="7" t="b">
        <f>NOT(ISBLANK("x"))</f>
        <v>1</v>
      </c>
      <c r="D12" s="5" t="s">
        <v>24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7.5"/>
    <col customWidth="1" min="2" max="2" width="20.5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53</v>
      </c>
      <c r="B2" s="3" t="s">
        <v>54</v>
      </c>
      <c r="C2" s="4" t="b">
        <f>ISERR(1/0)</f>
        <v>1</v>
      </c>
      <c r="D2" s="2" t="s">
        <v>6</v>
      </c>
    </row>
    <row r="3">
      <c r="A3" s="2" t="s">
        <v>55</v>
      </c>
      <c r="B3" s="3" t="s">
        <v>56</v>
      </c>
      <c r="C3" s="4" t="b">
        <f>ISERR(SQRT(-1))</f>
        <v>1</v>
      </c>
      <c r="D3" s="2" t="s">
        <v>6</v>
      </c>
    </row>
    <row r="4">
      <c r="A4" s="2" t="s">
        <v>57</v>
      </c>
      <c r="B4" s="3" t="s">
        <v>58</v>
      </c>
      <c r="C4" s="4" t="b">
        <f>ISERR("a"+1)</f>
        <v>1</v>
      </c>
      <c r="D4" s="2" t="s">
        <v>6</v>
      </c>
    </row>
    <row r="5">
      <c r="A5" s="2" t="s">
        <v>59</v>
      </c>
      <c r="B5" s="3" t="s">
        <v>60</v>
      </c>
      <c r="C5" s="4" t="b">
        <f>ISERR(NOTAFUNCTION())</f>
        <v>1</v>
      </c>
      <c r="D5" s="2" t="s">
        <v>6</v>
      </c>
    </row>
    <row r="6">
      <c r="A6" s="2" t="s">
        <v>61</v>
      </c>
      <c r="B6" s="3" t="s">
        <v>62</v>
      </c>
      <c r="C6" s="4" t="b">
        <f>ISERR(NA())</f>
        <v>0</v>
      </c>
      <c r="D6" s="2" t="s">
        <v>6</v>
      </c>
    </row>
    <row r="7">
      <c r="A7" s="2" t="s">
        <v>34</v>
      </c>
      <c r="B7" s="3" t="s">
        <v>63</v>
      </c>
      <c r="C7" s="4" t="b">
        <f>ISERR(1)</f>
        <v>0</v>
      </c>
      <c r="D7" s="2" t="s">
        <v>6</v>
      </c>
    </row>
    <row r="8">
      <c r="A8" s="2" t="s">
        <v>38</v>
      </c>
      <c r="B8" s="3" t="s">
        <v>64</v>
      </c>
      <c r="C8" s="4" t="b">
        <f>ISERR("hello")</f>
        <v>0</v>
      </c>
      <c r="D8" s="2" t="s">
        <v>6</v>
      </c>
    </row>
    <row r="9">
      <c r="A9" s="2" t="s">
        <v>40</v>
      </c>
      <c r="B9" s="3" t="s">
        <v>65</v>
      </c>
      <c r="C9" s="4" t="b">
        <f>ISERR(TRUE)</f>
        <v>0</v>
      </c>
      <c r="D9" s="2" t="s">
        <v>6</v>
      </c>
    </row>
    <row r="10">
      <c r="A10" s="2" t="s">
        <v>42</v>
      </c>
      <c r="B10" s="3" t="s">
        <v>66</v>
      </c>
      <c r="C10" s="4" t="b">
        <f>ISERR(FALSE)</f>
        <v>0</v>
      </c>
      <c r="D10" s="2" t="s">
        <v>6</v>
      </c>
    </row>
    <row r="11">
      <c r="A11" s="2" t="s">
        <v>32</v>
      </c>
      <c r="B11" s="3" t="s">
        <v>67</v>
      </c>
      <c r="C11" s="4" t="b">
        <f>ISERR("")</f>
        <v>0</v>
      </c>
      <c r="D11" s="2" t="s">
        <v>17</v>
      </c>
    </row>
    <row r="12">
      <c r="A12" s="2" t="s">
        <v>68</v>
      </c>
      <c r="B12" s="3" t="s">
        <v>69</v>
      </c>
      <c r="C12" s="4" t="b">
        <f>ISERR(0)</f>
        <v>0</v>
      </c>
      <c r="D12" s="2" t="s">
        <v>17</v>
      </c>
    </row>
    <row r="13">
      <c r="A13" s="8" t="s">
        <v>27</v>
      </c>
      <c r="B13" s="9" t="s">
        <v>70</v>
      </c>
      <c r="C13" s="10" t="str">
        <f>ISERR()</f>
        <v>#N/A</v>
      </c>
      <c r="D13" s="8" t="s">
        <v>29</v>
      </c>
    </row>
    <row r="14">
      <c r="A14" s="5" t="s">
        <v>71</v>
      </c>
      <c r="B14" s="6" t="s">
        <v>72</v>
      </c>
      <c r="C14" s="7" t="b">
        <f>ISERR(ABS("x"))</f>
        <v>1</v>
      </c>
      <c r="D14" s="5" t="s">
        <v>24</v>
      </c>
    </row>
    <row r="15">
      <c r="A15" s="5" t="s">
        <v>73</v>
      </c>
      <c r="B15" s="6" t="s">
        <v>74</v>
      </c>
      <c r="C15" s="7" t="str">
        <f>IF(ISERR(1/0),"err","ok")</f>
        <v>err</v>
      </c>
      <c r="D15" s="5" t="s">
        <v>24</v>
      </c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6.38"/>
    <col customWidth="1" min="2" max="2" width="25.25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53</v>
      </c>
      <c r="B2" s="3" t="s">
        <v>75</v>
      </c>
      <c r="C2" s="4" t="b">
        <f>ISERROR(1/0)</f>
        <v>1</v>
      </c>
      <c r="D2" s="2" t="s">
        <v>6</v>
      </c>
    </row>
    <row r="3">
      <c r="A3" s="2" t="s">
        <v>55</v>
      </c>
      <c r="B3" s="3" t="s">
        <v>76</v>
      </c>
      <c r="C3" s="4" t="b">
        <f>ISERROR(SQRT(-1))</f>
        <v>1</v>
      </c>
      <c r="D3" s="2" t="s">
        <v>6</v>
      </c>
    </row>
    <row r="4">
      <c r="A4" s="2" t="s">
        <v>57</v>
      </c>
      <c r="B4" s="3" t="s">
        <v>77</v>
      </c>
      <c r="C4" s="4" t="b">
        <f>ISERROR("a"+1)</f>
        <v>1</v>
      </c>
      <c r="D4" s="2" t="s">
        <v>6</v>
      </c>
    </row>
    <row r="5">
      <c r="A5" s="2" t="s">
        <v>78</v>
      </c>
      <c r="B5" s="3" t="s">
        <v>79</v>
      </c>
      <c r="C5" s="4" t="b">
        <f>ISERROR(NA())</f>
        <v>1</v>
      </c>
      <c r="D5" s="2" t="s">
        <v>6</v>
      </c>
    </row>
    <row r="6">
      <c r="A6" s="2" t="s">
        <v>59</v>
      </c>
      <c r="B6" s="3" t="s">
        <v>80</v>
      </c>
      <c r="C6" s="4" t="b">
        <f>ISERROR(NOTAFUNCTION())</f>
        <v>1</v>
      </c>
      <c r="D6" s="2" t="s">
        <v>6</v>
      </c>
    </row>
    <row r="7">
      <c r="A7" s="2" t="s">
        <v>34</v>
      </c>
      <c r="B7" s="3" t="s">
        <v>81</v>
      </c>
      <c r="C7" s="4" t="b">
        <f>ISERROR(1)</f>
        <v>0</v>
      </c>
      <c r="D7" s="2" t="s">
        <v>6</v>
      </c>
    </row>
    <row r="8">
      <c r="A8" s="2" t="s">
        <v>38</v>
      </c>
      <c r="B8" s="3" t="s">
        <v>82</v>
      </c>
      <c r="C8" s="4" t="b">
        <f>ISERROR("hello")</f>
        <v>0</v>
      </c>
      <c r="D8" s="2" t="s">
        <v>6</v>
      </c>
    </row>
    <row r="9">
      <c r="A9" s="2" t="s">
        <v>40</v>
      </c>
      <c r="B9" s="3" t="s">
        <v>83</v>
      </c>
      <c r="C9" s="4" t="b">
        <f>ISERROR(TRUE)</f>
        <v>0</v>
      </c>
      <c r="D9" s="2" t="s">
        <v>6</v>
      </c>
    </row>
    <row r="10">
      <c r="A10" s="2" t="s">
        <v>42</v>
      </c>
      <c r="B10" s="3" t="s">
        <v>84</v>
      </c>
      <c r="C10" s="4" t="b">
        <f>ISERROR(FALSE)</f>
        <v>0</v>
      </c>
      <c r="D10" s="2" t="s">
        <v>6</v>
      </c>
    </row>
    <row r="11">
      <c r="A11" s="2" t="s">
        <v>32</v>
      </c>
      <c r="B11" s="3" t="s">
        <v>85</v>
      </c>
      <c r="C11" s="4" t="b">
        <f>ISERROR("")</f>
        <v>0</v>
      </c>
      <c r="D11" s="2" t="s">
        <v>17</v>
      </c>
    </row>
    <row r="12">
      <c r="A12" s="2" t="s">
        <v>68</v>
      </c>
      <c r="B12" s="3" t="s">
        <v>86</v>
      </c>
      <c r="C12" s="4" t="b">
        <f>ISERROR(0)</f>
        <v>0</v>
      </c>
      <c r="D12" s="2" t="s">
        <v>17</v>
      </c>
    </row>
    <row r="13">
      <c r="A13" s="8" t="s">
        <v>27</v>
      </c>
      <c r="B13" s="9" t="s">
        <v>87</v>
      </c>
      <c r="C13" s="10" t="str">
        <f>ISERROR()</f>
        <v>#N/A</v>
      </c>
      <c r="D13" s="8" t="s">
        <v>29</v>
      </c>
    </row>
    <row r="14">
      <c r="A14" s="5" t="s">
        <v>88</v>
      </c>
      <c r="B14" s="6" t="s">
        <v>89</v>
      </c>
      <c r="C14" s="7">
        <f>ISERROR(NA())-ISERR(NA())</f>
        <v>1</v>
      </c>
      <c r="D14" s="5" t="s">
        <v>24</v>
      </c>
    </row>
    <row r="15">
      <c r="A15" s="5" t="s">
        <v>90</v>
      </c>
      <c r="B15" s="6" t="s">
        <v>91</v>
      </c>
      <c r="C15" s="7" t="str">
        <f>IF(ISERROR(SQRT(-1)),"bad","ok")</f>
        <v>bad</v>
      </c>
      <c r="D15" s="5" t="s">
        <v>24</v>
      </c>
    </row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8.88"/>
    <col customWidth="1" min="2" max="2" width="24.13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92</v>
      </c>
      <c r="B2" s="3" t="s">
        <v>93</v>
      </c>
      <c r="C2" s="4" t="b">
        <f>ISLOGICAL(TRUE)</f>
        <v>1</v>
      </c>
      <c r="D2" s="2" t="s">
        <v>6</v>
      </c>
    </row>
    <row r="3">
      <c r="A3" s="2" t="s">
        <v>94</v>
      </c>
      <c r="B3" s="3" t="s">
        <v>95</v>
      </c>
      <c r="C3" s="4" t="b">
        <f>ISLOGICAL(FALSE)</f>
        <v>1</v>
      </c>
      <c r="D3" s="2" t="s">
        <v>6</v>
      </c>
    </row>
    <row r="4">
      <c r="A4" s="2" t="s">
        <v>96</v>
      </c>
      <c r="B4" s="3" t="s">
        <v>97</v>
      </c>
      <c r="C4" s="4" t="b">
        <f>ISLOGICAL(1)</f>
        <v>0</v>
      </c>
      <c r="D4" s="2" t="s">
        <v>6</v>
      </c>
    </row>
    <row r="5">
      <c r="A5" s="2" t="s">
        <v>98</v>
      </c>
      <c r="B5" s="3" t="s">
        <v>99</v>
      </c>
      <c r="C5" s="4" t="b">
        <f>ISLOGICAL(0)</f>
        <v>0</v>
      </c>
      <c r="D5" s="2" t="s">
        <v>6</v>
      </c>
    </row>
    <row r="6">
      <c r="A6" s="2" t="s">
        <v>100</v>
      </c>
      <c r="B6" s="3" t="s">
        <v>101</v>
      </c>
      <c r="C6" s="4" t="b">
        <f>ISLOGICAL("TRUE")</f>
        <v>0</v>
      </c>
      <c r="D6" s="2" t="s">
        <v>6</v>
      </c>
    </row>
    <row r="7">
      <c r="A7" s="2" t="s">
        <v>102</v>
      </c>
      <c r="B7" s="3" t="s">
        <v>103</v>
      </c>
      <c r="C7" s="4" t="b">
        <f>ISLOGICAL("FALSE")</f>
        <v>0</v>
      </c>
      <c r="D7" s="2" t="s">
        <v>6</v>
      </c>
    </row>
    <row r="8">
      <c r="A8" s="2" t="s">
        <v>38</v>
      </c>
      <c r="B8" s="3" t="s">
        <v>104</v>
      </c>
      <c r="C8" s="4" t="b">
        <f>ISLOGICAL("hello")</f>
        <v>0</v>
      </c>
      <c r="D8" s="2" t="s">
        <v>6</v>
      </c>
    </row>
    <row r="9">
      <c r="A9" s="2" t="s">
        <v>105</v>
      </c>
      <c r="B9" s="3" t="s">
        <v>106</v>
      </c>
      <c r="C9" s="4" t="b">
        <f>ISLOGICAL(NA())</f>
        <v>0</v>
      </c>
      <c r="D9" s="2" t="s">
        <v>17</v>
      </c>
    </row>
    <row r="10">
      <c r="A10" s="2" t="s">
        <v>107</v>
      </c>
      <c r="B10" s="3" t="s">
        <v>108</v>
      </c>
      <c r="C10" s="4" t="b">
        <f>ISLOGICAL(1/0)</f>
        <v>0</v>
      </c>
      <c r="D10" s="2" t="s">
        <v>17</v>
      </c>
    </row>
    <row r="11">
      <c r="A11" s="2" t="s">
        <v>32</v>
      </c>
      <c r="B11" s="3" t="s">
        <v>109</v>
      </c>
      <c r="C11" s="4" t="b">
        <f>ISLOGICAL("")</f>
        <v>0</v>
      </c>
      <c r="D11" s="2" t="s">
        <v>17</v>
      </c>
    </row>
    <row r="12">
      <c r="A12" s="8" t="s">
        <v>27</v>
      </c>
      <c r="B12" s="9" t="s">
        <v>110</v>
      </c>
      <c r="C12" s="10" t="str">
        <f>ISLOGICAL()</f>
        <v>#N/A</v>
      </c>
      <c r="D12" s="8" t="s">
        <v>29</v>
      </c>
    </row>
    <row r="13">
      <c r="A13" s="5" t="s">
        <v>111</v>
      </c>
      <c r="B13" s="6" t="s">
        <v>112</v>
      </c>
      <c r="C13" s="7" t="b">
        <f>ISLOGICAL(AND(TRUE,FALSE))</f>
        <v>1</v>
      </c>
      <c r="D13" s="5" t="s">
        <v>24</v>
      </c>
    </row>
    <row r="14">
      <c r="A14" s="5" t="s">
        <v>113</v>
      </c>
      <c r="B14" s="6" t="s">
        <v>114</v>
      </c>
      <c r="C14" s="7" t="b">
        <f>ISLOGICAL(1&gt;0)</f>
        <v>1</v>
      </c>
      <c r="D14" s="5" t="s">
        <v>24</v>
      </c>
    </row>
  </sheetData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5.88"/>
    <col customWidth="1" min="2" max="2" width="21.13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115</v>
      </c>
      <c r="B2" s="3" t="s">
        <v>116</v>
      </c>
      <c r="C2" s="4" t="b">
        <f>ISNA(NA())</f>
        <v>1</v>
      </c>
      <c r="D2" s="2" t="s">
        <v>6</v>
      </c>
    </row>
    <row r="3">
      <c r="A3" s="2" t="s">
        <v>117</v>
      </c>
      <c r="B3" s="3" t="s">
        <v>118</v>
      </c>
      <c r="C3" s="4" t="b">
        <f>ISNA(1/0)</f>
        <v>0</v>
      </c>
      <c r="D3" s="2" t="s">
        <v>6</v>
      </c>
    </row>
    <row r="4">
      <c r="A4" s="2" t="s">
        <v>119</v>
      </c>
      <c r="B4" s="3" t="s">
        <v>120</v>
      </c>
      <c r="C4" s="4" t="b">
        <f>ISNA(SQRT(-1))</f>
        <v>0</v>
      </c>
      <c r="D4" s="2" t="s">
        <v>6</v>
      </c>
    </row>
    <row r="5">
      <c r="A5" s="2" t="s">
        <v>121</v>
      </c>
      <c r="B5" s="3" t="s">
        <v>122</v>
      </c>
      <c r="C5" s="4" t="b">
        <f>ISNA("a"+1)</f>
        <v>0</v>
      </c>
      <c r="D5" s="2" t="s">
        <v>6</v>
      </c>
    </row>
    <row r="6">
      <c r="A6" s="2" t="s">
        <v>34</v>
      </c>
      <c r="B6" s="3" t="s">
        <v>123</v>
      </c>
      <c r="C6" s="4" t="b">
        <f>ISNA(1)</f>
        <v>0</v>
      </c>
      <c r="D6" s="2" t="s">
        <v>6</v>
      </c>
    </row>
    <row r="7">
      <c r="A7" s="2" t="s">
        <v>38</v>
      </c>
      <c r="B7" s="3" t="s">
        <v>124</v>
      </c>
      <c r="C7" s="4" t="b">
        <f>ISNA("hello")</f>
        <v>0</v>
      </c>
      <c r="D7" s="2" t="s">
        <v>6</v>
      </c>
    </row>
    <row r="8">
      <c r="A8" s="2" t="s">
        <v>40</v>
      </c>
      <c r="B8" s="3" t="s">
        <v>125</v>
      </c>
      <c r="C8" s="4" t="b">
        <f>ISNA(TRUE)</f>
        <v>0</v>
      </c>
      <c r="D8" s="2" t="s">
        <v>6</v>
      </c>
    </row>
    <row r="9">
      <c r="A9" s="2" t="s">
        <v>32</v>
      </c>
      <c r="B9" s="3" t="s">
        <v>126</v>
      </c>
      <c r="C9" s="4" t="b">
        <f>ISNA("")</f>
        <v>0</v>
      </c>
      <c r="D9" s="2" t="s">
        <v>17</v>
      </c>
    </row>
    <row r="10">
      <c r="A10" s="2" t="s">
        <v>68</v>
      </c>
      <c r="B10" s="3" t="s">
        <v>127</v>
      </c>
      <c r="C10" s="4" t="b">
        <f>ISNA(0)</f>
        <v>0</v>
      </c>
      <c r="D10" s="2" t="s">
        <v>17</v>
      </c>
    </row>
    <row r="11">
      <c r="A11" s="8" t="s">
        <v>27</v>
      </c>
      <c r="B11" s="9" t="s">
        <v>128</v>
      </c>
      <c r="C11" s="10" t="str">
        <f>ISNA()</f>
        <v>#N/A</v>
      </c>
      <c r="D11" s="8" t="s">
        <v>29</v>
      </c>
    </row>
    <row r="12">
      <c r="A12" s="5" t="s">
        <v>129</v>
      </c>
      <c r="B12" s="6" t="s">
        <v>130</v>
      </c>
      <c r="C12" s="7" t="b">
        <f>ISNA(IFERROR(NA(),NA()))</f>
        <v>1</v>
      </c>
      <c r="D12" s="5" t="s">
        <v>24</v>
      </c>
    </row>
    <row r="13">
      <c r="A13" s="5" t="s">
        <v>131</v>
      </c>
      <c r="B13" s="6" t="s">
        <v>132</v>
      </c>
      <c r="C13" s="7" t="str">
        <f>IF(ISNA(NA()),"na","ok")</f>
        <v>na</v>
      </c>
      <c r="D13" s="5" t="s">
        <v>24</v>
      </c>
    </row>
  </sheetData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5.75"/>
    <col customWidth="1" min="2" max="2" width="27.25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133</v>
      </c>
      <c r="B2" s="3" t="s">
        <v>134</v>
      </c>
      <c r="C2" s="4" t="b">
        <f>ISNONTEXT(1)</f>
        <v>1</v>
      </c>
      <c r="D2" s="2" t="s">
        <v>6</v>
      </c>
    </row>
    <row r="3">
      <c r="A3" s="2" t="s">
        <v>135</v>
      </c>
      <c r="B3" s="3" t="s">
        <v>136</v>
      </c>
      <c r="C3" s="4" t="b">
        <f>ISNONTEXT(0)</f>
        <v>1</v>
      </c>
      <c r="D3" s="2" t="s">
        <v>6</v>
      </c>
    </row>
    <row r="4">
      <c r="A4" s="2" t="s">
        <v>92</v>
      </c>
      <c r="B4" s="3" t="s">
        <v>137</v>
      </c>
      <c r="C4" s="4" t="b">
        <f>ISNONTEXT(TRUE)</f>
        <v>1</v>
      </c>
      <c r="D4" s="2" t="s">
        <v>6</v>
      </c>
    </row>
    <row r="5">
      <c r="A5" s="2" t="s">
        <v>94</v>
      </c>
      <c r="B5" s="3" t="s">
        <v>138</v>
      </c>
      <c r="C5" s="4" t="b">
        <f>ISNONTEXT(FALSE)</f>
        <v>1</v>
      </c>
      <c r="D5" s="2" t="s">
        <v>6</v>
      </c>
    </row>
    <row r="6">
      <c r="A6" s="2" t="s">
        <v>139</v>
      </c>
      <c r="B6" s="3" t="s">
        <v>140</v>
      </c>
      <c r="C6" s="4" t="b">
        <f>ISNONTEXT(NA())</f>
        <v>1</v>
      </c>
      <c r="D6" s="2" t="s">
        <v>6</v>
      </c>
    </row>
    <row r="7">
      <c r="A7" s="2" t="s">
        <v>141</v>
      </c>
      <c r="B7" s="3" t="s">
        <v>142</v>
      </c>
      <c r="C7" s="4" t="b">
        <f>ISNONTEXT(1/0)</f>
        <v>1</v>
      </c>
      <c r="D7" s="2" t="s">
        <v>6</v>
      </c>
    </row>
    <row r="8">
      <c r="A8" s="2" t="s">
        <v>38</v>
      </c>
      <c r="B8" s="3" t="s">
        <v>143</v>
      </c>
      <c r="C8" s="4" t="b">
        <f>ISNONTEXT("hello")</f>
        <v>0</v>
      </c>
      <c r="D8" s="2" t="s">
        <v>6</v>
      </c>
    </row>
    <row r="9">
      <c r="A9" s="2" t="s">
        <v>32</v>
      </c>
      <c r="B9" s="3" t="s">
        <v>144</v>
      </c>
      <c r="C9" s="4" t="b">
        <f>ISNONTEXT("")</f>
        <v>0</v>
      </c>
      <c r="D9" s="2" t="s">
        <v>6</v>
      </c>
    </row>
    <row r="10">
      <c r="A10" s="2" t="s">
        <v>145</v>
      </c>
      <c r="B10" s="3" t="s">
        <v>146</v>
      </c>
      <c r="C10" s="4" t="b">
        <f>ISNONTEXT("5")</f>
        <v>0</v>
      </c>
      <c r="D10" s="2" t="s">
        <v>17</v>
      </c>
    </row>
    <row r="11">
      <c r="A11" s="8" t="s">
        <v>27</v>
      </c>
      <c r="B11" s="9" t="s">
        <v>147</v>
      </c>
      <c r="C11" s="10" t="str">
        <f>ISNONTEXT()</f>
        <v>#N/A</v>
      </c>
      <c r="D11" s="8" t="s">
        <v>29</v>
      </c>
    </row>
    <row r="12">
      <c r="A12" s="5" t="s">
        <v>148</v>
      </c>
      <c r="B12" s="6" t="s">
        <v>149</v>
      </c>
      <c r="C12" s="7" t="b">
        <f>ISNONTEXT(CHAR(65))</f>
        <v>0</v>
      </c>
      <c r="D12" s="5" t="s">
        <v>24</v>
      </c>
    </row>
    <row r="13">
      <c r="A13" s="5" t="s">
        <v>150</v>
      </c>
      <c r="B13" s="6" t="s">
        <v>151</v>
      </c>
      <c r="C13" s="7" t="b">
        <f>AND(ISNONTEXT(1),ISNUMBER(1))</f>
        <v>1</v>
      </c>
      <c r="D13" s="5" t="s">
        <v>24</v>
      </c>
    </row>
  </sheetData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1.25"/>
    <col customWidth="1" min="2" max="2" width="16.5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152</v>
      </c>
      <c r="B2" s="3" t="s">
        <v>153</v>
      </c>
      <c r="C2" s="4" t="b">
        <f>ISNUMBER(1)</f>
        <v>1</v>
      </c>
      <c r="D2" s="2" t="s">
        <v>6</v>
      </c>
    </row>
    <row r="3">
      <c r="A3" s="2" t="s">
        <v>154</v>
      </c>
      <c r="B3" s="3" t="s">
        <v>155</v>
      </c>
      <c r="C3" s="4" t="b">
        <f>ISNUMBER(3.14)</f>
        <v>1</v>
      </c>
      <c r="D3" s="2" t="s">
        <v>6</v>
      </c>
    </row>
    <row r="4">
      <c r="A4" s="2" t="s">
        <v>135</v>
      </c>
      <c r="B4" s="3" t="s">
        <v>156</v>
      </c>
      <c r="C4" s="4" t="b">
        <f>ISNUMBER(0)</f>
        <v>1</v>
      </c>
      <c r="D4" s="2" t="s">
        <v>6</v>
      </c>
    </row>
    <row r="5">
      <c r="A5" s="2" t="s">
        <v>157</v>
      </c>
      <c r="B5" s="3" t="s">
        <v>158</v>
      </c>
      <c r="C5" s="4" t="b">
        <f>ISNUMBER(-5)</f>
        <v>1</v>
      </c>
      <c r="D5" s="2" t="s">
        <v>6</v>
      </c>
    </row>
    <row r="6">
      <c r="A6" s="2" t="s">
        <v>159</v>
      </c>
      <c r="B6" s="3" t="s">
        <v>160</v>
      </c>
      <c r="C6" s="4" t="b">
        <f>ISNUMBER("1")</f>
        <v>0</v>
      </c>
      <c r="D6" s="2" t="s">
        <v>6</v>
      </c>
    </row>
    <row r="7">
      <c r="A7" s="2" t="s">
        <v>38</v>
      </c>
      <c r="B7" s="3" t="s">
        <v>161</v>
      </c>
      <c r="C7" s="4" t="b">
        <f>ISNUMBER("hello")</f>
        <v>0</v>
      </c>
      <c r="D7" s="2" t="s">
        <v>6</v>
      </c>
    </row>
    <row r="8">
      <c r="A8" s="2" t="s">
        <v>40</v>
      </c>
      <c r="B8" s="3" t="s">
        <v>162</v>
      </c>
      <c r="C8" s="4" t="b">
        <f>ISNUMBER(TRUE)</f>
        <v>0</v>
      </c>
      <c r="D8" s="2" t="s">
        <v>6</v>
      </c>
    </row>
    <row r="9">
      <c r="A9" s="2" t="s">
        <v>42</v>
      </c>
      <c r="B9" s="3" t="s">
        <v>163</v>
      </c>
      <c r="C9" s="4" t="b">
        <f>ISNUMBER(FALSE)</f>
        <v>0</v>
      </c>
      <c r="D9" s="2" t="s">
        <v>6</v>
      </c>
    </row>
    <row r="10">
      <c r="A10" s="2" t="s">
        <v>44</v>
      </c>
      <c r="B10" s="3" t="s">
        <v>164</v>
      </c>
      <c r="C10" s="4" t="b">
        <f>ISNUMBER(NA())</f>
        <v>0</v>
      </c>
      <c r="D10" s="2" t="s">
        <v>17</v>
      </c>
    </row>
    <row r="11">
      <c r="A11" s="2" t="s">
        <v>32</v>
      </c>
      <c r="B11" s="3" t="s">
        <v>165</v>
      </c>
      <c r="C11" s="4" t="b">
        <f>ISNUMBER("")</f>
        <v>0</v>
      </c>
      <c r="D11" s="2" t="s">
        <v>17</v>
      </c>
    </row>
    <row r="12">
      <c r="A12" s="8" t="s">
        <v>27</v>
      </c>
      <c r="B12" s="9" t="s">
        <v>166</v>
      </c>
      <c r="C12" s="10" t="str">
        <f>ISNUMBER()</f>
        <v>#N/A</v>
      </c>
      <c r="D12" s="8" t="s">
        <v>29</v>
      </c>
    </row>
    <row r="13">
      <c r="A13" s="5" t="s">
        <v>167</v>
      </c>
      <c r="B13" s="6" t="s">
        <v>168</v>
      </c>
      <c r="C13" s="7" t="b">
        <f>ISNUMBER(1+1)</f>
        <v>1</v>
      </c>
      <c r="D13" s="5" t="s">
        <v>24</v>
      </c>
    </row>
    <row r="14">
      <c r="A14" s="5" t="s">
        <v>169</v>
      </c>
      <c r="B14" s="6" t="s">
        <v>170</v>
      </c>
      <c r="C14" s="7" t="b">
        <f>ISNUMBER(ABS(-5))</f>
        <v>1</v>
      </c>
      <c r="D14" s="5" t="s">
        <v>24</v>
      </c>
    </row>
    <row r="15">
      <c r="A15" s="5" t="s">
        <v>171</v>
      </c>
      <c r="B15" s="6" t="s">
        <v>172</v>
      </c>
      <c r="C15" s="7" t="b">
        <f>ISNUMBER("5"*1)</f>
        <v>1</v>
      </c>
      <c r="D15" s="5" t="s">
        <v>24</v>
      </c>
    </row>
  </sheetData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1.13"/>
    <col customWidth="1" min="2" max="2" width="16.25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173</v>
      </c>
      <c r="B2" s="3" t="s">
        <v>174</v>
      </c>
      <c r="C2" s="4" t="b">
        <f>ISTEXT("hello")</f>
        <v>1</v>
      </c>
      <c r="D2" s="2" t="s">
        <v>6</v>
      </c>
    </row>
    <row r="3">
      <c r="A3" s="2" t="s">
        <v>175</v>
      </c>
      <c r="B3" s="3" t="s">
        <v>176</v>
      </c>
      <c r="C3" s="4" t="b">
        <f>ISTEXT("")</f>
        <v>1</v>
      </c>
      <c r="D3" s="2" t="s">
        <v>6</v>
      </c>
    </row>
    <row r="4">
      <c r="A4" s="2" t="s">
        <v>177</v>
      </c>
      <c r="B4" s="3" t="s">
        <v>178</v>
      </c>
      <c r="C4" s="4" t="b">
        <f>ISTEXT("5")</f>
        <v>1</v>
      </c>
      <c r="D4" s="2" t="s">
        <v>6</v>
      </c>
    </row>
    <row r="5">
      <c r="A5" s="2" t="s">
        <v>34</v>
      </c>
      <c r="B5" s="3" t="s">
        <v>179</v>
      </c>
      <c r="C5" s="4" t="b">
        <f>ISTEXT(1)</f>
        <v>0</v>
      </c>
      <c r="D5" s="2" t="s">
        <v>6</v>
      </c>
    </row>
    <row r="6">
      <c r="A6" s="2" t="s">
        <v>68</v>
      </c>
      <c r="B6" s="3" t="s">
        <v>180</v>
      </c>
      <c r="C6" s="4" t="b">
        <f>ISTEXT(0)</f>
        <v>0</v>
      </c>
      <c r="D6" s="2" t="s">
        <v>6</v>
      </c>
    </row>
    <row r="7">
      <c r="A7" s="2" t="s">
        <v>40</v>
      </c>
      <c r="B7" s="3" t="s">
        <v>181</v>
      </c>
      <c r="C7" s="4" t="b">
        <f>ISTEXT(TRUE)</f>
        <v>0</v>
      </c>
      <c r="D7" s="2" t="s">
        <v>6</v>
      </c>
    </row>
    <row r="8">
      <c r="A8" s="2" t="s">
        <v>42</v>
      </c>
      <c r="B8" s="3" t="s">
        <v>182</v>
      </c>
      <c r="C8" s="4" t="b">
        <f>ISTEXT(FALSE)</f>
        <v>0</v>
      </c>
      <c r="D8" s="2" t="s">
        <v>6</v>
      </c>
    </row>
    <row r="9">
      <c r="A9" s="2" t="s">
        <v>44</v>
      </c>
      <c r="B9" s="3" t="s">
        <v>183</v>
      </c>
      <c r="C9" s="4" t="b">
        <f>ISTEXT(NA())</f>
        <v>0</v>
      </c>
      <c r="D9" s="2" t="s">
        <v>17</v>
      </c>
    </row>
    <row r="10">
      <c r="A10" s="2" t="s">
        <v>107</v>
      </c>
      <c r="B10" s="3" t="s">
        <v>184</v>
      </c>
      <c r="C10" s="4" t="b">
        <f>ISTEXT(1/0)</f>
        <v>0</v>
      </c>
      <c r="D10" s="2" t="s">
        <v>17</v>
      </c>
    </row>
    <row r="11">
      <c r="A11" s="8" t="s">
        <v>27</v>
      </c>
      <c r="B11" s="9" t="s">
        <v>185</v>
      </c>
      <c r="C11" s="10" t="str">
        <f>ISTEXT()</f>
        <v>#N/A</v>
      </c>
      <c r="D11" s="8" t="s">
        <v>29</v>
      </c>
    </row>
    <row r="12">
      <c r="A12" s="5" t="s">
        <v>186</v>
      </c>
      <c r="B12" s="6" t="s">
        <v>187</v>
      </c>
      <c r="C12" s="7" t="b">
        <f>ISTEXT(CHAR(65))</f>
        <v>1</v>
      </c>
      <c r="D12" s="5" t="s">
        <v>24</v>
      </c>
    </row>
    <row r="13">
      <c r="A13" s="5" t="s">
        <v>188</v>
      </c>
      <c r="B13" s="6" t="s">
        <v>189</v>
      </c>
      <c r="C13" s="7" t="b">
        <f>ISTEXT(TEXT(1,"0"))</f>
        <v>1</v>
      </c>
      <c r="D13" s="5" t="s">
        <v>24</v>
      </c>
    </row>
  </sheetData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0.63"/>
    <col customWidth="1" min="2" max="2" width="15.88"/>
    <col customWidth="1" min="3" max="3" width="14.13"/>
    <col customWidth="1" min="4" max="4" width="7.13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190</v>
      </c>
      <c r="B2" s="3" t="s">
        <v>191</v>
      </c>
      <c r="C2" s="4">
        <f>N(5)</f>
        <v>5</v>
      </c>
      <c r="D2" s="2" t="s">
        <v>6</v>
      </c>
    </row>
    <row r="3">
      <c r="A3" s="2" t="s">
        <v>192</v>
      </c>
      <c r="B3" s="3" t="s">
        <v>193</v>
      </c>
      <c r="C3" s="4">
        <f>N(3.14)</f>
        <v>3.14</v>
      </c>
      <c r="D3" s="2" t="s">
        <v>6</v>
      </c>
    </row>
    <row r="4">
      <c r="A4" s="2" t="s">
        <v>194</v>
      </c>
      <c r="B4" s="3" t="s">
        <v>195</v>
      </c>
      <c r="C4" s="4">
        <f>N(0)</f>
        <v>0</v>
      </c>
      <c r="D4" s="2" t="s">
        <v>6</v>
      </c>
    </row>
    <row r="5">
      <c r="A5" s="2" t="s">
        <v>196</v>
      </c>
      <c r="B5" s="3" t="s">
        <v>197</v>
      </c>
      <c r="C5" s="4">
        <f>N(-7)</f>
        <v>-7</v>
      </c>
      <c r="D5" s="2" t="s">
        <v>6</v>
      </c>
    </row>
    <row r="6">
      <c r="A6" s="11" t="s">
        <v>198</v>
      </c>
      <c r="B6" s="12" t="s">
        <v>199</v>
      </c>
      <c r="C6" s="13">
        <f>N(TRUE)</f>
        <v>1</v>
      </c>
      <c r="D6" s="11" t="s">
        <v>200</v>
      </c>
    </row>
    <row r="7">
      <c r="A7" s="11" t="s">
        <v>201</v>
      </c>
      <c r="B7" s="12" t="s">
        <v>202</v>
      </c>
      <c r="C7" s="13">
        <f>N(FALSE)</f>
        <v>0</v>
      </c>
      <c r="D7" s="11" t="s">
        <v>200</v>
      </c>
    </row>
    <row r="8">
      <c r="A8" s="11" t="s">
        <v>203</v>
      </c>
      <c r="B8" s="12" t="s">
        <v>204</v>
      </c>
      <c r="C8" s="13">
        <f>N("hello")</f>
        <v>0</v>
      </c>
      <c r="D8" s="11" t="s">
        <v>200</v>
      </c>
    </row>
    <row r="9">
      <c r="A9" s="11" t="s">
        <v>205</v>
      </c>
      <c r="B9" s="12" t="s">
        <v>206</v>
      </c>
      <c r="C9" s="13">
        <f>N("5")</f>
        <v>0</v>
      </c>
      <c r="D9" s="11" t="s">
        <v>200</v>
      </c>
    </row>
    <row r="10">
      <c r="A10" s="11" t="s">
        <v>207</v>
      </c>
      <c r="B10" s="12" t="s">
        <v>208</v>
      </c>
      <c r="C10" s="13">
        <f>N("")</f>
        <v>0</v>
      </c>
      <c r="D10" s="11" t="s">
        <v>200</v>
      </c>
    </row>
    <row r="11">
      <c r="A11" s="8" t="s">
        <v>209</v>
      </c>
      <c r="B11" s="9" t="s">
        <v>210</v>
      </c>
      <c r="C11" s="10" t="str">
        <f>N(NA())</f>
        <v>#N/A</v>
      </c>
      <c r="D11" s="8" t="s">
        <v>29</v>
      </c>
    </row>
    <row r="12">
      <c r="A12" s="8" t="s">
        <v>211</v>
      </c>
      <c r="B12" s="9" t="s">
        <v>212</v>
      </c>
      <c r="C12" s="10" t="str">
        <f>N(1/0)</f>
        <v>#DIV/0!</v>
      </c>
      <c r="D12" s="8" t="s">
        <v>29</v>
      </c>
    </row>
    <row r="13">
      <c r="A13" s="8" t="s">
        <v>27</v>
      </c>
      <c r="B13" s="9" t="s">
        <v>213</v>
      </c>
      <c r="C13" s="10" t="str">
        <f>N()</f>
        <v>#N/A</v>
      </c>
      <c r="D13" s="8" t="s">
        <v>29</v>
      </c>
    </row>
    <row r="14">
      <c r="A14" s="8" t="s">
        <v>30</v>
      </c>
      <c r="B14" s="9" t="s">
        <v>214</v>
      </c>
      <c r="C14" s="10" t="str">
        <f>N(1,2)</f>
        <v>#N/A</v>
      </c>
      <c r="D14" s="8" t="s">
        <v>29</v>
      </c>
    </row>
    <row r="15">
      <c r="A15" s="5" t="s">
        <v>215</v>
      </c>
      <c r="B15" s="6" t="s">
        <v>216</v>
      </c>
      <c r="C15" s="7">
        <f>N(TRUE)+N(FALSE)</f>
        <v>1</v>
      </c>
      <c r="D15" s="5" t="s">
        <v>24</v>
      </c>
    </row>
    <row r="16">
      <c r="A16" s="5" t="s">
        <v>217</v>
      </c>
      <c r="B16" s="6" t="s">
        <v>218</v>
      </c>
      <c r="C16" s="7">
        <f>N(1&gt;0)</f>
        <v>1</v>
      </c>
      <c r="D16" s="5" t="s">
        <v>24</v>
      </c>
    </row>
  </sheetData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3.63"/>
    <col customWidth="1" min="2" max="2" width="18.88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219</v>
      </c>
      <c r="B2" s="3" t="s">
        <v>220</v>
      </c>
      <c r="C2" s="4" t="str">
        <f>NA()</f>
        <v>#N/A</v>
      </c>
      <c r="D2" s="2" t="s">
        <v>6</v>
      </c>
    </row>
    <row r="3">
      <c r="A3" s="8" t="s">
        <v>30</v>
      </c>
      <c r="B3" s="9" t="s">
        <v>221</v>
      </c>
      <c r="C3" s="10" t="str">
        <f>NA(1)</f>
        <v>#N/A</v>
      </c>
      <c r="D3" s="8" t="s">
        <v>29</v>
      </c>
    </row>
    <row r="4">
      <c r="A4" s="5" t="s">
        <v>222</v>
      </c>
      <c r="B4" s="6" t="s">
        <v>116</v>
      </c>
      <c r="C4" s="7" t="b">
        <f>ISNA(NA())</f>
        <v>1</v>
      </c>
      <c r="D4" s="5" t="s">
        <v>24</v>
      </c>
    </row>
    <row r="5">
      <c r="A5" s="5" t="s">
        <v>223</v>
      </c>
      <c r="B5" s="6" t="s">
        <v>224</v>
      </c>
      <c r="C5" s="7" t="str">
        <f>IFERROR(NA(),"caught")</f>
        <v>caught</v>
      </c>
      <c r="D5" s="5" t="s">
        <v>24</v>
      </c>
    </row>
    <row r="6">
      <c r="A6" s="5" t="s">
        <v>225</v>
      </c>
      <c r="B6" s="6" t="s">
        <v>226</v>
      </c>
      <c r="C6" s="7" t="str">
        <f>IFNA(NA(),"caught")</f>
        <v>caught</v>
      </c>
      <c r="D6" s="5" t="s">
        <v>24</v>
      </c>
    </row>
  </sheetData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3.13"/>
    <col customWidth="1" min="2" max="2" width="18.38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227</v>
      </c>
      <c r="B2" s="3" t="s">
        <v>228</v>
      </c>
      <c r="C2" s="4">
        <f>TYPE(1)</f>
        <v>1</v>
      </c>
      <c r="D2" s="2" t="s">
        <v>6</v>
      </c>
    </row>
    <row r="3">
      <c r="A3" s="2" t="s">
        <v>229</v>
      </c>
      <c r="B3" s="3" t="s">
        <v>230</v>
      </c>
      <c r="C3" s="4">
        <f>TYPE(3.14)</f>
        <v>1</v>
      </c>
      <c r="D3" s="2" t="s">
        <v>6</v>
      </c>
    </row>
    <row r="4">
      <c r="A4" s="2" t="s">
        <v>231</v>
      </c>
      <c r="B4" s="3" t="s">
        <v>232</v>
      </c>
      <c r="C4" s="4">
        <f>TYPE(0)</f>
        <v>1</v>
      </c>
      <c r="D4" s="2" t="s">
        <v>6</v>
      </c>
    </row>
    <row r="5">
      <c r="A5" s="2" t="s">
        <v>233</v>
      </c>
      <c r="B5" s="3" t="s">
        <v>234</v>
      </c>
      <c r="C5" s="4">
        <f>TYPE(-5)</f>
        <v>1</v>
      </c>
      <c r="D5" s="2" t="s">
        <v>6</v>
      </c>
    </row>
    <row r="6">
      <c r="A6" s="2" t="s">
        <v>235</v>
      </c>
      <c r="B6" s="3" t="s">
        <v>236</v>
      </c>
      <c r="C6" s="4">
        <f>TYPE("hello")</f>
        <v>2</v>
      </c>
      <c r="D6" s="2" t="s">
        <v>6</v>
      </c>
    </row>
    <row r="7">
      <c r="A7" s="2" t="s">
        <v>237</v>
      </c>
      <c r="B7" s="3" t="s">
        <v>238</v>
      </c>
      <c r="C7" s="4">
        <f>TYPE("")</f>
        <v>2</v>
      </c>
      <c r="D7" s="2" t="s">
        <v>6</v>
      </c>
    </row>
    <row r="8">
      <c r="A8" s="2" t="s">
        <v>239</v>
      </c>
      <c r="B8" s="3" t="s">
        <v>240</v>
      </c>
      <c r="C8" s="4">
        <f>TYPE(TRUE)</f>
        <v>4</v>
      </c>
      <c r="D8" s="2" t="s">
        <v>6</v>
      </c>
    </row>
    <row r="9">
      <c r="A9" s="2" t="s">
        <v>241</v>
      </c>
      <c r="B9" s="3" t="s">
        <v>242</v>
      </c>
      <c r="C9" s="4">
        <f>TYPE(FALSE)</f>
        <v>4</v>
      </c>
      <c r="D9" s="2" t="s">
        <v>6</v>
      </c>
    </row>
    <row r="10">
      <c r="A10" s="2" t="s">
        <v>243</v>
      </c>
      <c r="B10" s="3" t="s">
        <v>244</v>
      </c>
      <c r="C10" s="4">
        <f>TYPE(NA())</f>
        <v>16</v>
      </c>
      <c r="D10" s="2" t="s">
        <v>6</v>
      </c>
    </row>
    <row r="11">
      <c r="A11" s="2" t="s">
        <v>245</v>
      </c>
      <c r="B11" s="3" t="s">
        <v>246</v>
      </c>
      <c r="C11" s="4">
        <f>TYPE(1/0)</f>
        <v>16</v>
      </c>
      <c r="D11" s="2" t="s">
        <v>6</v>
      </c>
    </row>
    <row r="12">
      <c r="A12" s="2" t="s">
        <v>247</v>
      </c>
      <c r="B12" s="3" t="s">
        <v>248</v>
      </c>
      <c r="C12" s="4">
        <f>TYPE(SQRT(-1))</f>
        <v>16</v>
      </c>
      <c r="D12" s="2" t="s">
        <v>6</v>
      </c>
    </row>
    <row r="13">
      <c r="A13" s="8" t="s">
        <v>27</v>
      </c>
      <c r="B13" s="9" t="s">
        <v>249</v>
      </c>
      <c r="C13" s="10" t="str">
        <f>TYPE()</f>
        <v>#N/A</v>
      </c>
      <c r="D13" s="8" t="s">
        <v>29</v>
      </c>
    </row>
    <row r="14">
      <c r="A14" s="8" t="s">
        <v>30</v>
      </c>
      <c r="B14" s="9" t="s">
        <v>250</v>
      </c>
      <c r="C14" s="10" t="str">
        <f>TYPE(1,2)</f>
        <v>#N/A</v>
      </c>
      <c r="D14" s="8" t="s">
        <v>29</v>
      </c>
    </row>
    <row r="15">
      <c r="A15" s="5" t="s">
        <v>251</v>
      </c>
      <c r="B15" s="6" t="s">
        <v>252</v>
      </c>
      <c r="C15" s="7">
        <f>TYPE(TRUE)*TYPE("a")</f>
        <v>8</v>
      </c>
      <c r="D15" s="5" t="s">
        <v>24</v>
      </c>
    </row>
    <row r="16">
      <c r="A16" s="5" t="s">
        <v>253</v>
      </c>
      <c r="B16" s="6" t="s">
        <v>254</v>
      </c>
      <c r="C16" s="7">
        <f>TYPE(N(TRUE))</f>
        <v>1</v>
      </c>
      <c r="D16" s="5" t="s">
        <v>24</v>
      </c>
    </row>
  </sheetData>
  <drawing r:id="rId1"/>
</worksheet>
</file>