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ND" sheetId="1" r:id="rId5"/>
    <sheet state="visible" name="FALSE" sheetId="2" r:id="rId6"/>
    <sheet state="visible" name="IF" sheetId="3" r:id="rId7"/>
    <sheet state="visible" name="IFERROR" sheetId="4" r:id="rId8"/>
    <sheet state="visible" name="IFNA" sheetId="5" r:id="rId9"/>
    <sheet state="visible" name="NOT" sheetId="6" r:id="rId10"/>
    <sheet state="visible" name="OR" sheetId="7" r:id="rId11"/>
    <sheet state="visible" name="TRUE" sheetId="8" r:id="rId12"/>
    <sheet state="visible" name="XOR" sheetId="9" r:id="rId13"/>
  </sheets>
  <definedNames/>
  <calcPr/>
</workbook>
</file>

<file path=xl/sharedStrings.xml><?xml version="1.0" encoding="utf-8"?>
<sst xmlns="http://schemas.openxmlformats.org/spreadsheetml/2006/main" count="432" uniqueCount="246">
  <si>
    <t>Description</t>
  </si>
  <si>
    <t>Formula (text)</t>
  </si>
  <si>
    <t>Result (GS oracle)</t>
  </si>
  <si>
    <t>Type</t>
  </si>
  <si>
    <t>single TRUE</t>
  </si>
  <si>
    <t>=AND(TRUE)</t>
  </si>
  <si>
    <t>basic</t>
  </si>
  <si>
    <t>single FALSE</t>
  </si>
  <si>
    <t>=AND(FALSE)</t>
  </si>
  <si>
    <t>two TRUE</t>
  </si>
  <si>
    <t>=AND(TRUE,TRUE)</t>
  </si>
  <si>
    <t>one FALSE</t>
  </si>
  <si>
    <t>=AND(TRUE,FALSE)</t>
  </si>
  <si>
    <t>all FALSE</t>
  </si>
  <si>
    <t>=AND(FALSE,FALSE)</t>
  </si>
  <si>
    <t>three TRUE</t>
  </si>
  <si>
    <t>=AND(TRUE,TRUE,TRUE)</t>
  </si>
  <si>
    <t>three mixed</t>
  </si>
  <si>
    <t>=AND(TRUE,TRUE,FALSE)</t>
  </si>
  <si>
    <t>1 coerces to TRUE</t>
  </si>
  <si>
    <t>=AND(1)</t>
  </si>
  <si>
    <t>coercion</t>
  </si>
  <si>
    <t>0 coerces to FALSE</t>
  </si>
  <si>
    <t>=AND(0)</t>
  </si>
  <si>
    <t>non-zero coerces TRUE</t>
  </si>
  <si>
    <t>=AND(-5)</t>
  </si>
  <si>
    <t>1,1 -&gt; TRUE</t>
  </si>
  <si>
    <t>=AND(1,1)</t>
  </si>
  <si>
    <t>1,0 -&gt; FALSE</t>
  </si>
  <si>
    <t>=AND(1,0)</t>
  </si>
  <si>
    <t>TRUE and 1</t>
  </si>
  <si>
    <t>=AND(TRUE,1)</t>
  </si>
  <si>
    <t>text "TRUE" -&gt; #VALUE!</t>
  </si>
  <si>
    <t>=AND("TRUE")</t>
  </si>
  <si>
    <t>error</t>
  </si>
  <si>
    <t>text "1" -&gt; #VALUE!</t>
  </si>
  <si>
    <t>=AND("1")</t>
  </si>
  <si>
    <t>empty string -&gt; #VALUE!</t>
  </si>
  <si>
    <t>=AND("")</t>
  </si>
  <si>
    <t>no args -&gt; error</t>
  </si>
  <si>
    <t>=AND()</t>
  </si>
  <si>
    <t>#DIV/0! propagates</t>
  </si>
  <si>
    <t>=AND(1/0,TRUE)</t>
  </si>
  <si>
    <t>#N/A propagates</t>
  </si>
  <si>
    <t>=AND(NA(),TRUE)</t>
  </si>
  <si>
    <t>nested: comparisons</t>
  </si>
  <si>
    <t>=AND(1&gt;0,2&gt;1)</t>
  </si>
  <si>
    <t>nested</t>
  </si>
  <si>
    <t>nested: AND inside AND</t>
  </si>
  <si>
    <t>=AND(AND(TRUE,TRUE),TRUE)</t>
  </si>
  <si>
    <t>nested: ISNUMBER result</t>
  </si>
  <si>
    <t>=AND(ISNUMBER(5),ISTEXT("a"))</t>
  </si>
  <si>
    <t>no args -&gt; FALSE</t>
  </si>
  <si>
    <t>=FALSE()</t>
  </si>
  <si>
    <t>one arg -&gt; error</t>
  </si>
  <si>
    <t>=FALSE(1)</t>
  </si>
  <si>
    <t>text arg -&gt; error</t>
  </si>
  <si>
    <t>=FALSE("x")</t>
  </si>
  <si>
    <t>nested: NOT(FALSE())</t>
  </si>
  <si>
    <t>=NOT(FALSE())</t>
  </si>
  <si>
    <t>nested: AND(FALSE(),TRUE)</t>
  </si>
  <si>
    <t>=AND(FALSE(),TRUE)</t>
  </si>
  <si>
    <t>true branch taken</t>
  </si>
  <si>
    <t>=IF(TRUE,1,2)</t>
  </si>
  <si>
    <t>false branch taken</t>
  </si>
  <si>
    <t>=IF(FALSE,1,2)</t>
  </si>
  <si>
    <t>string branches</t>
  </si>
  <si>
    <t>=IF(TRUE,"yes","no")</t>
  </si>
  <si>
    <t>string false branch</t>
  </si>
  <si>
    <t>=IF(FALSE,"yes","no")</t>
  </si>
  <si>
    <t>1 is truthy</t>
  </si>
  <si>
    <t>=IF(1,"yes","no")</t>
  </si>
  <si>
    <t>0 is falsy</t>
  </si>
  <si>
    <t>=IF(0,"yes","no")</t>
  </si>
  <si>
    <t>-1 is truthy</t>
  </si>
  <si>
    <t>=IF(-1,"yes","no")</t>
  </si>
  <si>
    <t>missing false branch -&gt; FALSE</t>
  </si>
  <si>
    <t>=IF(FALSE,1)</t>
  </si>
  <si>
    <t>edge</t>
  </si>
  <si>
    <t>missing false branch true</t>
  </si>
  <si>
    <t>=IF(TRUE,42)</t>
  </si>
  <si>
    <t>text condition -&gt; #VALUE!</t>
  </si>
  <si>
    <t>=IF("TRUE",1,2)</t>
  </si>
  <si>
    <t>text "1" condition -&gt; #VALUE!</t>
  </si>
  <si>
    <t>=IF("1",1,2)</t>
  </si>
  <si>
    <t>=IF()</t>
  </si>
  <si>
    <t>only 1 arg -&gt; error</t>
  </si>
  <si>
    <t>=IF(TRUE)</t>
  </si>
  <si>
    <t>error in condition propagates</t>
  </si>
  <si>
    <t>=IF(1/0,1,2)</t>
  </si>
  <si>
    <t>#N/A in condition propagates</t>
  </si>
  <si>
    <t>=IF(NA(),1,2)</t>
  </si>
  <si>
    <t>nested IF</t>
  </si>
  <si>
    <t>=IF(1&gt;2,"big",IF(1&lt;2,"small","equal"))</t>
  </si>
  <si>
    <t>nested: IF inside branch</t>
  </si>
  <si>
    <t>=IF(TRUE,IF(FALSE,1,2),3)</t>
  </si>
  <si>
    <t>nested: formula in condition</t>
  </si>
  <si>
    <t>=IF(ISNUMBER(5),1,0)</t>
  </si>
  <si>
    <t>nested: formula in true branch</t>
  </si>
  <si>
    <t>=IF(TRUE,ABS(-5),0)</t>
  </si>
  <si>
    <t>numeric result from branch</t>
  </si>
  <si>
    <t>=IF(TRUE,0.5,-0.5)</t>
  </si>
  <si>
    <t>non-error passes through</t>
  </si>
  <si>
    <t>=IFERROR(1,"err")</t>
  </si>
  <si>
    <t>text passes through</t>
  </si>
  <si>
    <t>=IFERROR("hello","err")</t>
  </si>
  <si>
    <t>catches #DIV/0!</t>
  </si>
  <si>
    <t>=IFERROR(1/0,"caught")</t>
  </si>
  <si>
    <t>catches #NUM!</t>
  </si>
  <si>
    <t>=IFERROR(SQRT(-1),"caught")</t>
  </si>
  <si>
    <t>catches #N/A</t>
  </si>
  <si>
    <t>=IFERROR(NA(),"caught")</t>
  </si>
  <si>
    <t>catches #VALUE!</t>
  </si>
  <si>
    <t>=IFERROR("a"+1,"caught")</t>
  </si>
  <si>
    <t>returns 0 from error</t>
  </si>
  <si>
    <t>=IFERROR(1/0,0)</t>
  </si>
  <si>
    <t>returns empty from error</t>
  </si>
  <si>
    <t>=IFERROR(1/0,"")</t>
  </si>
  <si>
    <t>missing 2nd arg -&gt; empty on error</t>
  </si>
  <si>
    <t>=IFERROR(1/0)</t>
  </si>
  <si>
    <t>missing 2nd arg, no error</t>
  </si>
  <si>
    <t>=IFERROR(5)</t>
  </si>
  <si>
    <t>error in 2nd arg not caught</t>
  </si>
  <si>
    <t>=IFERROR(1,1/0)</t>
  </si>
  <si>
    <t>=IFERROR()</t>
  </si>
  <si>
    <t>nested: both errors</t>
  </si>
  <si>
    <t>=IFERROR(IFERROR(1/0,1/0),"both")</t>
  </si>
  <si>
    <t>nested: inner succeeds</t>
  </si>
  <si>
    <t>=IFERROR(IFERROR(5,0),99)</t>
  </si>
  <si>
    <t>nested: IFERROR as fallback chain</t>
  </si>
  <si>
    <t>=IFERROR(1/0,IFERROR(SQRT(-1),42))</t>
  </si>
  <si>
    <t>FALSE passes through as-is</t>
  </si>
  <si>
    <t>=IFERROR(FALSE,"err")</t>
  </si>
  <si>
    <t>zero passes through</t>
  </si>
  <si>
    <t>=IFERROR(0,"err")</t>
  </si>
  <si>
    <t>non-NA passes through</t>
  </si>
  <si>
    <t>=IFNA(1,"x")</t>
  </si>
  <si>
    <t>=IFNA(NA(),"caught")</t>
  </si>
  <si>
    <t>#DIV/0! NOT caught</t>
  </si>
  <si>
    <t>=IFNA(1/0,"caught")</t>
  </si>
  <si>
    <t>#NUM! NOT caught</t>
  </si>
  <si>
    <t>=IFNA(SQRT(-1),"caught")</t>
  </si>
  <si>
    <t>#VALUE! NOT caught</t>
  </si>
  <si>
    <t>=IFNA("a"+1,"caught")</t>
  </si>
  <si>
    <t>=IFNA("hello","x")</t>
  </si>
  <si>
    <t>FALSE passes through</t>
  </si>
  <si>
    <t>=IFNA(FALSE,"x")</t>
  </si>
  <si>
    <t>=IFNA(0,"x")</t>
  </si>
  <si>
    <t>=IFNA()</t>
  </si>
  <si>
    <t>=IFNA(NA())</t>
  </si>
  <si>
    <t>nested: IFNA(IFNA(NA(), NA()), "both")</t>
  </si>
  <si>
    <t>=IFNA(IFNA(NA(),NA()),"both")</t>
  </si>
  <si>
    <t>nested: IFNA with formula</t>
  </si>
  <si>
    <t>=IFNA(IFERROR(1/0,NA()),"fallback")</t>
  </si>
  <si>
    <t>NOT(TRUE) -&gt; FALSE</t>
  </si>
  <si>
    <t>=NOT(TRUE)</t>
  </si>
  <si>
    <t>NOT(FALSE) -&gt; TRUE</t>
  </si>
  <si>
    <t>=NOT(FALSE)</t>
  </si>
  <si>
    <t>1 -&gt; FALSE</t>
  </si>
  <si>
    <t>=NOT(1)</t>
  </si>
  <si>
    <t>0 -&gt; TRUE</t>
  </si>
  <si>
    <t>=NOT(0)</t>
  </si>
  <si>
    <t>-1 -&gt; FALSE (non-zero is true)</t>
  </si>
  <si>
    <t>=NOT(-1)</t>
  </si>
  <si>
    <t>0.001 -&gt; FALSE</t>
  </si>
  <si>
    <t>=NOT(0.001)</t>
  </si>
  <si>
    <t>=NOT("TRUE")</t>
  </si>
  <si>
    <t>=NOT("1")</t>
  </si>
  <si>
    <t>=NOT("")</t>
  </si>
  <si>
    <t>=NOT()</t>
  </si>
  <si>
    <t>too many args -&gt; error</t>
  </si>
  <si>
    <t>=NOT(TRUE,FALSE)</t>
  </si>
  <si>
    <t>=NOT(1/0)</t>
  </si>
  <si>
    <t>nested: NOT(AND(TRUE,FALSE))</t>
  </si>
  <si>
    <t>=NOT(AND(TRUE,FALSE))</t>
  </si>
  <si>
    <t>nested: NOT(OR(FALSE,FALSE))</t>
  </si>
  <si>
    <t>=NOT(OR(FALSE,FALSE))</t>
  </si>
  <si>
    <t>nested: double NOT</t>
  </si>
  <si>
    <t>=NOT(NOT(TRUE))</t>
  </si>
  <si>
    <t>nested: NOT(1&gt;2)</t>
  </si>
  <si>
    <t>=NOT(1&gt;2)</t>
  </si>
  <si>
    <t>=OR(TRUE)</t>
  </si>
  <si>
    <t>=OR(FALSE)</t>
  </si>
  <si>
    <t>one TRUE</t>
  </si>
  <si>
    <t>=OR(TRUE,FALSE)</t>
  </si>
  <si>
    <t>=OR(FALSE,FALSE)</t>
  </si>
  <si>
    <t>all TRUE</t>
  </si>
  <si>
    <t>=OR(TRUE,TRUE)</t>
  </si>
  <si>
    <t>three: one true</t>
  </si>
  <si>
    <t>=OR(FALSE,FALSE,TRUE)</t>
  </si>
  <si>
    <t>three: all false</t>
  </si>
  <si>
    <t>=OR(FALSE,FALSE,FALSE)</t>
  </si>
  <si>
    <t>=OR(1)</t>
  </si>
  <si>
    <t>=OR(0)</t>
  </si>
  <si>
    <t>1,0 -&gt; TRUE</t>
  </si>
  <si>
    <t>=OR(1,0)</t>
  </si>
  <si>
    <t>0,0 -&gt; FALSE</t>
  </si>
  <si>
    <t>=OR(0,0)</t>
  </si>
  <si>
    <t>=OR("TRUE")</t>
  </si>
  <si>
    <t>=OR()</t>
  </si>
  <si>
    <t>=OR(1/0,FALSE)</t>
  </si>
  <si>
    <t>=OR(NA(),FALSE)</t>
  </si>
  <si>
    <t>=OR(1&gt;5,2&gt;1)</t>
  </si>
  <si>
    <t>nested: OR inside AND</t>
  </si>
  <si>
    <t>=AND(OR(TRUE,FALSE),OR(FALSE,TRUE))</t>
  </si>
  <si>
    <t>nested: formula args</t>
  </si>
  <si>
    <t>=OR(ISNUMBER("a"),ISTEXT("a"))</t>
  </si>
  <si>
    <t>no args -&gt; TRUE</t>
  </si>
  <si>
    <t>=TRUE()</t>
  </si>
  <si>
    <t>=TRUE(1)</t>
  </si>
  <si>
    <t>=TRUE("x")</t>
  </si>
  <si>
    <t>nested: NOT(TRUE())</t>
  </si>
  <si>
    <t>=NOT(TRUE())</t>
  </si>
  <si>
    <t>nested: AND(TRUE(),TRUE())</t>
  </si>
  <si>
    <t>=AND(TRUE(),TRUE())</t>
  </si>
  <si>
    <t>TRUE,FALSE -&gt; TRUE</t>
  </si>
  <si>
    <t>=XOR(TRUE,FALSE)</t>
  </si>
  <si>
    <t>FALSE,TRUE -&gt; TRUE</t>
  </si>
  <si>
    <t>=XOR(FALSE,TRUE)</t>
  </si>
  <si>
    <t>TRUE,TRUE -&gt; FALSE</t>
  </si>
  <si>
    <t>=XOR(TRUE,TRUE)</t>
  </si>
  <si>
    <t>FALSE,FALSE -&gt; FALSE</t>
  </si>
  <si>
    <t>=XOR(FALSE,FALSE)</t>
  </si>
  <si>
    <t>three: odd count true -&gt; TRUE</t>
  </si>
  <si>
    <t>=XOR(TRUE,TRUE,TRUE)</t>
  </si>
  <si>
    <t>three: even count true -&gt; FALSE</t>
  </si>
  <si>
    <t>=XOR(TRUE,TRUE,FALSE)</t>
  </si>
  <si>
    <t>four: all TRUE -&gt; FALSE</t>
  </si>
  <si>
    <t>=XOR(TRUE,TRUE,TRUE,TRUE)</t>
  </si>
  <si>
    <t>single TRUE -&gt; TRUE</t>
  </si>
  <si>
    <t>=XOR(TRUE)</t>
  </si>
  <si>
    <t>single FALSE -&gt; FALSE</t>
  </si>
  <si>
    <t>=XOR(FALSE)</t>
  </si>
  <si>
    <t>1,0 coercion</t>
  </si>
  <si>
    <t>=XOR(1,0)</t>
  </si>
  <si>
    <t>1,1 coercion -&gt; FALSE</t>
  </si>
  <si>
    <t>=XOR(1,1)</t>
  </si>
  <si>
    <t>-1 is true</t>
  </si>
  <si>
    <t>=XOR(-1,1)</t>
  </si>
  <si>
    <t>=XOR("TRUE",FALSE)</t>
  </si>
  <si>
    <t>=XOR()</t>
  </si>
  <si>
    <t>=XOR(1/0,TRUE)</t>
  </si>
  <si>
    <t>nested: XOR(1&gt;0,2&gt;3)</t>
  </si>
  <si>
    <t>=XOR(1&gt;0,2&gt;3)</t>
  </si>
  <si>
    <t>nested: XOR(AND(T,T),OR(F,F))</t>
  </si>
  <si>
    <t>=XOR(AND(TRUE,TRUE),OR(FALSE,FALSE))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</si>
</sst>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</fonts>
  <fills count="6">
    <fill>
      <patternFill patternType="none"/>
    </fill>
    <fill>
      <patternFill patternType="lightGray"/>
    </fill>
    <fill>
      <patternFill patternType="solid">
        <fgColor rgb="FFC9DAF8"/>
        <bgColor rgb="FFC9DAF8"/>
      </patternFill>
    </fill>
    <fill>
      <patternFill patternType="solid">
        <fgColor rgb="FFFFFDE7"/>
        <bgColor rgb="FFFFFDE7"/>
      </patternFill>
    </fill>
    <fill>
      <patternFill patternType="solid">
        <fgColor rgb="FFFFF8F8"/>
        <bgColor rgb="FFFFF8F8"/>
      </patternFill>
    </fill>
    <fill>
      <patternFill patternType="solid">
        <fgColor rgb="FFF0F8FF"/>
        <bgColor rgb="FFF0F8FF"/>
      </patternFill>
    </fill>
  </fills>
  <borders count="1">
    <border/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/>
    </xf>
    <xf borderId="0" fillId="0" fontId="2" numFmtId="0" xfId="0" applyAlignment="1" applyFont="1">
      <alignment readingOrder="0"/>
    </xf>
    <xf quotePrefix="1" borderId="0" fillId="0" fontId="2" numFmtId="0" xfId="0" applyAlignment="1" applyFont="1">
      <alignment readingOrder="0"/>
    </xf>
    <xf borderId="0" fillId="0" fontId="2" numFmtId="0" xfId="0" applyFont="1"/>
    <xf borderId="0" fillId="3" fontId="2" numFmtId="0" xfId="0" applyAlignment="1" applyFill="1" applyFont="1">
      <alignment readingOrder="0"/>
    </xf>
    <xf quotePrefix="1" borderId="0" fillId="3" fontId="2" numFmtId="0" xfId="0" applyAlignment="1" applyFont="1">
      <alignment readingOrder="0"/>
    </xf>
    <xf borderId="0" fillId="3" fontId="2" numFmtId="0" xfId="0" applyFont="1"/>
    <xf borderId="0" fillId="4" fontId="2" numFmtId="0" xfId="0" applyAlignment="1" applyFill="1" applyFont="1">
      <alignment readingOrder="0"/>
    </xf>
    <xf quotePrefix="1" borderId="0" fillId="4" fontId="2" numFmtId="0" xfId="0" applyAlignment="1" applyFont="1">
      <alignment readingOrder="0"/>
    </xf>
    <xf borderId="0" fillId="4" fontId="2" numFmtId="0" xfId="0" applyFont="1"/>
    <xf borderId="0" fillId="5" fontId="2" numFmtId="0" xfId="0" applyAlignment="1" applyFill="1" applyFont="1">
      <alignment readingOrder="0"/>
    </xf>
    <xf quotePrefix="1" borderId="0" fillId="5" fontId="2" numFmtId="0" xfId="0" applyAlignment="1" applyFont="1">
      <alignment readingOrder="0"/>
    </xf>
    <xf borderId="0" fillId="5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13" Type="http://schemas.openxmlformats.org/officeDocument/2006/relationships/worksheet" Target="worksheets/sheet9.xml"/><Relationship Id="rId12" Type="http://schemas.openxmlformats.org/officeDocument/2006/relationships/worksheet" Target="worksheets/sheet8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9.13"/>
    <col customWidth="1" min="2" max="2" width="24.75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</v>
      </c>
      <c r="B2" s="3" t="s">
        <v>5</v>
      </c>
      <c r="C2" s="4" t="b">
        <f>AND(TRUE)</f>
        <v>1</v>
      </c>
      <c r="D2" s="2" t="s">
        <v>6</v>
      </c>
    </row>
    <row r="3">
      <c r="A3" s="2" t="s">
        <v>7</v>
      </c>
      <c r="B3" s="3" t="s">
        <v>8</v>
      </c>
      <c r="C3" s="4" t="b">
        <f>AND(FALSE)</f>
        <v>0</v>
      </c>
      <c r="D3" s="2" t="s">
        <v>6</v>
      </c>
    </row>
    <row r="4">
      <c r="A4" s="2" t="s">
        <v>9</v>
      </c>
      <c r="B4" s="3" t="s">
        <v>10</v>
      </c>
      <c r="C4" s="4" t="b">
        <f>AND(TRUE,TRUE)</f>
        <v>1</v>
      </c>
      <c r="D4" s="2" t="s">
        <v>6</v>
      </c>
    </row>
    <row r="5">
      <c r="A5" s="2" t="s">
        <v>11</v>
      </c>
      <c r="B5" s="3" t="s">
        <v>12</v>
      </c>
      <c r="C5" s="4" t="b">
        <f>AND(TRUE,FALSE)</f>
        <v>0</v>
      </c>
      <c r="D5" s="2" t="s">
        <v>6</v>
      </c>
    </row>
    <row r="6">
      <c r="A6" s="2" t="s">
        <v>13</v>
      </c>
      <c r="B6" s="3" t="s">
        <v>14</v>
      </c>
      <c r="C6" s="4" t="b">
        <f>AND(FALSE,FALSE)</f>
        <v>0</v>
      </c>
      <c r="D6" s="2" t="s">
        <v>6</v>
      </c>
    </row>
    <row r="7">
      <c r="A7" s="2" t="s">
        <v>15</v>
      </c>
      <c r="B7" s="3" t="s">
        <v>16</v>
      </c>
      <c r="C7" s="4" t="b">
        <f>AND(TRUE,TRUE,TRUE)</f>
        <v>1</v>
      </c>
      <c r="D7" s="2" t="s">
        <v>6</v>
      </c>
    </row>
    <row r="8">
      <c r="A8" s="2" t="s">
        <v>17</v>
      </c>
      <c r="B8" s="3" t="s">
        <v>18</v>
      </c>
      <c r="C8" s="4" t="b">
        <f>AND(TRUE,TRUE,FALSE)</f>
        <v>0</v>
      </c>
      <c r="D8" s="2" t="s">
        <v>6</v>
      </c>
    </row>
    <row r="9">
      <c r="A9" s="5" t="s">
        <v>19</v>
      </c>
      <c r="B9" s="6" t="s">
        <v>20</v>
      </c>
      <c r="C9" s="7" t="b">
        <f>AND(1)</f>
        <v>1</v>
      </c>
      <c r="D9" s="5" t="s">
        <v>21</v>
      </c>
    </row>
    <row r="10">
      <c r="A10" s="5" t="s">
        <v>22</v>
      </c>
      <c r="B10" s="6" t="s">
        <v>23</v>
      </c>
      <c r="C10" s="7" t="b">
        <f>AND(0)</f>
        <v>0</v>
      </c>
      <c r="D10" s="5" t="s">
        <v>21</v>
      </c>
    </row>
    <row r="11">
      <c r="A11" s="5" t="s">
        <v>24</v>
      </c>
      <c r="B11" s="6" t="s">
        <v>25</v>
      </c>
      <c r="C11" s="7" t="b">
        <f>AND(-5)</f>
        <v>1</v>
      </c>
      <c r="D11" s="5" t="s">
        <v>21</v>
      </c>
    </row>
    <row r="12">
      <c r="A12" s="5" t="s">
        <v>26</v>
      </c>
      <c r="B12" s="6" t="s">
        <v>27</v>
      </c>
      <c r="C12" s="7" t="b">
        <f>AND(1,1)</f>
        <v>1</v>
      </c>
      <c r="D12" s="5" t="s">
        <v>21</v>
      </c>
    </row>
    <row r="13">
      <c r="A13" s="5" t="s">
        <v>28</v>
      </c>
      <c r="B13" s="6" t="s">
        <v>29</v>
      </c>
      <c r="C13" s="7" t="b">
        <f>AND(1,0)</f>
        <v>0</v>
      </c>
      <c r="D13" s="5" t="s">
        <v>21</v>
      </c>
    </row>
    <row r="14">
      <c r="A14" s="5" t="s">
        <v>30</v>
      </c>
      <c r="B14" s="6" t="s">
        <v>31</v>
      </c>
      <c r="C14" s="7" t="b">
        <f>AND(TRUE,1)</f>
        <v>1</v>
      </c>
      <c r="D14" s="5" t="s">
        <v>21</v>
      </c>
    </row>
    <row r="15">
      <c r="A15" s="8" t="s">
        <v>32</v>
      </c>
      <c r="B15" s="9" t="s">
        <v>33</v>
      </c>
      <c r="C15" s="10" t="b">
        <f>AND("TRUE")</f>
        <v>1</v>
      </c>
      <c r="D15" s="8" t="s">
        <v>34</v>
      </c>
    </row>
    <row r="16">
      <c r="A16" s="8" t="s">
        <v>35</v>
      </c>
      <c r="B16" s="9" t="s">
        <v>36</v>
      </c>
      <c r="C16" s="10" t="str">
        <f>AND("1")</f>
        <v>#VALUE!</v>
      </c>
      <c r="D16" s="8" t="s">
        <v>34</v>
      </c>
    </row>
    <row r="17">
      <c r="A17" s="8" t="s">
        <v>37</v>
      </c>
      <c r="B17" s="9" t="s">
        <v>38</v>
      </c>
      <c r="C17" s="10" t="str">
        <f>AND("")</f>
        <v>#VALUE!</v>
      </c>
      <c r="D17" s="8" t="s">
        <v>34</v>
      </c>
    </row>
    <row r="18">
      <c r="A18" s="8" t="s">
        <v>39</v>
      </c>
      <c r="B18" s="9" t="s">
        <v>40</v>
      </c>
      <c r="C18" s="10" t="str">
        <f>AND()</f>
        <v>#N/A</v>
      </c>
      <c r="D18" s="8" t="s">
        <v>34</v>
      </c>
    </row>
    <row r="19">
      <c r="A19" s="8" t="s">
        <v>41</v>
      </c>
      <c r="B19" s="9" t="s">
        <v>42</v>
      </c>
      <c r="C19" s="10" t="str">
        <f>AND(1/0,TRUE)</f>
        <v>#DIV/0!</v>
      </c>
      <c r="D19" s="8" t="s">
        <v>34</v>
      </c>
    </row>
    <row r="20">
      <c r="A20" s="8" t="s">
        <v>43</v>
      </c>
      <c r="B20" s="9" t="s">
        <v>44</v>
      </c>
      <c r="C20" s="10" t="str">
        <f>AND(NA(),TRUE)</f>
        <v>#N/A</v>
      </c>
      <c r="D20" s="8" t="s">
        <v>34</v>
      </c>
    </row>
    <row r="21">
      <c r="A21" s="11" t="s">
        <v>45</v>
      </c>
      <c r="B21" s="12" t="s">
        <v>46</v>
      </c>
      <c r="C21" s="13" t="b">
        <f>AND(1&gt;0,2&gt;1)</f>
        <v>1</v>
      </c>
      <c r="D21" s="11" t="s">
        <v>47</v>
      </c>
    </row>
    <row r="22">
      <c r="A22" s="11" t="s">
        <v>48</v>
      </c>
      <c r="B22" s="12" t="s">
        <v>49</v>
      </c>
      <c r="C22" s="13" t="b">
        <f>AND(AND(TRUE,TRUE),TRUE)</f>
        <v>1</v>
      </c>
      <c r="D22" s="11" t="s">
        <v>47</v>
      </c>
    </row>
    <row r="23">
      <c r="A23" s="11" t="s">
        <v>50</v>
      </c>
      <c r="B23" s="12" t="s">
        <v>51</v>
      </c>
      <c r="C23" s="13" t="b">
        <f>AND(ISNUMBER(5),ISTEXT("a"))</f>
        <v>1</v>
      </c>
      <c r="D23" s="11" t="s">
        <v>47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1.0"/>
    <col customWidth="1" min="2" max="2" width="16.2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52</v>
      </c>
      <c r="B2" s="3" t="s">
        <v>53</v>
      </c>
      <c r="C2" s="4" t="b">
        <f>FALSE()</f>
        <v>0</v>
      </c>
      <c r="D2" s="2" t="s">
        <v>6</v>
      </c>
    </row>
    <row r="3">
      <c r="A3" s="8" t="s">
        <v>54</v>
      </c>
      <c r="B3" s="9" t="s">
        <v>55</v>
      </c>
      <c r="C3" s="10" t="str">
        <f>FALSE(1)</f>
        <v>#N/A</v>
      </c>
      <c r="D3" s="8" t="s">
        <v>34</v>
      </c>
    </row>
    <row r="4">
      <c r="A4" s="8" t="s">
        <v>56</v>
      </c>
      <c r="B4" s="9" t="s">
        <v>57</v>
      </c>
      <c r="C4" s="10" t="str">
        <f>FALSE("x")</f>
        <v>#N/A</v>
      </c>
      <c r="D4" s="8" t="s">
        <v>34</v>
      </c>
    </row>
    <row r="5">
      <c r="A5" s="11" t="s">
        <v>58</v>
      </c>
      <c r="B5" s="12" t="s">
        <v>59</v>
      </c>
      <c r="C5" s="13" t="b">
        <f>NOT(FALSE())</f>
        <v>1</v>
      </c>
      <c r="D5" s="11" t="s">
        <v>47</v>
      </c>
    </row>
    <row r="6">
      <c r="A6" s="11" t="s">
        <v>60</v>
      </c>
      <c r="B6" s="12" t="s">
        <v>61</v>
      </c>
      <c r="C6" s="13" t="b">
        <f>AND(FALSE(),TRUE)</f>
        <v>0</v>
      </c>
      <c r="D6" s="11" t="s">
        <v>47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2.63"/>
    <col customWidth="1" min="2" max="2" width="26.13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62</v>
      </c>
      <c r="B2" s="3" t="s">
        <v>63</v>
      </c>
      <c r="C2" s="4">
        <f>IF(TRUE,1,2)</f>
        <v>1</v>
      </c>
      <c r="D2" s="2" t="s">
        <v>6</v>
      </c>
    </row>
    <row r="3">
      <c r="A3" s="2" t="s">
        <v>64</v>
      </c>
      <c r="B3" s="3" t="s">
        <v>65</v>
      </c>
      <c r="C3" s="4">
        <f>IF(FALSE,1,2)</f>
        <v>2</v>
      </c>
      <c r="D3" s="2" t="s">
        <v>6</v>
      </c>
    </row>
    <row r="4">
      <c r="A4" s="2" t="s">
        <v>66</v>
      </c>
      <c r="B4" s="3" t="s">
        <v>67</v>
      </c>
      <c r="C4" s="4" t="str">
        <f>IF(TRUE,"yes","no")</f>
        <v>yes</v>
      </c>
      <c r="D4" s="2" t="s">
        <v>6</v>
      </c>
    </row>
    <row r="5">
      <c r="A5" s="2" t="s">
        <v>68</v>
      </c>
      <c r="B5" s="3" t="s">
        <v>69</v>
      </c>
      <c r="C5" s="4" t="str">
        <f>IF(FALSE,"yes","no")</f>
        <v>no</v>
      </c>
      <c r="D5" s="2" t="s">
        <v>6</v>
      </c>
    </row>
    <row r="6">
      <c r="A6" s="5" t="s">
        <v>70</v>
      </c>
      <c r="B6" s="6" t="s">
        <v>71</v>
      </c>
      <c r="C6" s="7" t="str">
        <f>IF(1,"yes","no")</f>
        <v>yes</v>
      </c>
      <c r="D6" s="5" t="s">
        <v>21</v>
      </c>
    </row>
    <row r="7">
      <c r="A7" s="5" t="s">
        <v>72</v>
      </c>
      <c r="B7" s="6" t="s">
        <v>73</v>
      </c>
      <c r="C7" s="7" t="str">
        <f>IF(0,"yes","no")</f>
        <v>no</v>
      </c>
      <c r="D7" s="5" t="s">
        <v>21</v>
      </c>
    </row>
    <row r="8">
      <c r="A8" s="5" t="s">
        <v>74</v>
      </c>
      <c r="B8" s="6" t="s">
        <v>75</v>
      </c>
      <c r="C8" s="7" t="str">
        <f>IF(-1,"yes","no")</f>
        <v>yes</v>
      </c>
      <c r="D8" s="5" t="s">
        <v>21</v>
      </c>
    </row>
    <row r="9">
      <c r="A9" s="2" t="s">
        <v>76</v>
      </c>
      <c r="B9" s="3" t="s">
        <v>77</v>
      </c>
      <c r="C9" s="4" t="b">
        <f>IF(FALSE,1)</f>
        <v>0</v>
      </c>
      <c r="D9" s="2" t="s">
        <v>78</v>
      </c>
    </row>
    <row r="10">
      <c r="A10" s="2" t="s">
        <v>79</v>
      </c>
      <c r="B10" s="3" t="s">
        <v>80</v>
      </c>
      <c r="C10" s="4">
        <f>IF(TRUE,42)</f>
        <v>42</v>
      </c>
      <c r="D10" s="2" t="s">
        <v>78</v>
      </c>
    </row>
    <row r="11">
      <c r="A11" s="8" t="s">
        <v>81</v>
      </c>
      <c r="B11" s="9" t="s">
        <v>82</v>
      </c>
      <c r="C11" s="10">
        <f>IF("TRUE",1,2)</f>
        <v>1</v>
      </c>
      <c r="D11" s="8" t="s">
        <v>34</v>
      </c>
    </row>
    <row r="12">
      <c r="A12" s="8" t="s">
        <v>83</v>
      </c>
      <c r="B12" s="9" t="s">
        <v>84</v>
      </c>
      <c r="C12" s="10" t="str">
        <f>IF("1",1,2)</f>
        <v>#VALUE!</v>
      </c>
      <c r="D12" s="8" t="s">
        <v>34</v>
      </c>
    </row>
    <row r="13">
      <c r="A13" s="8" t="s">
        <v>39</v>
      </c>
      <c r="B13" s="9" t="s">
        <v>85</v>
      </c>
      <c r="C13" s="10" t="str">
        <f>IF()</f>
        <v>#N/A</v>
      </c>
      <c r="D13" s="8" t="s">
        <v>34</v>
      </c>
    </row>
    <row r="14">
      <c r="A14" s="8" t="s">
        <v>86</v>
      </c>
      <c r="B14" s="9" t="s">
        <v>87</v>
      </c>
      <c r="C14" s="10" t="str">
        <f>IF(TRUE)</f>
        <v>#N/A</v>
      </c>
      <c r="D14" s="8" t="s">
        <v>34</v>
      </c>
    </row>
    <row r="15">
      <c r="A15" s="8" t="s">
        <v>88</v>
      </c>
      <c r="B15" s="9" t="s">
        <v>89</v>
      </c>
      <c r="C15" s="10" t="str">
        <f>IF(1/0,1,2)</f>
        <v>#DIV/0!</v>
      </c>
      <c r="D15" s="8" t="s">
        <v>34</v>
      </c>
    </row>
    <row r="16">
      <c r="A16" s="8" t="s">
        <v>90</v>
      </c>
      <c r="B16" s="9" t="s">
        <v>91</v>
      </c>
      <c r="C16" s="10" t="str">
        <f>IF(NA(),1,2)</f>
        <v>#N/A</v>
      </c>
      <c r="D16" s="8" t="s">
        <v>34</v>
      </c>
    </row>
    <row r="17">
      <c r="A17" s="11" t="s">
        <v>92</v>
      </c>
      <c r="B17" s="12" t="s">
        <v>93</v>
      </c>
      <c r="C17" s="13" t="str">
        <f>IF(1&gt;2,"big",IF(1&lt;2,"small","equal"))</f>
        <v>small</v>
      </c>
      <c r="D17" s="11" t="s">
        <v>47</v>
      </c>
    </row>
    <row r="18">
      <c r="A18" s="11" t="s">
        <v>94</v>
      </c>
      <c r="B18" s="12" t="s">
        <v>95</v>
      </c>
      <c r="C18" s="13">
        <f>IF(TRUE,IF(FALSE,1,2),3)</f>
        <v>2</v>
      </c>
      <c r="D18" s="11" t="s">
        <v>47</v>
      </c>
    </row>
    <row r="19">
      <c r="A19" s="11" t="s">
        <v>96</v>
      </c>
      <c r="B19" s="12" t="s">
        <v>97</v>
      </c>
      <c r="C19" s="13">
        <f>IF(ISNUMBER(5),1,0)</f>
        <v>1</v>
      </c>
      <c r="D19" s="11" t="s">
        <v>47</v>
      </c>
    </row>
    <row r="20">
      <c r="A20" s="11" t="s">
        <v>98</v>
      </c>
      <c r="B20" s="12" t="s">
        <v>99</v>
      </c>
      <c r="C20" s="13">
        <f>IF(TRUE,ABS(-5),0)</f>
        <v>5</v>
      </c>
      <c r="D20" s="11" t="s">
        <v>47</v>
      </c>
    </row>
    <row r="21">
      <c r="A21" s="2" t="s">
        <v>100</v>
      </c>
      <c r="B21" s="3" t="s">
        <v>101</v>
      </c>
      <c r="C21" s="4">
        <f>IF(TRUE,0.5,-0.5)</f>
        <v>0.5</v>
      </c>
      <c r="D21" s="2" t="s">
        <v>6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63"/>
    <col customWidth="1" min="2" max="2" width="28.2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102</v>
      </c>
      <c r="B2" s="3" t="s">
        <v>103</v>
      </c>
      <c r="C2" s="4">
        <f>IFERROR(1,"err")</f>
        <v>1</v>
      </c>
      <c r="D2" s="2" t="s">
        <v>6</v>
      </c>
    </row>
    <row r="3">
      <c r="A3" s="2" t="s">
        <v>104</v>
      </c>
      <c r="B3" s="3" t="s">
        <v>105</v>
      </c>
      <c r="C3" s="4" t="str">
        <f>IFERROR("hello","err")</f>
        <v>hello</v>
      </c>
      <c r="D3" s="2" t="s">
        <v>6</v>
      </c>
    </row>
    <row r="4">
      <c r="A4" s="2" t="s">
        <v>106</v>
      </c>
      <c r="B4" s="3" t="s">
        <v>107</v>
      </c>
      <c r="C4" s="4" t="str">
        <f>IFERROR(1/0,"caught")</f>
        <v>caught</v>
      </c>
      <c r="D4" s="2" t="s">
        <v>6</v>
      </c>
    </row>
    <row r="5">
      <c r="A5" s="2" t="s">
        <v>108</v>
      </c>
      <c r="B5" s="3" t="s">
        <v>109</v>
      </c>
      <c r="C5" s="4" t="str">
        <f>IFERROR(SQRT(-1),"caught")</f>
        <v>caught</v>
      </c>
      <c r="D5" s="2" t="s">
        <v>6</v>
      </c>
    </row>
    <row r="6">
      <c r="A6" s="2" t="s">
        <v>110</v>
      </c>
      <c r="B6" s="3" t="s">
        <v>111</v>
      </c>
      <c r="C6" s="4" t="str">
        <f>IFERROR(NA(),"caught")</f>
        <v>caught</v>
      </c>
      <c r="D6" s="2" t="s">
        <v>6</v>
      </c>
    </row>
    <row r="7">
      <c r="A7" s="2" t="s">
        <v>112</v>
      </c>
      <c r="B7" s="3" t="s">
        <v>113</v>
      </c>
      <c r="C7" s="4" t="str">
        <f>IFERROR("a"+1,"caught")</f>
        <v>caught</v>
      </c>
      <c r="D7" s="2" t="s">
        <v>6</v>
      </c>
    </row>
    <row r="8">
      <c r="A8" s="2" t="s">
        <v>114</v>
      </c>
      <c r="B8" s="3" t="s">
        <v>115</v>
      </c>
      <c r="C8" s="4">
        <f>IFERROR(1/0,0)</f>
        <v>0</v>
      </c>
      <c r="D8" s="2" t="s">
        <v>6</v>
      </c>
    </row>
    <row r="9">
      <c r="A9" s="2" t="s">
        <v>116</v>
      </c>
      <c r="B9" s="3" t="s">
        <v>117</v>
      </c>
      <c r="C9" s="4" t="str">
        <f>IFERROR(1/0,"")</f>
        <v/>
      </c>
      <c r="D9" s="2" t="s">
        <v>6</v>
      </c>
    </row>
    <row r="10">
      <c r="A10" s="2" t="s">
        <v>118</v>
      </c>
      <c r="B10" s="3" t="s">
        <v>119</v>
      </c>
      <c r="C10" s="4" t="str">
        <f>IFERROR(1/0,"")</f>
        <v/>
      </c>
      <c r="D10" s="2" t="s">
        <v>78</v>
      </c>
    </row>
    <row r="11">
      <c r="A11" s="2" t="s">
        <v>120</v>
      </c>
      <c r="B11" s="3" t="s">
        <v>121</v>
      </c>
      <c r="C11" s="4">
        <f>IFERROR(5,"")</f>
        <v>5</v>
      </c>
      <c r="D11" s="2" t="s">
        <v>78</v>
      </c>
    </row>
    <row r="12">
      <c r="A12" s="8" t="s">
        <v>122</v>
      </c>
      <c r="B12" s="9" t="s">
        <v>123</v>
      </c>
      <c r="C12" s="10">
        <f>IFERROR(1,1/0)</f>
        <v>1</v>
      </c>
      <c r="D12" s="8" t="s">
        <v>34</v>
      </c>
    </row>
    <row r="13">
      <c r="A13" s="8" t="s">
        <v>39</v>
      </c>
      <c r="B13" s="9" t="s">
        <v>124</v>
      </c>
      <c r="C13" s="10" t="str">
        <f>IFERROR(,"")</f>
        <v>#N/A</v>
      </c>
      <c r="D13" s="8" t="s">
        <v>34</v>
      </c>
    </row>
    <row r="14">
      <c r="A14" s="11" t="s">
        <v>125</v>
      </c>
      <c r="B14" s="12" t="s">
        <v>126</v>
      </c>
      <c r="C14" s="13" t="str">
        <f>IFERROR(IFERROR(1/0,1/0),"both")</f>
        <v>both</v>
      </c>
      <c r="D14" s="11" t="s">
        <v>47</v>
      </c>
    </row>
    <row r="15">
      <c r="A15" s="11" t="s">
        <v>127</v>
      </c>
      <c r="B15" s="12" t="s">
        <v>128</v>
      </c>
      <c r="C15" s="13">
        <f>IFERROR(IFERROR(5,0),99)</f>
        <v>5</v>
      </c>
      <c r="D15" s="11" t="s">
        <v>47</v>
      </c>
    </row>
    <row r="16">
      <c r="A16" s="11" t="s">
        <v>129</v>
      </c>
      <c r="B16" s="12" t="s">
        <v>130</v>
      </c>
      <c r="C16" s="13">
        <f>IFERROR(1/0,IFERROR(SQRT(-1),42))</f>
        <v>42</v>
      </c>
      <c r="D16" s="11" t="s">
        <v>47</v>
      </c>
    </row>
    <row r="17">
      <c r="A17" s="2" t="s">
        <v>131</v>
      </c>
      <c r="B17" s="3" t="s">
        <v>132</v>
      </c>
      <c r="C17" s="4" t="b">
        <f>IFERROR(FALSE,"err")</f>
        <v>0</v>
      </c>
      <c r="D17" s="2" t="s">
        <v>6</v>
      </c>
    </row>
    <row r="18">
      <c r="A18" s="2" t="s">
        <v>133</v>
      </c>
      <c r="B18" s="3" t="s">
        <v>134</v>
      </c>
      <c r="C18" s="4">
        <f>IFERROR(0,"err")</f>
        <v>0</v>
      </c>
      <c r="D18" s="2" t="s">
        <v>6</v>
      </c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8.38"/>
    <col customWidth="1" min="2" max="2" width="27.1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135</v>
      </c>
      <c r="B2" s="3" t="s">
        <v>136</v>
      </c>
      <c r="C2" s="4">
        <f>IFNA(1,"x")</f>
        <v>1</v>
      </c>
      <c r="D2" s="2" t="s">
        <v>6</v>
      </c>
    </row>
    <row r="3">
      <c r="A3" s="2" t="s">
        <v>110</v>
      </c>
      <c r="B3" s="3" t="s">
        <v>137</v>
      </c>
      <c r="C3" s="4" t="str">
        <f>IFNA(NA(),"caught")</f>
        <v>caught</v>
      </c>
      <c r="D3" s="2" t="s">
        <v>6</v>
      </c>
    </row>
    <row r="4">
      <c r="A4" s="8" t="s">
        <v>138</v>
      </c>
      <c r="B4" s="9" t="s">
        <v>139</v>
      </c>
      <c r="C4" s="10" t="str">
        <f>IFNA(1/0,"caught")</f>
        <v>#DIV/0!</v>
      </c>
      <c r="D4" s="8" t="s">
        <v>34</v>
      </c>
    </row>
    <row r="5">
      <c r="A5" s="8" t="s">
        <v>140</v>
      </c>
      <c r="B5" s="9" t="s">
        <v>141</v>
      </c>
      <c r="C5" s="10" t="str">
        <f>IFNA(SQRT(-1),"caught")</f>
        <v>#NUM!</v>
      </c>
      <c r="D5" s="8" t="s">
        <v>34</v>
      </c>
    </row>
    <row r="6">
      <c r="A6" s="8" t="s">
        <v>142</v>
      </c>
      <c r="B6" s="9" t="s">
        <v>143</v>
      </c>
      <c r="C6" s="10" t="str">
        <f>IFNA("a"+1,"caught")</f>
        <v>#VALUE!</v>
      </c>
      <c r="D6" s="8" t="s">
        <v>34</v>
      </c>
    </row>
    <row r="7">
      <c r="A7" s="2" t="s">
        <v>104</v>
      </c>
      <c r="B7" s="3" t="s">
        <v>144</v>
      </c>
      <c r="C7" s="4" t="str">
        <f>IFNA("hello","x")</f>
        <v>hello</v>
      </c>
      <c r="D7" s="2" t="s">
        <v>6</v>
      </c>
    </row>
    <row r="8">
      <c r="A8" s="2" t="s">
        <v>145</v>
      </c>
      <c r="B8" s="3" t="s">
        <v>146</v>
      </c>
      <c r="C8" s="4" t="b">
        <f>IFNA(FALSE,"x")</f>
        <v>0</v>
      </c>
      <c r="D8" s="2" t="s">
        <v>6</v>
      </c>
    </row>
    <row r="9">
      <c r="A9" s="2" t="s">
        <v>133</v>
      </c>
      <c r="B9" s="3" t="s">
        <v>147</v>
      </c>
      <c r="C9" s="4">
        <f>IFNA(0,"x")</f>
        <v>0</v>
      </c>
      <c r="D9" s="2" t="s">
        <v>6</v>
      </c>
    </row>
    <row r="10">
      <c r="A10" s="8" t="s">
        <v>39</v>
      </c>
      <c r="B10" s="9" t="s">
        <v>148</v>
      </c>
      <c r="C10" s="10" t="str">
        <f>IFNA(,"")</f>
        <v>#N/A</v>
      </c>
      <c r="D10" s="8" t="s">
        <v>34</v>
      </c>
    </row>
    <row r="11">
      <c r="A11" s="8" t="s">
        <v>86</v>
      </c>
      <c r="B11" s="9" t="s">
        <v>149</v>
      </c>
      <c r="C11" s="10" t="str">
        <f>IFNA(NA(),"")</f>
        <v/>
      </c>
      <c r="D11" s="8" t="s">
        <v>34</v>
      </c>
    </row>
    <row r="12">
      <c r="A12" s="11" t="s">
        <v>150</v>
      </c>
      <c r="B12" s="12" t="s">
        <v>151</v>
      </c>
      <c r="C12" s="13" t="str">
        <f>IFNA(IFNA(NA(),NA()),"both")</f>
        <v>both</v>
      </c>
      <c r="D12" s="11" t="s">
        <v>47</v>
      </c>
    </row>
    <row r="13">
      <c r="A13" s="11" t="s">
        <v>152</v>
      </c>
      <c r="B13" s="12" t="s">
        <v>153</v>
      </c>
      <c r="C13" s="13" t="str">
        <f>IFNA(IFERROR(1/0,NA()),"fallback")</f>
        <v>fallback</v>
      </c>
      <c r="D13" s="11" t="s">
        <v>47</v>
      </c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4.25"/>
    <col customWidth="1" min="2" max="2" width="19.38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154</v>
      </c>
      <c r="B2" s="3" t="s">
        <v>155</v>
      </c>
      <c r="C2" s="4" t="b">
        <f>NOT(TRUE)</f>
        <v>0</v>
      </c>
      <c r="D2" s="2" t="s">
        <v>6</v>
      </c>
    </row>
    <row r="3">
      <c r="A3" s="2" t="s">
        <v>156</v>
      </c>
      <c r="B3" s="3" t="s">
        <v>157</v>
      </c>
      <c r="C3" s="4" t="b">
        <f>NOT(FALSE)</f>
        <v>1</v>
      </c>
      <c r="D3" s="2" t="s">
        <v>6</v>
      </c>
    </row>
    <row r="4">
      <c r="A4" s="5" t="s">
        <v>158</v>
      </c>
      <c r="B4" s="6" t="s">
        <v>159</v>
      </c>
      <c r="C4" s="7" t="b">
        <f>NOT(1)</f>
        <v>0</v>
      </c>
      <c r="D4" s="5" t="s">
        <v>21</v>
      </c>
    </row>
    <row r="5">
      <c r="A5" s="5" t="s">
        <v>160</v>
      </c>
      <c r="B5" s="6" t="s">
        <v>161</v>
      </c>
      <c r="C5" s="7" t="b">
        <f>NOT(0)</f>
        <v>1</v>
      </c>
      <c r="D5" s="5" t="s">
        <v>21</v>
      </c>
    </row>
    <row r="6">
      <c r="A6" s="5" t="s">
        <v>162</v>
      </c>
      <c r="B6" s="6" t="s">
        <v>163</v>
      </c>
      <c r="C6" s="7" t="b">
        <f>NOT(-1)</f>
        <v>0</v>
      </c>
      <c r="D6" s="5" t="s">
        <v>21</v>
      </c>
    </row>
    <row r="7">
      <c r="A7" s="5" t="s">
        <v>164</v>
      </c>
      <c r="B7" s="6" t="s">
        <v>165</v>
      </c>
      <c r="C7" s="7" t="b">
        <f>NOT(0.001)</f>
        <v>0</v>
      </c>
      <c r="D7" s="5" t="s">
        <v>21</v>
      </c>
    </row>
    <row r="8">
      <c r="A8" s="8" t="s">
        <v>32</v>
      </c>
      <c r="B8" s="9" t="s">
        <v>166</v>
      </c>
      <c r="C8" s="10" t="b">
        <f>NOT("TRUE")</f>
        <v>0</v>
      </c>
      <c r="D8" s="8" t="s">
        <v>34</v>
      </c>
    </row>
    <row r="9">
      <c r="A9" s="8" t="s">
        <v>35</v>
      </c>
      <c r="B9" s="9" t="s">
        <v>167</v>
      </c>
      <c r="C9" s="10" t="str">
        <f>NOT("1")</f>
        <v>#VALUE!</v>
      </c>
      <c r="D9" s="8" t="s">
        <v>34</v>
      </c>
    </row>
    <row r="10">
      <c r="A10" s="8" t="s">
        <v>37</v>
      </c>
      <c r="B10" s="9" t="s">
        <v>168</v>
      </c>
      <c r="C10" s="10" t="b">
        <f>NOT("")</f>
        <v>1</v>
      </c>
      <c r="D10" s="8" t="s">
        <v>34</v>
      </c>
    </row>
    <row r="11">
      <c r="A11" s="8" t="s">
        <v>39</v>
      </c>
      <c r="B11" s="9" t="s">
        <v>169</v>
      </c>
      <c r="C11" s="10" t="str">
        <f>NOT()</f>
        <v>#N/A</v>
      </c>
      <c r="D11" s="8" t="s">
        <v>34</v>
      </c>
    </row>
    <row r="12">
      <c r="A12" s="8" t="s">
        <v>170</v>
      </c>
      <c r="B12" s="9" t="s">
        <v>171</v>
      </c>
      <c r="C12" s="10" t="str">
        <f>NOT(TRUE,FALSE)</f>
        <v>#N/A</v>
      </c>
      <c r="D12" s="8" t="s">
        <v>34</v>
      </c>
    </row>
    <row r="13">
      <c r="A13" s="8" t="s">
        <v>41</v>
      </c>
      <c r="B13" s="9" t="s">
        <v>172</v>
      </c>
      <c r="C13" s="10" t="str">
        <f>NOT(1/0)</f>
        <v>#DIV/0!</v>
      </c>
      <c r="D13" s="8" t="s">
        <v>34</v>
      </c>
    </row>
    <row r="14">
      <c r="A14" s="11" t="s">
        <v>173</v>
      </c>
      <c r="B14" s="12" t="s">
        <v>174</v>
      </c>
      <c r="C14" s="13" t="b">
        <f>NOT(AND(TRUE,FALSE))</f>
        <v>1</v>
      </c>
      <c r="D14" s="11" t="s">
        <v>47</v>
      </c>
    </row>
    <row r="15">
      <c r="A15" s="11" t="s">
        <v>175</v>
      </c>
      <c r="B15" s="12" t="s">
        <v>176</v>
      </c>
      <c r="C15" s="13" t="b">
        <f>NOT(OR(FALSE,FALSE))</f>
        <v>1</v>
      </c>
      <c r="D15" s="11" t="s">
        <v>47</v>
      </c>
    </row>
    <row r="16">
      <c r="A16" s="11" t="s">
        <v>177</v>
      </c>
      <c r="B16" s="12" t="s">
        <v>178</v>
      </c>
      <c r="C16" s="13" t="b">
        <f>NOT(NOT(TRUE))</f>
        <v>1</v>
      </c>
      <c r="D16" s="11" t="s">
        <v>47</v>
      </c>
    </row>
    <row r="17">
      <c r="A17" s="11" t="s">
        <v>179</v>
      </c>
      <c r="B17" s="12" t="s">
        <v>180</v>
      </c>
      <c r="C17" s="13" t="b">
        <f>NOT(1&gt;2)</f>
        <v>1</v>
      </c>
      <c r="D17" s="11" t="s">
        <v>47</v>
      </c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7.38"/>
    <col customWidth="1" min="2" max="2" width="30.75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</v>
      </c>
      <c r="B2" s="3" t="s">
        <v>181</v>
      </c>
      <c r="C2" s="4" t="b">
        <f>OR(TRUE)</f>
        <v>1</v>
      </c>
      <c r="D2" s="2" t="s">
        <v>6</v>
      </c>
    </row>
    <row r="3">
      <c r="A3" s="2" t="s">
        <v>7</v>
      </c>
      <c r="B3" s="3" t="s">
        <v>182</v>
      </c>
      <c r="C3" s="4" t="b">
        <f>OR(FALSE)</f>
        <v>0</v>
      </c>
      <c r="D3" s="2" t="s">
        <v>6</v>
      </c>
    </row>
    <row r="4">
      <c r="A4" s="2" t="s">
        <v>183</v>
      </c>
      <c r="B4" s="3" t="s">
        <v>184</v>
      </c>
      <c r="C4" s="4" t="b">
        <f>OR(TRUE,FALSE)</f>
        <v>1</v>
      </c>
      <c r="D4" s="2" t="s">
        <v>6</v>
      </c>
    </row>
    <row r="5">
      <c r="A5" s="2" t="s">
        <v>13</v>
      </c>
      <c r="B5" s="3" t="s">
        <v>185</v>
      </c>
      <c r="C5" s="4" t="b">
        <f>OR(FALSE,FALSE)</f>
        <v>0</v>
      </c>
      <c r="D5" s="2" t="s">
        <v>6</v>
      </c>
    </row>
    <row r="6">
      <c r="A6" s="2" t="s">
        <v>186</v>
      </c>
      <c r="B6" s="3" t="s">
        <v>187</v>
      </c>
      <c r="C6" s="4" t="b">
        <f>OR(TRUE,TRUE)</f>
        <v>1</v>
      </c>
      <c r="D6" s="2" t="s">
        <v>6</v>
      </c>
    </row>
    <row r="7">
      <c r="A7" s="2" t="s">
        <v>188</v>
      </c>
      <c r="B7" s="3" t="s">
        <v>189</v>
      </c>
      <c r="C7" s="4" t="b">
        <f>OR(FALSE,FALSE,TRUE)</f>
        <v>1</v>
      </c>
      <c r="D7" s="2" t="s">
        <v>6</v>
      </c>
    </row>
    <row r="8">
      <c r="A8" s="2" t="s">
        <v>190</v>
      </c>
      <c r="B8" s="3" t="s">
        <v>191</v>
      </c>
      <c r="C8" s="4" t="b">
        <f>OR(FALSE,FALSE,FALSE)</f>
        <v>0</v>
      </c>
      <c r="D8" s="2" t="s">
        <v>6</v>
      </c>
    </row>
    <row r="9">
      <c r="A9" s="5" t="s">
        <v>70</v>
      </c>
      <c r="B9" s="6" t="s">
        <v>192</v>
      </c>
      <c r="C9" s="7" t="b">
        <f>OR(1)</f>
        <v>1</v>
      </c>
      <c r="D9" s="5" t="s">
        <v>21</v>
      </c>
    </row>
    <row r="10">
      <c r="A10" s="5" t="s">
        <v>72</v>
      </c>
      <c r="B10" s="6" t="s">
        <v>193</v>
      </c>
      <c r="C10" s="7" t="b">
        <f>OR(0)</f>
        <v>0</v>
      </c>
      <c r="D10" s="5" t="s">
        <v>21</v>
      </c>
    </row>
    <row r="11">
      <c r="A11" s="5" t="s">
        <v>194</v>
      </c>
      <c r="B11" s="6" t="s">
        <v>195</v>
      </c>
      <c r="C11" s="7" t="b">
        <f>OR(1,0)</f>
        <v>1</v>
      </c>
      <c r="D11" s="5" t="s">
        <v>21</v>
      </c>
    </row>
    <row r="12">
      <c r="A12" s="5" t="s">
        <v>196</v>
      </c>
      <c r="B12" s="6" t="s">
        <v>197</v>
      </c>
      <c r="C12" s="7" t="b">
        <f>OR(0,0)</f>
        <v>0</v>
      </c>
      <c r="D12" s="5" t="s">
        <v>21</v>
      </c>
    </row>
    <row r="13">
      <c r="A13" s="8" t="s">
        <v>32</v>
      </c>
      <c r="B13" s="9" t="s">
        <v>198</v>
      </c>
      <c r="C13" s="10" t="b">
        <f>OR("TRUE")</f>
        <v>1</v>
      </c>
      <c r="D13" s="8" t="s">
        <v>34</v>
      </c>
    </row>
    <row r="14">
      <c r="A14" s="8" t="s">
        <v>39</v>
      </c>
      <c r="B14" s="9" t="s">
        <v>199</v>
      </c>
      <c r="C14" s="10" t="str">
        <f>OR()</f>
        <v>#N/A</v>
      </c>
      <c r="D14" s="8" t="s">
        <v>34</v>
      </c>
    </row>
    <row r="15">
      <c r="A15" s="8" t="s">
        <v>41</v>
      </c>
      <c r="B15" s="9" t="s">
        <v>200</v>
      </c>
      <c r="C15" s="10" t="str">
        <f>OR(1/0,FALSE)</f>
        <v>#DIV/0!</v>
      </c>
      <c r="D15" s="8" t="s">
        <v>34</v>
      </c>
    </row>
    <row r="16">
      <c r="A16" s="8" t="s">
        <v>43</v>
      </c>
      <c r="B16" s="9" t="s">
        <v>201</v>
      </c>
      <c r="C16" s="10" t="str">
        <f>OR(NA(),FALSE)</f>
        <v>#N/A</v>
      </c>
      <c r="D16" s="8" t="s">
        <v>34</v>
      </c>
    </row>
    <row r="17">
      <c r="A17" s="11" t="s">
        <v>45</v>
      </c>
      <c r="B17" s="12" t="s">
        <v>202</v>
      </c>
      <c r="C17" s="13" t="b">
        <f>OR(1&gt;5,2&gt;1)</f>
        <v>1</v>
      </c>
      <c r="D17" s="11" t="s">
        <v>47</v>
      </c>
    </row>
    <row r="18">
      <c r="A18" s="11" t="s">
        <v>203</v>
      </c>
      <c r="B18" s="12" t="s">
        <v>204</v>
      </c>
      <c r="C18" s="13" t="b">
        <f>AND(OR(TRUE,FALSE),OR(FALSE,TRUE))</f>
        <v>1</v>
      </c>
      <c r="D18" s="11" t="s">
        <v>47</v>
      </c>
    </row>
    <row r="19">
      <c r="A19" s="11" t="s">
        <v>205</v>
      </c>
      <c r="B19" s="12" t="s">
        <v>206</v>
      </c>
      <c r="C19" s="13" t="b">
        <f>OR(ISNUMBER("a"),ISTEXT("a"))</f>
        <v>1</v>
      </c>
      <c r="D19" s="11" t="s">
        <v>47</v>
      </c>
    </row>
  </sheetData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1.5"/>
    <col customWidth="1" min="2" max="2" width="16.7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207</v>
      </c>
      <c r="B2" s="3" t="s">
        <v>208</v>
      </c>
      <c r="C2" s="4" t="b">
        <f>TRUE()</f>
        <v>1</v>
      </c>
      <c r="D2" s="2" t="s">
        <v>6</v>
      </c>
    </row>
    <row r="3">
      <c r="A3" s="8" t="s">
        <v>54</v>
      </c>
      <c r="B3" s="9" t="s">
        <v>209</v>
      </c>
      <c r="C3" s="10" t="str">
        <f>TRUE(1)</f>
        <v>#N/A</v>
      </c>
      <c r="D3" s="8" t="s">
        <v>34</v>
      </c>
    </row>
    <row r="4">
      <c r="A4" s="8" t="s">
        <v>56</v>
      </c>
      <c r="B4" s="9" t="s">
        <v>210</v>
      </c>
      <c r="C4" s="10" t="str">
        <f>TRUE("x")</f>
        <v>#N/A</v>
      </c>
      <c r="D4" s="8" t="s">
        <v>34</v>
      </c>
    </row>
    <row r="5">
      <c r="A5" s="11" t="s">
        <v>211</v>
      </c>
      <c r="B5" s="12" t="s">
        <v>212</v>
      </c>
      <c r="C5" s="13" t="b">
        <f>NOT(TRUE())</f>
        <v>0</v>
      </c>
      <c r="D5" s="11" t="s">
        <v>47</v>
      </c>
    </row>
    <row r="6">
      <c r="A6" s="11" t="s">
        <v>213</v>
      </c>
      <c r="B6" s="12" t="s">
        <v>214</v>
      </c>
      <c r="C6" s="13" t="b">
        <f>AND(TRUE(),TRUE())</f>
        <v>1</v>
      </c>
      <c r="D6" s="11" t="s">
        <v>47</v>
      </c>
    </row>
  </sheetData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3.25"/>
    <col customWidth="1" min="2" max="2" width="31.75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215</v>
      </c>
      <c r="B2" s="3" t="s">
        <v>216</v>
      </c>
      <c r="C2" s="4" t="b">
        <f>XOR(TRUE,FALSE)</f>
        <v>1</v>
      </c>
      <c r="D2" s="2" t="s">
        <v>6</v>
      </c>
    </row>
    <row r="3">
      <c r="A3" s="2" t="s">
        <v>217</v>
      </c>
      <c r="B3" s="3" t="s">
        <v>218</v>
      </c>
      <c r="C3" s="4" t="b">
        <f>XOR(FALSE,TRUE)</f>
        <v>1</v>
      </c>
      <c r="D3" s="2" t="s">
        <v>6</v>
      </c>
    </row>
    <row r="4">
      <c r="A4" s="2" t="s">
        <v>219</v>
      </c>
      <c r="B4" s="3" t="s">
        <v>220</v>
      </c>
      <c r="C4" s="4" t="b">
        <f>XOR(TRUE,TRUE)</f>
        <v>0</v>
      </c>
      <c r="D4" s="2" t="s">
        <v>6</v>
      </c>
    </row>
    <row r="5">
      <c r="A5" s="2" t="s">
        <v>221</v>
      </c>
      <c r="B5" s="3" t="s">
        <v>222</v>
      </c>
      <c r="C5" s="4" t="b">
        <f>XOR(FALSE,FALSE)</f>
        <v>0</v>
      </c>
      <c r="D5" s="2" t="s">
        <v>6</v>
      </c>
    </row>
    <row r="6">
      <c r="A6" s="2" t="s">
        <v>223</v>
      </c>
      <c r="B6" s="3" t="s">
        <v>224</v>
      </c>
      <c r="C6" s="4" t="b">
        <f>XOR(TRUE,TRUE,TRUE)</f>
        <v>1</v>
      </c>
      <c r="D6" s="2" t="s">
        <v>6</v>
      </c>
    </row>
    <row r="7">
      <c r="A7" s="2" t="s">
        <v>225</v>
      </c>
      <c r="B7" s="3" t="s">
        <v>226</v>
      </c>
      <c r="C7" s="4" t="b">
        <f>XOR(TRUE,TRUE,FALSE)</f>
        <v>0</v>
      </c>
      <c r="D7" s="2" t="s">
        <v>6</v>
      </c>
    </row>
    <row r="8">
      <c r="A8" s="2" t="s">
        <v>227</v>
      </c>
      <c r="B8" s="3" t="s">
        <v>228</v>
      </c>
      <c r="C8" s="4" t="b">
        <f>XOR(TRUE,TRUE,TRUE,TRUE)</f>
        <v>0</v>
      </c>
      <c r="D8" s="2" t="s">
        <v>78</v>
      </c>
    </row>
    <row r="9">
      <c r="A9" s="2" t="s">
        <v>229</v>
      </c>
      <c r="B9" s="3" t="s">
        <v>230</v>
      </c>
      <c r="C9" s="4" t="b">
        <f>XOR(TRUE)</f>
        <v>1</v>
      </c>
      <c r="D9" s="2" t="s">
        <v>6</v>
      </c>
    </row>
    <row r="10">
      <c r="A10" s="2" t="s">
        <v>231</v>
      </c>
      <c r="B10" s="3" t="s">
        <v>232</v>
      </c>
      <c r="C10" s="4" t="b">
        <f>XOR(FALSE)</f>
        <v>0</v>
      </c>
      <c r="D10" s="2" t="s">
        <v>6</v>
      </c>
    </row>
    <row r="11">
      <c r="A11" s="5" t="s">
        <v>233</v>
      </c>
      <c r="B11" s="6" t="s">
        <v>234</v>
      </c>
      <c r="C11" s="7" t="b">
        <f>XOR(1,0)</f>
        <v>1</v>
      </c>
      <c r="D11" s="5" t="s">
        <v>21</v>
      </c>
    </row>
    <row r="12">
      <c r="A12" s="5" t="s">
        <v>235</v>
      </c>
      <c r="B12" s="6" t="s">
        <v>236</v>
      </c>
      <c r="C12" s="7" t="b">
        <f>XOR(1,1)</f>
        <v>0</v>
      </c>
      <c r="D12" s="5" t="s">
        <v>21</v>
      </c>
    </row>
    <row r="13">
      <c r="A13" s="5" t="s">
        <v>237</v>
      </c>
      <c r="B13" s="6" t="s">
        <v>238</v>
      </c>
      <c r="C13" s="7" t="b">
        <f>XOR(-1,1)</f>
        <v>0</v>
      </c>
      <c r="D13" s="5" t="s">
        <v>21</v>
      </c>
    </row>
    <row r="14">
      <c r="A14" s="8" t="s">
        <v>32</v>
      </c>
      <c r="B14" s="9" t="s">
        <v>239</v>
      </c>
      <c r="C14" s="10" t="b">
        <f>XOR("TRUE",FALSE)</f>
        <v>1</v>
      </c>
      <c r="D14" s="8" t="s">
        <v>34</v>
      </c>
    </row>
    <row r="15">
      <c r="A15" s="8" t="s">
        <v>39</v>
      </c>
      <c r="B15" s="9" t="s">
        <v>240</v>
      </c>
      <c r="C15" s="10" t="str">
        <f>XOR()</f>
        <v>#N/A</v>
      </c>
      <c r="D15" s="8" t="s">
        <v>34</v>
      </c>
    </row>
    <row r="16">
      <c r="A16" s="8" t="s">
        <v>41</v>
      </c>
      <c r="B16" s="9" t="s">
        <v>241</v>
      </c>
      <c r="C16" s="10" t="str">
        <f>XOR(1/0,TRUE)</f>
        <v>#DIV/0!</v>
      </c>
      <c r="D16" s="8" t="s">
        <v>34</v>
      </c>
    </row>
    <row r="17">
      <c r="A17" s="11" t="s">
        <v>242</v>
      </c>
      <c r="B17" s="12" t="s">
        <v>243</v>
      </c>
      <c r="C17" s="13" t="b">
        <f>XOR(1&gt;0,2&gt;3)</f>
        <v>1</v>
      </c>
      <c r="D17" s="11" t="s">
        <v>47</v>
      </c>
    </row>
    <row r="18">
      <c r="A18" s="11" t="s">
        <v>244</v>
      </c>
      <c r="B18" s="12" t="s">
        <v>245</v>
      </c>
      <c r="C18" s="13" t="b">
        <f>XOR(AND(TRUE,TRUE),OR(FALSE,FALSE))</f>
        <v>1</v>
      </c>
      <c r="D18" s="11" t="s">
        <v>47</v>
      </c>
    </row>
  </sheetData>
  <drawing r:id="rId1"/>
</worksheet>
</file>