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28.xml"/>
  <Override ContentType="application/vnd.openxmlformats-officedocument.spreadsheetml.worksheet+xml" PartName="/xl/worksheets/sheet23.xml"/>
  <Override ContentType="application/vnd.openxmlformats-officedocument.spreadsheetml.worksheet+xml" PartName="/xl/worksheets/sheet10.xml"/>
  <Override ContentType="application/vnd.openxmlformats-officedocument.spreadsheetml.worksheet+xml" PartName="/xl/worksheets/sheet15.xml"/>
  <Override ContentType="application/vnd.openxmlformats-officedocument.spreadsheetml.worksheet+xml" PartName="/xl/worksheets/sheet40.xml"/>
  <Override ContentType="application/vnd.openxmlformats-officedocument.spreadsheetml.worksheet+xml" PartName="/xl/worksheets/sheet19.xml"/>
  <Override ContentType="application/vnd.openxmlformats-officedocument.spreadsheetml.worksheet+xml" PartName="/xl/worksheets/sheet32.xml"/>
  <Override ContentType="application/vnd.openxmlformats-officedocument.spreadsheetml.worksheet+xml" PartName="/xl/worksheets/sheet2.xml"/>
  <Override ContentType="application/vnd.openxmlformats-officedocument.spreadsheetml.worksheet+xml" PartName="/xl/worksheets/sheet45.xml"/>
  <Override ContentType="application/vnd.openxmlformats-officedocument.spreadsheetml.worksheet+xml" PartName="/xl/worksheets/sheet6.xml"/>
  <Override ContentType="application/vnd.openxmlformats-officedocument.spreadsheetml.worksheet+xml" PartName="/xl/worksheets/sheet36.xml"/>
  <Override ContentType="application/vnd.openxmlformats-officedocument.spreadsheetml.worksheet+xml" PartName="/xl/worksheets/sheet16.xml"/>
  <Override ContentType="application/vnd.openxmlformats-officedocument.spreadsheetml.worksheet+xml" PartName="/xl/worksheets/sheet41.xml"/>
  <Override ContentType="application/vnd.openxmlformats-officedocument.spreadsheetml.worksheet+xml" PartName="/xl/worksheets/sheet5.xml"/>
  <Override ContentType="application/vnd.openxmlformats-officedocument.spreadsheetml.worksheet+xml" PartName="/xl/worksheets/sheet46.xml"/>
  <Override ContentType="application/vnd.openxmlformats-officedocument.spreadsheetml.worksheet+xml" PartName="/xl/worksheets/sheet11.xml"/>
  <Override ContentType="application/vnd.openxmlformats-officedocument.spreadsheetml.worksheet+xml" PartName="/xl/worksheets/sheet29.xml"/>
  <Override ContentType="application/vnd.openxmlformats-officedocument.spreadsheetml.worksheet+xml" PartName="/xl/worksheets/sheet20.xml"/>
  <Override ContentType="application/vnd.openxmlformats-officedocument.spreadsheetml.worksheet+xml" PartName="/xl/worksheets/sheet37.xml"/>
  <Override ContentType="application/vnd.openxmlformats-officedocument.spreadsheetml.worksheet+xml" PartName="/xl/worksheets/sheet1.xml"/>
  <Override ContentType="application/vnd.openxmlformats-officedocument.spreadsheetml.worksheet+xml" PartName="/xl/worksheets/sheet24.xml"/>
  <Override ContentType="application/vnd.openxmlformats-officedocument.spreadsheetml.worksheet+xml" PartName="/xl/worksheets/sheet9.xml"/>
  <Override ContentType="application/vnd.openxmlformats-officedocument.spreadsheetml.worksheet+xml" PartName="/xl/worksheets/sheet33.xml"/>
  <Override ContentType="application/vnd.openxmlformats-officedocument.spreadsheetml.worksheet+xml" PartName="/xl/worksheets/sheet4.xml"/>
  <Override ContentType="application/vnd.openxmlformats-officedocument.spreadsheetml.worksheet+xml" PartName="/xl/worksheets/sheet39.xml"/>
  <Override ContentType="application/vnd.openxmlformats-officedocument.spreadsheetml.worksheet+xml" PartName="/xl/worksheets/sheet12.xml"/>
  <Override ContentType="application/vnd.openxmlformats-officedocument.spreadsheetml.worksheet+xml" PartName="/xl/worksheets/sheet17.xml"/>
  <Override ContentType="application/vnd.openxmlformats-officedocument.spreadsheetml.worksheet+xml" PartName="/xl/worksheets/sheet42.xml"/>
  <Override ContentType="application/vnd.openxmlformats-officedocument.spreadsheetml.worksheet+xml" PartName="/xl/worksheets/sheet38.xml"/>
  <Override ContentType="application/vnd.openxmlformats-officedocument.spreadsheetml.worksheet+xml" PartName="/xl/worksheets/sheet25.xml"/>
  <Override ContentType="application/vnd.openxmlformats-officedocument.spreadsheetml.worksheet+xml" PartName="/xl/worksheets/sheet8.xml"/>
  <Override ContentType="application/vnd.openxmlformats-officedocument.spreadsheetml.worksheet+xml" PartName="/xl/worksheets/sheet34.xml"/>
  <Override ContentType="application/vnd.openxmlformats-officedocument.spreadsheetml.worksheet+xml" PartName="/xl/worksheets/sheet21.xml"/>
  <Override ContentType="application/vnd.openxmlformats-officedocument.spreadsheetml.worksheet+xml" PartName="/xl/worksheets/sheet30.xml"/>
  <Override ContentType="application/vnd.openxmlformats-officedocument.spreadsheetml.worksheet+xml" PartName="/xl/worksheets/sheet27.xml"/>
  <Override ContentType="application/vnd.openxmlformats-officedocument.spreadsheetml.worksheet+xml" PartName="/xl/worksheets/sheet43.xml"/>
  <Override ContentType="application/vnd.openxmlformats-officedocument.spreadsheetml.worksheet+xml" PartName="/xl/worksheets/sheet14.xml"/>
  <Override ContentType="application/vnd.openxmlformats-officedocument.spreadsheetml.worksheet+xml" PartName="/xl/worksheets/sheet4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8.xml"/>
  <Override ContentType="application/vnd.openxmlformats-officedocument.spreadsheetml.worksheet+xml" PartName="/xl/worksheets/sheet26.xml"/>
  <Override ContentType="application/vnd.openxmlformats-officedocument.spreadsheetml.worksheet+xml" PartName="/xl/worksheets/sheet31.xml"/>
  <Override ContentType="application/vnd.openxmlformats-officedocument.spreadsheetml.worksheet+xml" PartName="/xl/worksheets/sheet3.xml"/>
  <Override ContentType="application/vnd.openxmlformats-officedocument.spreadsheetml.worksheet+xml" PartName="/xl/worksheets/sheet22.xml"/>
  <Override ContentType="application/vnd.openxmlformats-officedocument.spreadsheetml.worksheet+xml" PartName="/xl/worksheets/sheet7.xml"/>
  <Override ContentType="application/vnd.openxmlformats-officedocument.spreadsheetml.worksheet+xml" PartName="/xl/worksheets/sheet35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26.xml"/>
  <Override ContentType="application/vnd.openxmlformats-officedocument.drawing+xml" PartName="/xl/drawings/drawing9.xml"/>
  <Override ContentType="application/vnd.openxmlformats-officedocument.drawing+xml" PartName="/xl/drawings/drawing39.xml"/>
  <Override ContentType="application/vnd.openxmlformats-officedocument.drawing+xml" PartName="/xl/drawings/drawing13.xml"/>
  <Override ContentType="application/vnd.openxmlformats-officedocument.drawing+xml" PartName="/xl/drawings/drawing12.xml"/>
  <Override ContentType="application/vnd.openxmlformats-officedocument.drawing+xml" PartName="/xl/drawings/drawing17.xml"/>
  <Override ContentType="application/vnd.openxmlformats-officedocument.drawing+xml" PartName="/xl/drawings/drawing43.xml"/>
  <Override ContentType="application/vnd.openxmlformats-officedocument.drawing+xml" PartName="/xl/drawings/drawing25.xml"/>
  <Override ContentType="application/vnd.openxmlformats-officedocument.drawing+xml" PartName="/xl/drawings/drawing30.xml"/>
  <Override ContentType="application/vnd.openxmlformats-officedocument.drawing+xml" PartName="/xl/drawings/drawing34.xml"/>
  <Override ContentType="application/vnd.openxmlformats-officedocument.drawing+xml" PartName="/xl/drawings/drawing21.xml"/>
  <Override ContentType="application/vnd.openxmlformats-officedocument.drawing+xml" PartName="/xl/drawings/drawing27.xml"/>
  <Override ContentType="application/vnd.openxmlformats-officedocument.drawing+xml" PartName="/xl/drawings/drawing44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8.xml"/>
  <Override ContentType="application/vnd.openxmlformats-officedocument.drawing+xml" PartName="/xl/drawings/drawing31.xml"/>
  <Override ContentType="application/vnd.openxmlformats-officedocument.drawing+xml" PartName="/xl/drawings/drawing22.xml"/>
  <Override ContentType="application/vnd.openxmlformats-officedocument.drawing+xml" PartName="/xl/drawings/drawing35.xml"/>
  <Override ContentType="application/vnd.openxmlformats-officedocument.drawing+xml" PartName="/xl/drawings/drawing10.xml"/>
  <Override ContentType="application/vnd.openxmlformats-officedocument.drawing+xml" PartName="/xl/drawings/drawing45.xml"/>
  <Override ContentType="application/vnd.openxmlformats-officedocument.drawing+xml" PartName="/xl/drawings/drawing28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40.xml"/>
  <Override ContentType="application/vnd.openxmlformats-officedocument.drawing+xml" PartName="/xl/drawings/drawing1.xml"/>
  <Override ContentType="application/vnd.openxmlformats-officedocument.drawing+xml" PartName="/xl/drawings/drawing36.xml"/>
  <Override ContentType="application/vnd.openxmlformats-officedocument.drawing+xml" PartName="/xl/drawings/drawing32.xml"/>
  <Override ContentType="application/vnd.openxmlformats-officedocument.drawing+xml" PartName="/xl/drawings/drawing23.xml"/>
  <Override ContentType="application/vnd.openxmlformats-officedocument.drawing+xml" PartName="/xl/drawings/drawing33.xml"/>
  <Override ContentType="application/vnd.openxmlformats-officedocument.drawing+xml" PartName="/xl/drawings/drawing38.xml"/>
  <Override ContentType="application/vnd.openxmlformats-officedocument.drawing+xml" PartName="/xl/drawings/drawing46.xml"/>
  <Override ContentType="application/vnd.openxmlformats-officedocument.drawing+xml" PartName="/xl/drawings/drawing8.xml"/>
  <Override ContentType="application/vnd.openxmlformats-officedocument.drawing+xml" PartName="/xl/drawings/drawing16.xml"/>
  <Override ContentType="application/vnd.openxmlformats-officedocument.drawing+xml" PartName="/xl/drawings/drawing19.xml"/>
  <Override ContentType="application/vnd.openxmlformats-officedocument.drawing+xml" PartName="/xl/drawings/drawing41.xml"/>
  <Override ContentType="application/vnd.openxmlformats-officedocument.drawing+xml" PartName="/xl/drawings/drawing5.xml"/>
  <Override ContentType="application/vnd.openxmlformats-officedocument.drawing+xml" PartName="/xl/drawings/drawing29.xml"/>
  <Override ContentType="application/vnd.openxmlformats-officedocument.drawing+xml" PartName="/xl/drawings/drawing24.xml"/>
  <Override ContentType="application/vnd.openxmlformats-officedocument.drawing+xml" PartName="/xl/drawings/drawing42.xml"/>
  <Override ContentType="application/vnd.openxmlformats-officedocument.drawing+xml" PartName="/xl/drawings/drawing11.xml"/>
  <Override ContentType="application/vnd.openxmlformats-officedocument.drawing+xml" PartName="/xl/drawings/drawing20.xml"/>
  <Override ContentType="application/vnd.openxmlformats-officedocument.drawing+xml" PartName="/xl/drawings/drawing37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BS" sheetId="1" r:id="rId5"/>
    <sheet state="visible" name="ACOS" sheetId="2" r:id="rId6"/>
    <sheet state="visible" name="ACOSH" sheetId="3" r:id="rId7"/>
    <sheet state="visible" name="ACOT" sheetId="4" r:id="rId8"/>
    <sheet state="visible" name="ACOTH" sheetId="5" r:id="rId9"/>
    <sheet state="visible" name="ASIN" sheetId="6" r:id="rId10"/>
    <sheet state="visible" name="ASINH" sheetId="7" r:id="rId11"/>
    <sheet state="visible" name="ATAN" sheetId="8" r:id="rId12"/>
    <sheet state="visible" name="ATAN2" sheetId="9" r:id="rId13"/>
    <sheet state="visible" name="ATANH" sheetId="10" r:id="rId14"/>
    <sheet state="visible" name="CEILING" sheetId="11" r:id="rId15"/>
    <sheet state="visible" name="COS" sheetId="12" r:id="rId16"/>
    <sheet state="visible" name="COSH" sheetId="13" r:id="rId17"/>
    <sheet state="visible" name="COT" sheetId="14" r:id="rId18"/>
    <sheet state="visible" name="COTH" sheetId="15" r:id="rId19"/>
    <sheet state="visible" name="CSC" sheetId="16" r:id="rId20"/>
    <sheet state="visible" name="CSCH" sheetId="17" r:id="rId21"/>
    <sheet state="visible" name="DEGREES" sheetId="18" r:id="rId22"/>
    <sheet state="visible" name="EVEN" sheetId="19" r:id="rId23"/>
    <sheet state="visible" name="EXP" sheetId="20" r:id="rId24"/>
    <sheet state="visible" name="FACT" sheetId="21" r:id="rId25"/>
    <sheet state="visible" name="FLOOR" sheetId="22" r:id="rId26"/>
    <sheet state="visible" name="INT" sheetId="23" r:id="rId27"/>
    <sheet state="visible" name="LN" sheetId="24" r:id="rId28"/>
    <sheet state="visible" name="LOG" sheetId="25" r:id="rId29"/>
    <sheet state="visible" name="LOG10" sheetId="26" r:id="rId30"/>
    <sheet state="visible" name="MOD" sheetId="27" r:id="rId31"/>
    <sheet state="visible" name="MROUND" sheetId="28" r:id="rId32"/>
    <sheet state="visible" name="ODD" sheetId="29" r:id="rId33"/>
    <sheet state="visible" name="PI" sheetId="30" r:id="rId34"/>
    <sheet state="visible" name="POWER" sheetId="31" r:id="rId35"/>
    <sheet state="visible" name="PRODUCT" sheetId="32" r:id="rId36"/>
    <sheet state="visible" name="QUOTIENT" sheetId="33" r:id="rId37"/>
    <sheet state="visible" name="RADIANS" sheetId="34" r:id="rId38"/>
    <sheet state="visible" name="ROUND" sheetId="35" r:id="rId39"/>
    <sheet state="visible" name="ROUNDDOWN" sheetId="36" r:id="rId40"/>
    <sheet state="visible" name="ROUNDUP" sheetId="37" r:id="rId41"/>
    <sheet state="visible" name="SEC" sheetId="38" r:id="rId42"/>
    <sheet state="visible" name="SECH" sheetId="39" r:id="rId43"/>
    <sheet state="visible" name="SIGN" sheetId="40" r:id="rId44"/>
    <sheet state="visible" name="SIN" sheetId="41" r:id="rId45"/>
    <sheet state="visible" name="SINH" sheetId="42" r:id="rId46"/>
    <sheet state="visible" name="SQRT" sheetId="43" r:id="rId47"/>
    <sheet state="visible" name="TAN" sheetId="44" r:id="rId48"/>
    <sheet state="visible" name="TANH" sheetId="45" r:id="rId49"/>
    <sheet state="visible" name="TRUNC" sheetId="46" r:id="rId50"/>
  </sheets>
  <definedNames/>
  <calcPr/>
</workbook>
</file>

<file path=xl/sharedStrings.xml><?xml version="1.0" encoding="utf-8"?>
<sst xmlns="http://schemas.openxmlformats.org/spreadsheetml/2006/main" count="2437" uniqueCount="1236">
  <si>
    <t>Description</t>
  </si>
  <si>
    <t>Formula (text)</t>
  </si>
  <si>
    <t>Result (GS oracle)</t>
  </si>
  <si>
    <t>Type</t>
  </si>
  <si>
    <t>positive integer</t>
  </si>
  <si>
    <t>=ABS(5)</t>
  </si>
  <si>
    <t>basic</t>
  </si>
  <si>
    <t>positive decimal</t>
  </si>
  <si>
    <t>=ABS(3.14)</t>
  </si>
  <si>
    <t>negative integer</t>
  </si>
  <si>
    <t>=ABS(-5)</t>
  </si>
  <si>
    <t>negative decimal</t>
  </si>
  <si>
    <t>=ABS(-3.14)</t>
  </si>
  <si>
    <t>zero</t>
  </si>
  <si>
    <t>=ABS(0)</t>
  </si>
  <si>
    <t>edge</t>
  </si>
  <si>
    <t>large positive</t>
  </si>
  <si>
    <t>=ABS(1E+15)</t>
  </si>
  <si>
    <t>large negative</t>
  </si>
  <si>
    <t>=ABS(-1E+15)</t>
  </si>
  <si>
    <t>very small positive</t>
  </si>
  <si>
    <t>=ABS(1E-10)</t>
  </si>
  <si>
    <t>very small negative</t>
  </si>
  <si>
    <t>=ABS(-1E-10)</t>
  </si>
  <si>
    <t>near max double</t>
  </si>
  <si>
    <t>=ABS(-1.7E+308)</t>
  </si>
  <si>
    <t>TRUE coercion -&gt; 1</t>
  </si>
  <si>
    <t>=ABS(TRUE)</t>
  </si>
  <si>
    <t>coercion</t>
  </si>
  <si>
    <t>FALSE coercion -&gt; 0</t>
  </si>
  <si>
    <t>=ABS(FALSE)</t>
  </si>
  <si>
    <t>text number "5"</t>
  </si>
  <si>
    <t>=ABS("5")</t>
  </si>
  <si>
    <t>text negative "-3.14"</t>
  </si>
  <si>
    <t>=ABS("-3.14")</t>
  </si>
  <si>
    <t>empty string -&gt; #VALUE!</t>
  </si>
  <si>
    <t>=ABS("")</t>
  </si>
  <si>
    <t>error</t>
  </si>
  <si>
    <t>non-numeric text -&gt; #VALUE!</t>
  </si>
  <si>
    <t>=ABS("abc")</t>
  </si>
  <si>
    <t>#DIV/0! propagation</t>
  </si>
  <si>
    <t>=ABS(1/0)</t>
  </si>
  <si>
    <t>#N/A propagation</t>
  </si>
  <si>
    <t>=ABS(NA())</t>
  </si>
  <si>
    <t>no args -&gt; error</t>
  </si>
  <si>
    <t>=ABS()</t>
  </si>
  <si>
    <t>too many args -&gt; error</t>
  </si>
  <si>
    <t>=ABS(1,2)</t>
  </si>
  <si>
    <t>nested SUM</t>
  </si>
  <si>
    <t>=ABS(SUM(3,-8))</t>
  </si>
  <si>
    <t>nested</t>
  </si>
  <si>
    <t>nested: abs of difference</t>
  </si>
  <si>
    <t>=ABS(2-7)</t>
  </si>
  <si>
    <t>nested: error propagates</t>
  </si>
  <si>
    <t>=ABS(SQRT(-1))</t>
  </si>
  <si>
    <t>1 -&gt; 0</t>
  </si>
  <si>
    <t>=ACOS(1)</t>
  </si>
  <si>
    <t>0 -&gt; PI/2</t>
  </si>
  <si>
    <t>=ACOS(0)</t>
  </si>
  <si>
    <t>-1 -&gt; PI</t>
  </si>
  <si>
    <t>=ACOS(-1)</t>
  </si>
  <si>
    <t>=ACOS(0.5)</t>
  </si>
  <si>
    <t>=ACOS(-0.5)</t>
  </si>
  <si>
    <t>0.866... -&gt; PI/6</t>
  </si>
  <si>
    <t>=ACOS(0.866025403784439)</t>
  </si>
  <si>
    <t>boundary just inside 1</t>
  </si>
  <si>
    <t>=ACOS(0.9999999)</t>
  </si>
  <si>
    <t>boundary just inside -1</t>
  </si>
  <si>
    <t>=ACOS(-0.9999999)</t>
  </si>
  <si>
    <t>1.0000001 -&gt; #NUM!</t>
  </si>
  <si>
    <t>=ACOS(1.0000001)</t>
  </si>
  <si>
    <t>-1.0000001 -&gt; #NUM!</t>
  </si>
  <si>
    <t>=ACOS(-1.0000001)</t>
  </si>
  <si>
    <t>2 -&gt; #NUM!</t>
  </si>
  <si>
    <t>=ACOS(2)</t>
  </si>
  <si>
    <t>TRUE -&gt; ACOS(1) = 0</t>
  </si>
  <si>
    <t>=ACOS(TRUE)</t>
  </si>
  <si>
    <t>FALSE -&gt; ACOS(0) = PI/2</t>
  </si>
  <si>
    <t>=ACOS(FALSE)</t>
  </si>
  <si>
    <t>text "0.5"</t>
  </si>
  <si>
    <t>=ACOS("0.5")</t>
  </si>
  <si>
    <t>=ACOS("")</t>
  </si>
  <si>
    <t>text "abc" -&gt; #VALUE!</t>
  </si>
  <si>
    <t>=ACOS("abc")</t>
  </si>
  <si>
    <t>=ACOS(1/0)</t>
  </si>
  <si>
    <t>=ACOS(NA())</t>
  </si>
  <si>
    <t>no args</t>
  </si>
  <si>
    <t>=ACOS()</t>
  </si>
  <si>
    <t>too many args</t>
  </si>
  <si>
    <t>=ACOS(0.5,1)</t>
  </si>
  <si>
    <t>nested: ACOS(COS(0)) = 0</t>
  </si>
  <si>
    <t>=ACOS(COS(0))</t>
  </si>
  <si>
    <t>identity: ACOS(COS(PI()/3))</t>
  </si>
  <si>
    <t>=ACOS(COS(PI()/3))</t>
  </si>
  <si>
    <t>=ACOSH(1)</t>
  </si>
  <si>
    <t>=ACOSH(2)</t>
  </si>
  <si>
    <t>=ACOSH(10)</t>
  </si>
  <si>
    <t>=ACOSH(100)</t>
  </si>
  <si>
    <t>=ACOSH(1.0000001)</t>
  </si>
  <si>
    <t>large: 1E+10</t>
  </si>
  <si>
    <t>=ACOSH(1E+10)</t>
  </si>
  <si>
    <t>0.9999999 -&gt; #NUM!</t>
  </si>
  <si>
    <t>=ACOSH(0.9999999)</t>
  </si>
  <si>
    <t>0 -&gt; #NUM!</t>
  </si>
  <si>
    <t>=ACOSH(0)</t>
  </si>
  <si>
    <t>-1 -&gt; #NUM!</t>
  </si>
  <si>
    <t>=ACOSH(-1)</t>
  </si>
  <si>
    <t>TRUE -&gt; ACOSH(1) = 0</t>
  </si>
  <si>
    <t>=ACOSH(TRUE)</t>
  </si>
  <si>
    <t>FALSE -&gt; #NUM! (ACOSH(0))</t>
  </si>
  <si>
    <t>=ACOSH(FALSE)</t>
  </si>
  <si>
    <t>text "2"</t>
  </si>
  <si>
    <t>=ACOSH("2")</t>
  </si>
  <si>
    <t>=ACOSH("")</t>
  </si>
  <si>
    <t>=ACOSH(1/0)</t>
  </si>
  <si>
    <t>=ACOSH(NA())</t>
  </si>
  <si>
    <t>=ACOSH()</t>
  </si>
  <si>
    <t>identity: ACOSH(COSH(2))</t>
  </si>
  <si>
    <t>=ACOSH(COSH(2))</t>
  </si>
  <si>
    <t>=ACOT(0)</t>
  </si>
  <si>
    <t>1 -&gt; PI/4</t>
  </si>
  <si>
    <t>=ACOT(1)</t>
  </si>
  <si>
    <t>-1 -&gt; 3PI/4</t>
  </si>
  <si>
    <t>=ACOT(-1)</t>
  </si>
  <si>
    <t>large -&gt; near 0</t>
  </si>
  <si>
    <t>=ACOT(1E+10)</t>
  </si>
  <si>
    <t>very small -&gt; near PI/2</t>
  </si>
  <si>
    <t>=ACOT(1E-10)</t>
  </si>
  <si>
    <t>negative large</t>
  </si>
  <si>
    <t>=ACOT(-1E+10)</t>
  </si>
  <si>
    <t>TRUE -&gt; ACOT(1)</t>
  </si>
  <si>
    <t>=ACOT(TRUE)</t>
  </si>
  <si>
    <t>FALSE -&gt; ACOT(0) = PI/2</t>
  </si>
  <si>
    <t>=ACOT(FALSE)</t>
  </si>
  <si>
    <t>text "1"</t>
  </si>
  <si>
    <t>=ACOT("1")</t>
  </si>
  <si>
    <t>=ACOT("")</t>
  </si>
  <si>
    <t>=ACOT(1/0)</t>
  </si>
  <si>
    <t>=ACOT(NA())</t>
  </si>
  <si>
    <t>=ACOT()</t>
  </si>
  <si>
    <t>identity: ACOT(COT(PI()/4))</t>
  </si>
  <si>
    <t>=ACOT(COT(PI()/4))</t>
  </si>
  <si>
    <t>=ACOTH(2)</t>
  </si>
  <si>
    <t>=ACOTH(-2)</t>
  </si>
  <si>
    <t>=ACOTH(1.0000001)</t>
  </si>
  <si>
    <t>=ACOTH(-1.0000001)</t>
  </si>
  <si>
    <t>=ACOTH(1E+10)</t>
  </si>
  <si>
    <t>1 -&gt; #NUM!</t>
  </si>
  <si>
    <t>=ACOTH(1)</t>
  </si>
  <si>
    <t>=ACOTH(-1)</t>
  </si>
  <si>
    <t>=ACOTH(0)</t>
  </si>
  <si>
    <t>0.5 -&gt; #NUM! (|x|&lt;1)</t>
  </si>
  <si>
    <t>=ACOTH(0.5)</t>
  </si>
  <si>
    <t>TRUE -&gt; ACOTH(1) = #NUM!</t>
  </si>
  <si>
    <t>=ACOTH(TRUE)</t>
  </si>
  <si>
    <t>FALSE -&gt; ACOTH(0) = #NUM!</t>
  </si>
  <si>
    <t>=ACOTH(FALSE)</t>
  </si>
  <si>
    <t>=ACOTH("2")</t>
  </si>
  <si>
    <t>=ACOTH("")</t>
  </si>
  <si>
    <t>=ACOTH(NA())</t>
  </si>
  <si>
    <t>=ACOTH()</t>
  </si>
  <si>
    <t>0 -&gt; 0</t>
  </si>
  <si>
    <t>=ASIN(0)</t>
  </si>
  <si>
    <t>1 -&gt; PI/2</t>
  </si>
  <si>
    <t>=ASIN(1)</t>
  </si>
  <si>
    <t>-1 -&gt; -PI/2</t>
  </si>
  <si>
    <t>=ASIN(-1)</t>
  </si>
  <si>
    <t>=ASIN(0.5)</t>
  </si>
  <si>
    <t>=ASIN(-0.5)</t>
  </si>
  <si>
    <t>0.7071... -&gt; PI/4</t>
  </si>
  <si>
    <t>=ASIN(SQRT(2)/2)</t>
  </si>
  <si>
    <t>=ASIN(0.9999999)</t>
  </si>
  <si>
    <t>=ASIN(1.0000001)</t>
  </si>
  <si>
    <t>=ASIN(-1.0000001)</t>
  </si>
  <si>
    <t>=ASIN(2)</t>
  </si>
  <si>
    <t>TRUE -&gt; ASIN(1) = PI/2</t>
  </si>
  <si>
    <t>=ASIN(TRUE)</t>
  </si>
  <si>
    <t>FALSE -&gt; ASIN(0) = 0</t>
  </si>
  <si>
    <t>=ASIN(FALSE)</t>
  </si>
  <si>
    <t>=ASIN("0.5")</t>
  </si>
  <si>
    <t>=ASIN("")</t>
  </si>
  <si>
    <t>=ASIN(1/0)</t>
  </si>
  <si>
    <t>=ASIN(NA())</t>
  </si>
  <si>
    <t>=ASIN()</t>
  </si>
  <si>
    <t>identity: ASIN(SIN(PI()/6))</t>
  </si>
  <si>
    <t>=ASIN(SIN(PI()/6))</t>
  </si>
  <si>
    <t>=ASINH(0)</t>
  </si>
  <si>
    <t>=ASINH(1)</t>
  </si>
  <si>
    <t>=ASINH(-1)</t>
  </si>
  <si>
    <t>=ASINH(10)</t>
  </si>
  <si>
    <t>=ASINH(-10)</t>
  </si>
  <si>
    <t>=ASINH(1E+10)</t>
  </si>
  <si>
    <t>very small</t>
  </si>
  <si>
    <t>=ASINH(1E-10)</t>
  </si>
  <si>
    <t>TRUE -&gt; ASINH(1)</t>
  </si>
  <si>
    <t>=ASINH(TRUE)</t>
  </si>
  <si>
    <t>FALSE -&gt; ASINH(0) = 0</t>
  </si>
  <si>
    <t>=ASINH(FALSE)</t>
  </si>
  <si>
    <t>=ASINH("1")</t>
  </si>
  <si>
    <t>=ASINH("")</t>
  </si>
  <si>
    <t>=ASINH(NA())</t>
  </si>
  <si>
    <t>=ASINH()</t>
  </si>
  <si>
    <t>identity: ASINH(SINH(2))</t>
  </si>
  <si>
    <t>=ASINH(SINH(2))</t>
  </si>
  <si>
    <t>=ATAN(0)</t>
  </si>
  <si>
    <t>=ATAN(1)</t>
  </si>
  <si>
    <t>-1 -&gt; -PI/4</t>
  </si>
  <si>
    <t>=ATAN(-1)</t>
  </si>
  <si>
    <t>very large -&gt; ~PI/2</t>
  </si>
  <si>
    <t>=ATAN(1E+15)</t>
  </si>
  <si>
    <t>very large negative -&gt; ~-PI/2</t>
  </si>
  <si>
    <t>=ATAN(-1E+15)</t>
  </si>
  <si>
    <t>=ATAN(1E-10)</t>
  </si>
  <si>
    <t>TRUE -&gt; ATAN(1) = PI/4</t>
  </si>
  <si>
    <t>=ATAN(TRUE)</t>
  </si>
  <si>
    <t>FALSE -&gt; ATAN(0) = 0</t>
  </si>
  <si>
    <t>=ATAN(FALSE)</t>
  </si>
  <si>
    <t>=ATAN("1")</t>
  </si>
  <si>
    <t>=ATAN("")</t>
  </si>
  <si>
    <t>=ATAN(NA())</t>
  </si>
  <si>
    <t>=ATAN()</t>
  </si>
  <si>
    <t>identity: ATAN(TAN(PI()/4))</t>
  </si>
  <si>
    <t>=ATAN(TAN(PI()/4))</t>
  </si>
  <si>
    <t>symmetry: ATAN(-x) = -ATAN(x)</t>
  </si>
  <si>
    <t>=ATAN(-2)+ATAN(2)</t>
  </si>
  <si>
    <t>(1,0) -&gt; 0</t>
  </si>
  <si>
    <t>=ATAN2(1,0)</t>
  </si>
  <si>
    <t>(0,1) -&gt; PI/2</t>
  </si>
  <si>
    <t>=ATAN2(0,1)</t>
  </si>
  <si>
    <t>(-1,0) -&gt; PI</t>
  </si>
  <si>
    <t>=ATAN2(-1,0)</t>
  </si>
  <si>
    <t>(0,-1) -&gt; -PI/2</t>
  </si>
  <si>
    <t>=ATAN2(0,-1)</t>
  </si>
  <si>
    <t>(1,1) -&gt; PI/4</t>
  </si>
  <si>
    <t>=ATAN2(1,1)</t>
  </si>
  <si>
    <t>(-1,-1) -&gt; -3PI/4</t>
  </si>
  <si>
    <t>=ATAN2(-1,-1)</t>
  </si>
  <si>
    <t>(1,-1) -&gt; -PI/4</t>
  </si>
  <si>
    <t>=ATAN2(1,-1)</t>
  </si>
  <si>
    <t>(-1,1) -&gt; 3PI/4</t>
  </si>
  <si>
    <t>=ATAN2(-1,1)</t>
  </si>
  <si>
    <t>(0,0) -&gt; #DIV/0!</t>
  </si>
  <si>
    <t>=ATAN2(0,0)</t>
  </si>
  <si>
    <t>large values</t>
  </si>
  <si>
    <t>=ATAN2(1E+10,1E+10)</t>
  </si>
  <si>
    <t>very small values</t>
  </si>
  <si>
    <t>=ATAN2(1E-10,1E-10)</t>
  </si>
  <si>
    <t>x=TRUE y=0 -&gt; 0</t>
  </si>
  <si>
    <t>=ATAN2(TRUE,0)</t>
  </si>
  <si>
    <t>x=FALSE y=1 -&gt; PI/2</t>
  </si>
  <si>
    <t>=ATAN2(FALSE,1)</t>
  </si>
  <si>
    <t>text x</t>
  </si>
  <si>
    <t>=ATAN2("1",1)</t>
  </si>
  <si>
    <t>#N/A propagation x</t>
  </si>
  <si>
    <t>=ATAN2(NA(),1)</t>
  </si>
  <si>
    <t>#N/A propagation y</t>
  </si>
  <si>
    <t>=ATAN2(1,NA())</t>
  </si>
  <si>
    <t>=ATAN2()</t>
  </si>
  <si>
    <t>one arg only</t>
  </si>
  <si>
    <t>=ATAN2(1)</t>
  </si>
  <si>
    <t>three args</t>
  </si>
  <si>
    <t>=ATAN2(1,1,1)</t>
  </si>
  <si>
    <t>verify: ATAN2(1,1)=ATAN(1)</t>
  </si>
  <si>
    <t>=ATAN2(1,1)-ATAN(1)</t>
  </si>
  <si>
    <t>=ATANH(0)</t>
  </si>
  <si>
    <t>=ATANH(0.5)</t>
  </si>
  <si>
    <t>=ATANH(-0.5)</t>
  </si>
  <si>
    <t>=ATANH(0.9)</t>
  </si>
  <si>
    <t>=ATANH(0.9999999)</t>
  </si>
  <si>
    <t>=ATANH(-0.9999999)</t>
  </si>
  <si>
    <t>=ATANH(1)</t>
  </si>
  <si>
    <t>=ATANH(-1)</t>
  </si>
  <si>
    <t>=ATANH(1.0000001)</t>
  </si>
  <si>
    <t>=ATANH(2)</t>
  </si>
  <si>
    <t>TRUE -&gt; ATANH(1) = #NUM!</t>
  </si>
  <si>
    <t>=ATANH(TRUE)</t>
  </si>
  <si>
    <t>FALSE -&gt; ATANH(0) = 0</t>
  </si>
  <si>
    <t>=ATANH(FALSE)</t>
  </si>
  <si>
    <t>=ATANH("0.5")</t>
  </si>
  <si>
    <t>=ATANH("")</t>
  </si>
  <si>
    <t>=ATANH(NA())</t>
  </si>
  <si>
    <t>=ATANH()</t>
  </si>
  <si>
    <t>identity: ATANH(TANH(0.5))</t>
  </si>
  <si>
    <t>=ATANH(TANH(0.5))</t>
  </si>
  <si>
    <t>2.1 -&gt; 3</t>
  </si>
  <si>
    <t>=CEILING(2.1,1)</t>
  </si>
  <si>
    <t>2.9 -&gt; 3</t>
  </si>
  <si>
    <t>=CEILING(2.9,1)</t>
  </si>
  <si>
    <t>exact integer</t>
  </si>
  <si>
    <t>=CEILING(3,1)</t>
  </si>
  <si>
    <t>=CEILING(0,1)</t>
  </si>
  <si>
    <t>negative: -2.1 -&gt; -2</t>
  </si>
  <si>
    <t>=CEILING(-2.1,1)</t>
  </si>
  <si>
    <t>negative: -2.9 -&gt; -2</t>
  </si>
  <si>
    <t>=CEILING(-2.9,1)</t>
  </si>
  <si>
    <t>factor 0.5: 2.3 -&gt; 2.5</t>
  </si>
  <si>
    <t>=CEILING(2.3,0.5)</t>
  </si>
  <si>
    <t>factor 0.5: 2.6 -&gt; 3</t>
  </si>
  <si>
    <t>=CEILING(2.6,0.5)</t>
  </si>
  <si>
    <t>factor 0.1: 1.01 -&gt; 1.1</t>
  </si>
  <si>
    <t>=CEILING(1.01,0.1)</t>
  </si>
  <si>
    <t>factor 5: 12 -&gt; 15</t>
  </si>
  <si>
    <t>=CEILING(12,5)</t>
  </si>
  <si>
    <t>factor 10: 11 -&gt; 20</t>
  </si>
  <si>
    <t>=CEILING(11,10)</t>
  </si>
  <si>
    <t>negative factor with positive -&gt; #NUM!</t>
  </si>
  <si>
    <t>=CEILING(2.5,-1)</t>
  </si>
  <si>
    <t>factor 0: any nonzero -&gt; #DIV/0!</t>
  </si>
  <si>
    <t>=CEILING(2,0)</t>
  </si>
  <si>
    <t>factor 0 with 0 -&gt; 0</t>
  </si>
  <si>
    <t>=CEILING(0,0)</t>
  </si>
  <si>
    <t>TRUE value</t>
  </si>
  <si>
    <t>=CEILING(TRUE,1)</t>
  </si>
  <si>
    <t>text value "2.5"</t>
  </si>
  <si>
    <t>=CEILING("2.5",1)</t>
  </si>
  <si>
    <t>=CEILING(NA(),1)</t>
  </si>
  <si>
    <t>=CEILING()</t>
  </si>
  <si>
    <t>=CEILING(2.5)</t>
  </si>
  <si>
    <t>=CEILING(2.5,1,1)</t>
  </si>
  <si>
    <t>0 -&gt; 1</t>
  </si>
  <si>
    <t>=COS(0)</t>
  </si>
  <si>
    <t>PI() -&gt; -1</t>
  </si>
  <si>
    <t>=COS(PI())</t>
  </si>
  <si>
    <t>PI()/2 -&gt; ~0</t>
  </si>
  <si>
    <t>=COS(PI()/2)</t>
  </si>
  <si>
    <t>PI()/3 -&gt; 0.5</t>
  </si>
  <si>
    <t>=COS(PI()/3)</t>
  </si>
  <si>
    <t>PI()/4 -&gt; sqrt(2)/2</t>
  </si>
  <si>
    <t>=COS(PI()/4)</t>
  </si>
  <si>
    <t>2*PI() -&gt; 1 (full cycle)</t>
  </si>
  <si>
    <t>=COS(2*PI())</t>
  </si>
  <si>
    <t>-PI()/2 -&gt; ~0 (symmetry)</t>
  </si>
  <si>
    <t>=COS(-PI()/2)</t>
  </si>
  <si>
    <t>large angle: 1000</t>
  </si>
  <si>
    <t>=COS(1000)</t>
  </si>
  <si>
    <t>very small: 0.001</t>
  </si>
  <si>
    <t>=COS(0.001)</t>
  </si>
  <si>
    <t>TRUE -&gt; COS(1)</t>
  </si>
  <si>
    <t>=COS(TRUE)</t>
  </si>
  <si>
    <t>FALSE -&gt; COS(0) = 1</t>
  </si>
  <si>
    <t>=COS(FALSE)</t>
  </si>
  <si>
    <t>text "0"</t>
  </si>
  <si>
    <t>=COS("0")</t>
  </si>
  <si>
    <t>=COS("")</t>
  </si>
  <si>
    <t>=COS(NA())</t>
  </si>
  <si>
    <t>=COS()</t>
  </si>
  <si>
    <t>Pythagorean identity: SIN^2+COS^2=1</t>
  </si>
  <si>
    <t>=SIN(0.5)^2+COS(0.5)^2</t>
  </si>
  <si>
    <t>identity: COS(ACOS(0.5))=0.5</t>
  </si>
  <si>
    <t>=COS(ACOS(0.5))</t>
  </si>
  <si>
    <t>=COSH(0)</t>
  </si>
  <si>
    <t>=COSH(1)</t>
  </si>
  <si>
    <t>-1 -&gt; same as COSH(1)</t>
  </si>
  <si>
    <t>=COSH(-1)</t>
  </si>
  <si>
    <t>=COSH(2)</t>
  </si>
  <si>
    <t>=COSH(10)</t>
  </si>
  <si>
    <t>large: 709</t>
  </si>
  <si>
    <t>=COSH(709)</t>
  </si>
  <si>
    <t>large: 710 -&gt; #NUM! (overflow)</t>
  </si>
  <si>
    <t>=COSH(710)</t>
  </si>
  <si>
    <t>TRUE -&gt; COSH(1)</t>
  </si>
  <si>
    <t>=COSH(TRUE)</t>
  </si>
  <si>
    <t>FALSE -&gt; COSH(0) = 1</t>
  </si>
  <si>
    <t>=COSH(FALSE)</t>
  </si>
  <si>
    <t>=COSH("1")</t>
  </si>
  <si>
    <t>=COSH("")</t>
  </si>
  <si>
    <t>=COSH(NA())</t>
  </si>
  <si>
    <t>=COSH()</t>
  </si>
  <si>
    <t>identity: COSH(-x)=COSH(x)</t>
  </si>
  <si>
    <t>=COSH(-2)-COSH(2)</t>
  </si>
  <si>
    <t>identity: COSH(ACOSH(2))</t>
  </si>
  <si>
    <t>=COSH(ACOSH(2))</t>
  </si>
  <si>
    <t>PI()/4 -&gt; 1</t>
  </si>
  <si>
    <t>=COT(PI()/4)</t>
  </si>
  <si>
    <t>PI()/6 -&gt; sqrt(3)</t>
  </si>
  <si>
    <t>=COT(PI()/6)</t>
  </si>
  <si>
    <t>PI()/3</t>
  </si>
  <si>
    <t>=COT(PI()/3)</t>
  </si>
  <si>
    <t>=COT(PI()/2)</t>
  </si>
  <si>
    <t>0 -&gt; #DIV/0!</t>
  </si>
  <si>
    <t>=COT(0)</t>
  </si>
  <si>
    <t>PI() -&gt; #DIV/0! (very large)</t>
  </si>
  <si>
    <t>=COT(PI())</t>
  </si>
  <si>
    <t>large value</t>
  </si>
  <si>
    <t>=COT(1000)</t>
  </si>
  <si>
    <t>negative: -PI()/4 -&gt; -1</t>
  </si>
  <si>
    <t>=COT(-PI()/4)</t>
  </si>
  <si>
    <t>TRUE -&gt; COT(1)</t>
  </si>
  <si>
    <t>=COT(TRUE)</t>
  </si>
  <si>
    <t>=COT("1")</t>
  </si>
  <si>
    <t>=COT("")</t>
  </si>
  <si>
    <t>=COT(NA())</t>
  </si>
  <si>
    <t>=COT()</t>
  </si>
  <si>
    <t>identity: COT=COS/SIN</t>
  </si>
  <si>
    <t>=COT(0.5)-COS(0.5)/SIN(0.5)</t>
  </si>
  <si>
    <t>=COTH(1)</t>
  </si>
  <si>
    <t>=COTH(-1)</t>
  </si>
  <si>
    <t>=COTH(2)</t>
  </si>
  <si>
    <t>=COTH(0.1)</t>
  </si>
  <si>
    <t>=COTH(0)</t>
  </si>
  <si>
    <t>very small: 0.0001</t>
  </si>
  <si>
    <t>=COTH(0.0001)</t>
  </si>
  <si>
    <t>large: 10 -&gt; ~1</t>
  </si>
  <si>
    <t>=COTH(10)</t>
  </si>
  <si>
    <t>TRUE -&gt; COTH(1)</t>
  </si>
  <si>
    <t>=COTH(TRUE)</t>
  </si>
  <si>
    <t>=COTH("1")</t>
  </si>
  <si>
    <t>=COTH("")</t>
  </si>
  <si>
    <t>=COTH(NA())</t>
  </si>
  <si>
    <t>=COTH()</t>
  </si>
  <si>
    <t>identity: COTH=COSH/SINH</t>
  </si>
  <si>
    <t>=COTH(2)-COSH(2)/SINH(2)</t>
  </si>
  <si>
    <t>PI()/2 -&gt; 1</t>
  </si>
  <si>
    <t>=CSC(PI()/2)</t>
  </si>
  <si>
    <t>PI()/6 -&gt; 2</t>
  </si>
  <si>
    <t>=CSC(PI()/6)</t>
  </si>
  <si>
    <t>PI()/4</t>
  </si>
  <si>
    <t>=CSC(PI()/4)</t>
  </si>
  <si>
    <t>=CSC(PI()/3)</t>
  </si>
  <si>
    <t>=CSC(0)</t>
  </si>
  <si>
    <t>PI() -&gt; very large</t>
  </si>
  <si>
    <t>=CSC(PI())</t>
  </si>
  <si>
    <t>negative: -PI()/2 -&gt; -1</t>
  </si>
  <si>
    <t>=CSC(-PI()/2)</t>
  </si>
  <si>
    <t>TRUE -&gt; CSC(1)</t>
  </si>
  <si>
    <t>=CSC(TRUE)</t>
  </si>
  <si>
    <t>=CSC("1")</t>
  </si>
  <si>
    <t>=CSC("")</t>
  </si>
  <si>
    <t>=CSC(NA())</t>
  </si>
  <si>
    <t>=CSC()</t>
  </si>
  <si>
    <t>identity: CSC=1/SIN</t>
  </si>
  <si>
    <t>=CSC(0.5)-1/SIN(0.5)</t>
  </si>
  <si>
    <t>=CSCH(1)</t>
  </si>
  <si>
    <t>=CSCH(-1)</t>
  </si>
  <si>
    <t>=CSCH(2)</t>
  </si>
  <si>
    <t>=CSCH(0)</t>
  </si>
  <si>
    <t>=CSCH(0.001)</t>
  </si>
  <si>
    <t>large: 10 -&gt; ~0</t>
  </si>
  <si>
    <t>=CSCH(10)</t>
  </si>
  <si>
    <t>TRUE -&gt; CSCH(1)</t>
  </si>
  <si>
    <t>=CSCH(TRUE)</t>
  </si>
  <si>
    <t>=CSCH("1")</t>
  </si>
  <si>
    <t>=CSCH("")</t>
  </si>
  <si>
    <t>=CSCH(NA())</t>
  </si>
  <si>
    <t>=CSCH()</t>
  </si>
  <si>
    <t>identity: CSCH=1/SINH</t>
  </si>
  <si>
    <t>=CSCH(1)-1/SINH(1)</t>
  </si>
  <si>
    <t>PI() -&gt; 180</t>
  </si>
  <si>
    <t>=DEGREES(PI())</t>
  </si>
  <si>
    <t>PI()/2 -&gt; 90</t>
  </si>
  <si>
    <t>=DEGREES(PI()/2)</t>
  </si>
  <si>
    <t>PI()/4 -&gt; 45</t>
  </si>
  <si>
    <t>=DEGREES(PI()/4)</t>
  </si>
  <si>
    <t>=DEGREES(0)</t>
  </si>
  <si>
    <t>2*PI() -&gt; 360</t>
  </si>
  <si>
    <t>=DEGREES(2*PI())</t>
  </si>
  <si>
    <t>-PI() -&gt; -180</t>
  </si>
  <si>
    <t>=DEGREES(-PI())</t>
  </si>
  <si>
    <t>1 radian</t>
  </si>
  <si>
    <t>=DEGREES(1)</t>
  </si>
  <si>
    <t>TRUE -&gt; DEGREES(1)</t>
  </si>
  <si>
    <t>=DEGREES(TRUE)</t>
  </si>
  <si>
    <t>FALSE -&gt; 0</t>
  </si>
  <si>
    <t>=DEGREES(FALSE)</t>
  </si>
  <si>
    <t>=DEGREES("1")</t>
  </si>
  <si>
    <t>=DEGREES("")</t>
  </si>
  <si>
    <t>=DEGREES(NA())</t>
  </si>
  <si>
    <t>=DEGREES()</t>
  </si>
  <si>
    <t>identity: DEGREES(RADIANS(45))=45</t>
  </si>
  <si>
    <t>=DEGREES(RADIANS(45))</t>
  </si>
  <si>
    <t>DEGREES(RADIANS(180))=180</t>
  </si>
  <si>
    <t>=DEGREES(RADIANS(180))</t>
  </si>
  <si>
    <t>2.1 -&gt; 4</t>
  </si>
  <si>
    <t>=EVEN(2.1)</t>
  </si>
  <si>
    <t>3 -&gt; 4</t>
  </si>
  <si>
    <t>=EVEN(3)</t>
  </si>
  <si>
    <t>4 -&gt; 4</t>
  </si>
  <si>
    <t>=EVEN(4)</t>
  </si>
  <si>
    <t>=EVEN(0)</t>
  </si>
  <si>
    <t>-1 -&gt; -2</t>
  </si>
  <si>
    <t>=EVEN(-1)</t>
  </si>
  <si>
    <t>-2 -&gt; -2</t>
  </si>
  <si>
    <t>=EVEN(-2)</t>
  </si>
  <si>
    <t>-2.1 -&gt; -4</t>
  </si>
  <si>
    <t>=EVEN(-2.1)</t>
  </si>
  <si>
    <t>0.1 -&gt; 2</t>
  </si>
  <si>
    <t>=EVEN(0.1)</t>
  </si>
  <si>
    <t>1.9 -&gt; 2</t>
  </si>
  <si>
    <t>=EVEN(1.9)</t>
  </si>
  <si>
    <t>large: 1000001 -&gt; 1000002</t>
  </si>
  <si>
    <t>=EVEN(1000001)</t>
  </si>
  <si>
    <t>TRUE -&gt; EVEN(1) = 2</t>
  </si>
  <si>
    <t>=EVEN(TRUE)</t>
  </si>
  <si>
    <t>FALSE -&gt; EVEN(0) = 0</t>
  </si>
  <si>
    <t>=EVEN(FALSE)</t>
  </si>
  <si>
    <t>text "3"</t>
  </si>
  <si>
    <t>=EVEN("3")</t>
  </si>
  <si>
    <t>=EVEN("")</t>
  </si>
  <si>
    <t>=EVEN(NA())</t>
  </si>
  <si>
    <t>=EVEN()</t>
  </si>
  <si>
    <t>result is always even: MOD</t>
  </si>
  <si>
    <t>=MOD(EVEN(3.7),2)</t>
  </si>
  <si>
    <t>=EXP(0)</t>
  </si>
  <si>
    <t>1 -&gt; e</t>
  </si>
  <si>
    <t>=EXP(1)</t>
  </si>
  <si>
    <t>-1 -&gt; 1/e</t>
  </si>
  <si>
    <t>=EXP(-1)</t>
  </si>
  <si>
    <t>=EXP(2)</t>
  </si>
  <si>
    <t>=EXP(0.5)</t>
  </si>
  <si>
    <t>large: 100</t>
  </si>
  <si>
    <t>=EXP(100)</t>
  </si>
  <si>
    <t>near overflow: 709</t>
  </si>
  <si>
    <t>=EXP(709)</t>
  </si>
  <si>
    <t>overflow: 710 -&gt; #NUM!</t>
  </si>
  <si>
    <t>=EXP(710)</t>
  </si>
  <si>
    <t>very negative: -100</t>
  </si>
  <si>
    <t>=EXP(-100)</t>
  </si>
  <si>
    <t>near underflow: -745</t>
  </si>
  <si>
    <t>=EXP(-745)</t>
  </si>
  <si>
    <t>TRUE -&gt; EXP(1) = e</t>
  </si>
  <si>
    <t>=EXP(TRUE)</t>
  </si>
  <si>
    <t>FALSE -&gt; EXP(0) = 1</t>
  </si>
  <si>
    <t>=EXP(FALSE)</t>
  </si>
  <si>
    <t>=EXP("1")</t>
  </si>
  <si>
    <t>=EXP("")</t>
  </si>
  <si>
    <t>=EXP(NA())</t>
  </si>
  <si>
    <t>=EXP()</t>
  </si>
  <si>
    <t>identity: EXP(LN(5))=5</t>
  </si>
  <si>
    <t>=EXP(LN(5))</t>
  </si>
  <si>
    <t>identity: EXP(-1)=1/EXP(1)</t>
  </si>
  <si>
    <t>=EXP(-1)-1/EXP(1)</t>
  </si>
  <si>
    <t>=FACT(0)</t>
  </si>
  <si>
    <t>1 -&gt; 1</t>
  </si>
  <si>
    <t>=FACT(1)</t>
  </si>
  <si>
    <t>2 -&gt; 2</t>
  </si>
  <si>
    <t>=FACT(2)</t>
  </si>
  <si>
    <t>5 -&gt; 120</t>
  </si>
  <si>
    <t>=FACT(5)</t>
  </si>
  <si>
    <t>10 -&gt; 3628800</t>
  </si>
  <si>
    <t>=FACT(10)</t>
  </si>
  <si>
    <t>=FACT(20)</t>
  </si>
  <si>
    <t>170 -&gt; largest valid</t>
  </si>
  <si>
    <t>=FACT(170)</t>
  </si>
  <si>
    <t>171 -&gt; #NUM! overflow</t>
  </si>
  <si>
    <t>=FACT(171)</t>
  </si>
  <si>
    <t>decimal 5.9 -&gt; FACT(5) = 120</t>
  </si>
  <si>
    <t>=FACT(5.9)</t>
  </si>
  <si>
    <t>decimal 5.1 -&gt; FACT(5) = 120</t>
  </si>
  <si>
    <t>=FACT(5.1)</t>
  </si>
  <si>
    <t>=FACT(-1)</t>
  </si>
  <si>
    <t>-0.1 -&gt; #NUM!</t>
  </si>
  <si>
    <t>=FACT(-0.1)</t>
  </si>
  <si>
    <t>TRUE -&gt; FACT(1) = 1</t>
  </si>
  <si>
    <t>=FACT(TRUE)</t>
  </si>
  <si>
    <t>FALSE -&gt; FACT(0) = 1</t>
  </si>
  <si>
    <t>=FACT(FALSE)</t>
  </si>
  <si>
    <t>text "5"</t>
  </si>
  <si>
    <t>=FACT("5")</t>
  </si>
  <si>
    <t>=FACT("")</t>
  </si>
  <si>
    <t>=FACT(NA())</t>
  </si>
  <si>
    <t>=FACT()</t>
  </si>
  <si>
    <t>identity: n! = n*(n-1)!</t>
  </si>
  <si>
    <t>=FACT(6)/FACT(5)</t>
  </si>
  <si>
    <t>2.9 -&gt; 2</t>
  </si>
  <si>
    <t>=FLOOR(2.9,1)</t>
  </si>
  <si>
    <t>2.1 -&gt; 2</t>
  </si>
  <si>
    <t>=FLOOR(2.1,1)</t>
  </si>
  <si>
    <t>=FLOOR(3,1)</t>
  </si>
  <si>
    <t>=FLOOR(0,1)</t>
  </si>
  <si>
    <t>negative: -2.1 -&gt; -3</t>
  </si>
  <si>
    <t>=FLOOR(-2.1,1)</t>
  </si>
  <si>
    <t>negative: -2.9 -&gt; -3</t>
  </si>
  <si>
    <t>=FLOOR(-2.9,1)</t>
  </si>
  <si>
    <t>factor 0.5: 2.7 -&gt; 2.5</t>
  </si>
  <si>
    <t>=FLOOR(2.7,0.5)</t>
  </si>
  <si>
    <t>factor 0.5: 2.3 -&gt; 2</t>
  </si>
  <si>
    <t>=FLOOR(2.3,0.5)</t>
  </si>
  <si>
    <t>factor 5: 12 -&gt; 10</t>
  </si>
  <si>
    <t>=FLOOR(12,5)</t>
  </si>
  <si>
    <t>factor 10: 19 -&gt; 10</t>
  </si>
  <si>
    <t>=FLOOR(19,10)</t>
  </si>
  <si>
    <t>positive value negative factor -&gt; #NUM!</t>
  </si>
  <si>
    <t>=FLOOR(2.5,-1)</t>
  </si>
  <si>
    <t>negative value negative factor</t>
  </si>
  <si>
    <t>=FLOOR(-2.5,-1)</t>
  </si>
  <si>
    <t>factor 0 nonzero value -&gt; #DIV/0!</t>
  </si>
  <si>
    <t>=FLOOR(2,0)</t>
  </si>
  <si>
    <t>factor 0 zero value -&gt; 0</t>
  </si>
  <si>
    <t>=FLOOR(0,0)</t>
  </si>
  <si>
    <t>text "2.5"</t>
  </si>
  <si>
    <t>=FLOOR("2.5",1)</t>
  </si>
  <si>
    <t>=FLOOR(NA(),1)</t>
  </si>
  <si>
    <t>=FLOOR()</t>
  </si>
  <si>
    <t>one arg</t>
  </si>
  <si>
    <t>=FLOOR(2.5)</t>
  </si>
  <si>
    <t>=INT(2.9)</t>
  </si>
  <si>
    <t>=INT(2.1)</t>
  </si>
  <si>
    <t>3 -&gt; 3</t>
  </si>
  <si>
    <t>=INT(3)</t>
  </si>
  <si>
    <t>=INT(0)</t>
  </si>
  <si>
    <t>-2.1 -&gt; -3 (floor, not truncate)</t>
  </si>
  <si>
    <t>=INT(-2.1)</t>
  </si>
  <si>
    <t>-2.9 -&gt; -3</t>
  </si>
  <si>
    <t>=INT(-2.9)</t>
  </si>
  <si>
    <t>-3 -&gt; -3</t>
  </si>
  <si>
    <t>=INT(-3)</t>
  </si>
  <si>
    <t>0.9999 -&gt; 0</t>
  </si>
  <si>
    <t>=INT(0.9999)</t>
  </si>
  <si>
    <t>-0.0001 -&gt; -1</t>
  </si>
  <si>
    <t>=INT(-0.0001)</t>
  </si>
  <si>
    <t>large: 1E+15</t>
  </si>
  <si>
    <t>=INT(1E+15)</t>
  </si>
  <si>
    <t>TRUE -&gt; INT(1) = 1</t>
  </si>
  <si>
    <t>=INT(TRUE)</t>
  </si>
  <si>
    <t>FALSE -&gt; INT(0) = 0</t>
  </si>
  <si>
    <t>=INT(FALSE)</t>
  </si>
  <si>
    <t>text "2.9"</t>
  </si>
  <si>
    <t>=INT("2.9")</t>
  </si>
  <si>
    <t>=INT("")</t>
  </si>
  <si>
    <t>=INT(NA())</t>
  </si>
  <si>
    <t>=INT()</t>
  </si>
  <si>
    <t>INT vs TRUNC for negative: INT(-2.5)=-3, TRUNC=-2</t>
  </si>
  <si>
    <t>=INT(-2.5)-TRUNC(-2.5)</t>
  </si>
  <si>
    <t>=LN(1)</t>
  </si>
  <si>
    <t>e -&gt; 1</t>
  </si>
  <si>
    <t>=LN(EXP(1))</t>
  </si>
  <si>
    <t>=LN(10)</t>
  </si>
  <si>
    <t>=LN(0.5)</t>
  </si>
  <si>
    <t>=LN(100)</t>
  </si>
  <si>
    <t>very small: 1E-300</t>
  </si>
  <si>
    <t>=LN(1E-300)</t>
  </si>
  <si>
    <t>large: 1E+300</t>
  </si>
  <si>
    <t>=LN(1E+300)</t>
  </si>
  <si>
    <t>=LN(0)</t>
  </si>
  <si>
    <t>negative -&gt; #NUM!</t>
  </si>
  <si>
    <t>=LN(-1)</t>
  </si>
  <si>
    <t>-0.001 -&gt; #NUM!</t>
  </si>
  <si>
    <t>=LN(-0.001)</t>
  </si>
  <si>
    <t>TRUE -&gt; LN(1) = 0</t>
  </si>
  <si>
    <t>=LN(TRUE)</t>
  </si>
  <si>
    <t>FALSE -&gt; LN(0) = #NUM!</t>
  </si>
  <si>
    <t>=LN(FALSE)</t>
  </si>
  <si>
    <t>text "10"</t>
  </si>
  <si>
    <t>=LN("10")</t>
  </si>
  <si>
    <t>=LN("")</t>
  </si>
  <si>
    <t>=LN(NA())</t>
  </si>
  <si>
    <t>=LN()</t>
  </si>
  <si>
    <t>identity: LN(EXP(3))=3</t>
  </si>
  <si>
    <t>=LN(EXP(3))</t>
  </si>
  <si>
    <t>LN(a*b)=LN(a)+LN(b)</t>
  </si>
  <si>
    <t>=LN(3*4)-LN(3)-LN(4)</t>
  </si>
  <si>
    <t>10 base 10 -&gt; 1</t>
  </si>
  <si>
    <t>=LOG(10,10)</t>
  </si>
  <si>
    <t>100 base 10 -&gt; 2</t>
  </si>
  <si>
    <t>=LOG(100,10)</t>
  </si>
  <si>
    <t>8 base 2 -&gt; 3</t>
  </si>
  <si>
    <t>=LOG(8,2)</t>
  </si>
  <si>
    <t>1 any base -&gt; 0</t>
  </si>
  <si>
    <t>=LOG(1,10)</t>
  </si>
  <si>
    <t>default base = 10</t>
  </si>
  <si>
    <t>=LOG(10)</t>
  </si>
  <si>
    <t>default base 100 -&gt; 2</t>
  </si>
  <si>
    <t>=LOG(100)</t>
  </si>
  <si>
    <t>base e</t>
  </si>
  <si>
    <t>=LOG(EXP(1),EXP(1))</t>
  </si>
  <si>
    <t>fraction: LOG(0.5, 2) = -1</t>
  </si>
  <si>
    <t>=LOG(0.5,2)</t>
  </si>
  <si>
    <t>=LOG(0)</t>
  </si>
  <si>
    <t>=LOG(-1)</t>
  </si>
  <si>
    <t>base 1 -&gt; #DIV/0!</t>
  </si>
  <si>
    <t>=LOG(10,1)</t>
  </si>
  <si>
    <t>base 0 -&gt; #NUM!</t>
  </si>
  <si>
    <t>=LOG(10,0)</t>
  </si>
  <si>
    <t>base negative -&gt; #NUM!</t>
  </si>
  <si>
    <t>=LOG(10,-2)</t>
  </si>
  <si>
    <t>TRUE -&gt; LOG(1) = 0</t>
  </si>
  <si>
    <t>=LOG(TRUE)</t>
  </si>
  <si>
    <t>text "100"</t>
  </si>
  <si>
    <t>=LOG("100",10)</t>
  </si>
  <si>
    <t>=LOG(NA())</t>
  </si>
  <si>
    <t>=LOG()</t>
  </si>
  <si>
    <t>identity: LOG(b^x)=x</t>
  </si>
  <si>
    <t>=LOG(2^5,2)</t>
  </si>
  <si>
    <t>change of base: LOG(8,2)=LOG(8)/LOG(2)</t>
  </si>
  <si>
    <t>=LOG(8,2)-LOG(8)/LOG(2)</t>
  </si>
  <si>
    <t>=LOG10(1)</t>
  </si>
  <si>
    <t>10 -&gt; 1</t>
  </si>
  <si>
    <t>=LOG10(10)</t>
  </si>
  <si>
    <t>100 -&gt; 2</t>
  </si>
  <si>
    <t>=LOG10(100)</t>
  </si>
  <si>
    <t>1000 -&gt; 3</t>
  </si>
  <si>
    <t>=LOG10(1000)</t>
  </si>
  <si>
    <t>0.1 -&gt; -1</t>
  </si>
  <si>
    <t>=LOG10(0.1)</t>
  </si>
  <si>
    <t>0.01 -&gt; -2</t>
  </si>
  <si>
    <t>=LOG10(0.01)</t>
  </si>
  <si>
    <t>2 -&gt; 0.301...</t>
  </si>
  <si>
    <t>=LOG10(2)</t>
  </si>
  <si>
    <t>=LOG10(1E+10)</t>
  </si>
  <si>
    <t>very small: 1E-10</t>
  </si>
  <si>
    <t>=LOG10(1E-10)</t>
  </si>
  <si>
    <t>=LOG10(0)</t>
  </si>
  <si>
    <t>=LOG10(-1)</t>
  </si>
  <si>
    <t>TRUE -&gt; LOG10(1) = 0</t>
  </si>
  <si>
    <t>=LOG10(TRUE)</t>
  </si>
  <si>
    <t>FALSE -&gt; LOG10(0) = #NUM!</t>
  </si>
  <si>
    <t>=LOG10(FALSE)</t>
  </si>
  <si>
    <t>=LOG10("100")</t>
  </si>
  <si>
    <t>=LOG10("")</t>
  </si>
  <si>
    <t>=LOG10(NA())</t>
  </si>
  <si>
    <t>=LOG10()</t>
  </si>
  <si>
    <t>identity: LOG10=LOG(x)/LOG(10)</t>
  </si>
  <si>
    <t>=LOG10(50)-LOG(50)/LOG(10)</t>
  </si>
  <si>
    <t>10 mod 3 = 1</t>
  </si>
  <si>
    <t>=MOD(10,3)</t>
  </si>
  <si>
    <t>9 mod 3 = 0</t>
  </si>
  <si>
    <t>=MOD(9,3)</t>
  </si>
  <si>
    <t>0 mod 5 = 0</t>
  </si>
  <si>
    <t>=MOD(0,5)</t>
  </si>
  <si>
    <t>5 mod 5 = 0</t>
  </si>
  <si>
    <t>=MOD(5,5)</t>
  </si>
  <si>
    <t>2 mod 5 = 2 (dividend &lt; divisor)</t>
  </si>
  <si>
    <t>=MOD(2,5)</t>
  </si>
  <si>
    <t>-10 mod 3 = 2 (sign follows divisor)</t>
  </si>
  <si>
    <t>=MOD(-10,3)</t>
  </si>
  <si>
    <t>10 mod -3 = -2 (sign follows divisor)</t>
  </si>
  <si>
    <t>=MOD(10,-3)</t>
  </si>
  <si>
    <t>-10 mod -3 = -1</t>
  </si>
  <si>
    <t>=MOD(-10,-3)</t>
  </si>
  <si>
    <t>decimal: MOD(5.5,2.5) = 0.5</t>
  </si>
  <si>
    <t>=MOD(5.5,2.5)</t>
  </si>
  <si>
    <t>float precision: MOD(1,0.1)</t>
  </si>
  <si>
    <t>=MOD(1,0.1)</t>
  </si>
  <si>
    <t>divisor 0 -&gt; #DIV/0!</t>
  </si>
  <si>
    <t>=MOD(10,0)</t>
  </si>
  <si>
    <t>large: MOD(1E+15, 7)</t>
  </si>
  <si>
    <t>=MOD(1E+15,7)</t>
  </si>
  <si>
    <t>TRUE dividend</t>
  </si>
  <si>
    <t>=MOD(TRUE,3)</t>
  </si>
  <si>
    <t>TRUE divisor</t>
  </si>
  <si>
    <t>=MOD(10,TRUE)</t>
  </si>
  <si>
    <t>=MOD("10",3)</t>
  </si>
  <si>
    <t>=MOD(NA(),3)</t>
  </si>
  <si>
    <t>=MOD()</t>
  </si>
  <si>
    <t>=MOD(10)</t>
  </si>
  <si>
    <t>identity: a=DIV*b+MOD</t>
  </si>
  <si>
    <t>=INT(10/3)*3+MOD(10,3)</t>
  </si>
  <si>
    <t>10 -&gt; nearest 3 = 9</t>
  </si>
  <si>
    <t>=MROUND(10,3)</t>
  </si>
  <si>
    <t>11 -&gt; nearest 3 = 12</t>
  </si>
  <si>
    <t>=MROUND(11,3)</t>
  </si>
  <si>
    <t>10.5 -&gt; nearest 3 = 9</t>
  </si>
  <si>
    <t>=MROUND(10.5,3)</t>
  </si>
  <si>
    <t>=MROUND(0,5)</t>
  </si>
  <si>
    <t>exact multiple</t>
  </si>
  <si>
    <t>=MROUND(9,3)</t>
  </si>
  <si>
    <t>=MROUND(2.3,0.5)</t>
  </si>
  <si>
    <t>factor 0.1: 2.35 -&gt; 2.4</t>
  </si>
  <si>
    <t>=MROUND(2.35,0.1)</t>
  </si>
  <si>
    <t>both negative</t>
  </si>
  <si>
    <t>=MROUND(-10,-3)</t>
  </si>
  <si>
    <t>negative value positive factor</t>
  </si>
  <si>
    <t>=MROUND(-10,3)</t>
  </si>
  <si>
    <t>=MROUND(10,-3)</t>
  </si>
  <si>
    <t>factor 0 -&gt; error</t>
  </si>
  <si>
    <t>=MROUND(10,0)</t>
  </si>
  <si>
    <t>=MROUND(TRUE,1)</t>
  </si>
  <si>
    <t>=MROUND("10",3)</t>
  </si>
  <si>
    <t>=MROUND(NA(),3)</t>
  </si>
  <si>
    <t>=MROUND()</t>
  </si>
  <si>
    <t>=MROUND(10)</t>
  </si>
  <si>
    <t>=ODD(1)</t>
  </si>
  <si>
    <t>2 -&gt; 3</t>
  </si>
  <si>
    <t>=ODD(2)</t>
  </si>
  <si>
    <t>=ODD(3)</t>
  </si>
  <si>
    <t>=ODD(0)</t>
  </si>
  <si>
    <t>-1 -&gt; -1</t>
  </si>
  <si>
    <t>=ODD(-1)</t>
  </si>
  <si>
    <t>-2 -&gt; -3</t>
  </si>
  <si>
    <t>=ODD(-2)</t>
  </si>
  <si>
    <t>=ODD(-3)</t>
  </si>
  <si>
    <t>0.1 -&gt; 1</t>
  </si>
  <si>
    <t>=ODD(0.1)</t>
  </si>
  <si>
    <t>1.9 -&gt; 3</t>
  </si>
  <si>
    <t>=ODD(1.9)</t>
  </si>
  <si>
    <t>-0.1 -&gt; -1</t>
  </si>
  <si>
    <t>=ODD(-0.1)</t>
  </si>
  <si>
    <t>-1.9 -&gt; -3</t>
  </si>
  <si>
    <t>=ODD(-1.9)</t>
  </si>
  <si>
    <t>large: 1000000 -&gt; 1000001</t>
  </si>
  <si>
    <t>=ODD(1000000)</t>
  </si>
  <si>
    <t>TRUE -&gt; ODD(1) = 1</t>
  </si>
  <si>
    <t>=ODD(TRUE)</t>
  </si>
  <si>
    <t>FALSE -&gt; ODD(0) = 1</t>
  </si>
  <si>
    <t>=ODD(FALSE)</t>
  </si>
  <si>
    <t>text "4"</t>
  </si>
  <si>
    <t>=ODD("4")</t>
  </si>
  <si>
    <t>=ODD("")</t>
  </si>
  <si>
    <t>=ODD(NA())</t>
  </si>
  <si>
    <t>=ODD()</t>
  </si>
  <si>
    <t>result always odd: MOD</t>
  </si>
  <si>
    <t>=MOD(ABS(ODD(4)),2)</t>
  </si>
  <si>
    <t>PI() value</t>
  </si>
  <si>
    <t>=PI()</t>
  </si>
  <si>
    <t>2*PI()</t>
  </si>
  <si>
    <t>=2*PI()</t>
  </si>
  <si>
    <t>PI()/2</t>
  </si>
  <si>
    <t>=PI()/2</t>
  </si>
  <si>
    <t>=PI()/4</t>
  </si>
  <si>
    <t>verify SIN(PI/2)=1</t>
  </si>
  <si>
    <t>=SIN(PI()/2)</t>
  </si>
  <si>
    <t>verify COS(PI)=-1</t>
  </si>
  <si>
    <t>PI with arg -&gt; error</t>
  </si>
  <si>
    <t>=PI(1)</t>
  </si>
  <si>
    <t>2^10 = 1024</t>
  </si>
  <si>
    <t>=POWER(2,10)</t>
  </si>
  <si>
    <t>9^0.5 = 3</t>
  </si>
  <si>
    <t>=POWER(9,0.5)</t>
  </si>
  <si>
    <t>2^0 = 1</t>
  </si>
  <si>
    <t>=POWER(2,0)</t>
  </si>
  <si>
    <t>0^0 = 1</t>
  </si>
  <si>
    <t>=POWER(0,0)</t>
  </si>
  <si>
    <t>0^5 = 0</t>
  </si>
  <si>
    <t>=POWER(0,5)</t>
  </si>
  <si>
    <t>0^(-1) -&gt; #DIV/0!</t>
  </si>
  <si>
    <t>=POWER(0,-1)</t>
  </si>
  <si>
    <t>(-2)^3 = -8</t>
  </si>
  <si>
    <t>=POWER(-2,3)</t>
  </si>
  <si>
    <t>(-2)^2 = 4</t>
  </si>
  <si>
    <t>=POWER(-2,2)</t>
  </si>
  <si>
    <t>(-1)^0.5 -&gt; #NUM! (complex)</t>
  </si>
  <si>
    <t>=POWER(-1,0.5)</t>
  </si>
  <si>
    <t>fractional: 8^(1/3)=2</t>
  </si>
  <si>
    <t>=POWER(8,1/3)</t>
  </si>
  <si>
    <t>negative exp: 2^(-3)=0.125</t>
  </si>
  <si>
    <t>=POWER(2,-3)</t>
  </si>
  <si>
    <t>large: 2^53</t>
  </si>
  <si>
    <t>=POWER(2,53)</t>
  </si>
  <si>
    <t>overflow -&gt; #NUM!</t>
  </si>
  <si>
    <t>=POWER(10,309)</t>
  </si>
  <si>
    <t>TRUE base</t>
  </si>
  <si>
    <t>=POWER(TRUE,5)</t>
  </si>
  <si>
    <t>=POWER("2",10)</t>
  </si>
  <si>
    <t>=POWER(NA(),2)</t>
  </si>
  <si>
    <t>=POWER()</t>
  </si>
  <si>
    <t>=POWER(2)</t>
  </si>
  <si>
    <t>identity: POWER(b,x)=b^x</t>
  </si>
  <si>
    <t>=POWER(2,8)-2^8</t>
  </si>
  <si>
    <t>1 value</t>
  </si>
  <si>
    <t>=PRODUCT(5)</t>
  </si>
  <si>
    <t>two values</t>
  </si>
  <si>
    <t>=PRODUCT(2,3)</t>
  </si>
  <si>
    <t>three values</t>
  </si>
  <si>
    <t>=PRODUCT(2,3,4)</t>
  </si>
  <si>
    <t>include 0 -&gt; 0</t>
  </si>
  <si>
    <t>=PRODUCT(5,0,3)</t>
  </si>
  <si>
    <t>all same</t>
  </si>
  <si>
    <t>=PRODUCT(2,2,2,2)</t>
  </si>
  <si>
    <t>include negative</t>
  </si>
  <si>
    <t>=PRODUCT(-2,3)</t>
  </si>
  <si>
    <t>two negatives -&gt; positive</t>
  </si>
  <si>
    <t>=PRODUCT(-2,-3)</t>
  </si>
  <si>
    <t>fraction result</t>
  </si>
  <si>
    <t>=PRODUCT(0.5,0.5)</t>
  </si>
  <si>
    <t>large</t>
  </si>
  <si>
    <t>=PRODUCT(1E+100,1E+100)</t>
  </si>
  <si>
    <t>=PRODUCT(1E+200,1E+200)</t>
  </si>
  <si>
    <t>TRUE -&gt; 1 in product</t>
  </si>
  <si>
    <t>=PRODUCT(TRUE,5)</t>
  </si>
  <si>
    <t>FALSE -&gt; 0 in product</t>
  </si>
  <si>
    <t>=PRODUCT(FALSE,5)</t>
  </si>
  <si>
    <t>=PRODUCT("5",2)</t>
  </si>
  <si>
    <t>=PRODUCT(NA(),2)</t>
  </si>
  <si>
    <t>=PRODUCT()</t>
  </si>
  <si>
    <t>10/3 = 3 (integer)</t>
  </si>
  <si>
    <t>=QUOTIENT(10,3)</t>
  </si>
  <si>
    <t>9/3 = 3</t>
  </si>
  <si>
    <t>=QUOTIENT(9,3)</t>
  </si>
  <si>
    <t>7/2 = 3</t>
  </si>
  <si>
    <t>=QUOTIENT(7,2)</t>
  </si>
  <si>
    <t>0/5 = 0</t>
  </si>
  <si>
    <t>=QUOTIENT(0,5)</t>
  </si>
  <si>
    <t>-10/3 = -3 (toward zero)</t>
  </si>
  <si>
    <t>=QUOTIENT(-10,3)</t>
  </si>
  <si>
    <t>10/(-3) = -3</t>
  </si>
  <si>
    <t>=QUOTIENT(10,-3)</t>
  </si>
  <si>
    <t>-10/(-3) = 3</t>
  </si>
  <si>
    <t>=QUOTIENT(-10,-3)</t>
  </si>
  <si>
    <t>small dividend: 2/10 = 0</t>
  </si>
  <si>
    <t>=QUOTIENT(2,10)</t>
  </si>
  <si>
    <t>=QUOTIENT(10,0)</t>
  </si>
  <si>
    <t>decimal numerator 10.9/3 = 3</t>
  </si>
  <si>
    <t>=QUOTIENT(10.9,3)</t>
  </si>
  <si>
    <t>decimal denominator</t>
  </si>
  <si>
    <t>=QUOTIENT(10,3.9)</t>
  </si>
  <si>
    <t>TRUE numerator</t>
  </si>
  <si>
    <t>=QUOTIENT(TRUE,1)</t>
  </si>
  <si>
    <t>=QUOTIENT("10",3)</t>
  </si>
  <si>
    <t>=QUOTIENT(NA(),3)</t>
  </si>
  <si>
    <t>=QUOTIENT()</t>
  </si>
  <si>
    <t>=QUOTIENT(10)</t>
  </si>
  <si>
    <t>identity: QUOTIENT*divisor+MOD=dividend</t>
  </si>
  <si>
    <t>=QUOTIENT(10,3)*3+MOD(10,3)</t>
  </si>
  <si>
    <t>180 -&gt; PI</t>
  </si>
  <si>
    <t>=RADIANS(180)</t>
  </si>
  <si>
    <t>90 -&gt; PI/2</t>
  </si>
  <si>
    <t>=RADIANS(90)</t>
  </si>
  <si>
    <t>45 -&gt; PI/4</t>
  </si>
  <si>
    <t>=RADIANS(45)</t>
  </si>
  <si>
    <t>=RADIANS(0)</t>
  </si>
  <si>
    <t>360 -&gt; 2*PI</t>
  </si>
  <si>
    <t>=RADIANS(360)</t>
  </si>
  <si>
    <t>-90 -&gt; -PI/2</t>
  </si>
  <si>
    <t>=RADIANS(-90)</t>
  </si>
  <si>
    <t>1 degree</t>
  </si>
  <si>
    <t>=RADIANS(1)</t>
  </si>
  <si>
    <t>270 -&gt; 3*PI/2</t>
  </si>
  <si>
    <t>=RADIANS(270)</t>
  </si>
  <si>
    <t>TRUE -&gt; RADIANS(1)</t>
  </si>
  <si>
    <t>=RADIANS(TRUE)</t>
  </si>
  <si>
    <t>=RADIANS(FALSE)</t>
  </si>
  <si>
    <t>text "180"</t>
  </si>
  <si>
    <t>=RADIANS("180")</t>
  </si>
  <si>
    <t>=RADIANS("")</t>
  </si>
  <si>
    <t>=RADIANS(NA())</t>
  </si>
  <si>
    <t>=RADIANS()</t>
  </si>
  <si>
    <t>identity: RADIANS(DEGREES(1))=1</t>
  </si>
  <si>
    <t>=RADIANS(DEGREES(1))</t>
  </si>
  <si>
    <t>2.5 -&gt; 3 (round half up)</t>
  </si>
  <si>
    <t>=ROUND(2.5,0)</t>
  </si>
  <si>
    <t>2.4 -&gt; 2</t>
  </si>
  <si>
    <t>=ROUND(2.4,0)</t>
  </si>
  <si>
    <t>2.6 -&gt; 3</t>
  </si>
  <si>
    <t>=ROUND(2.6,0)</t>
  </si>
  <si>
    <t>-2.5 -&gt; -3</t>
  </si>
  <si>
    <t>=ROUND(-2.5,0)</t>
  </si>
  <si>
    <t>3.5 -&gt; 4</t>
  </si>
  <si>
    <t>=ROUND(3.5,0)</t>
  </si>
  <si>
    <t>2.45 to 1dp -&gt; 2.5</t>
  </si>
  <si>
    <t>=ROUND(2.45,1)</t>
  </si>
  <si>
    <t>2.449 to 2dp</t>
  </si>
  <si>
    <t>=ROUND(2.449,2)</t>
  </si>
  <si>
    <t>IEEE754 gotcha: ROUND(2.675,2)=2.68</t>
  </si>
  <si>
    <t>=ROUND(2.675,2)</t>
  </si>
  <si>
    <t>ROUND(1.005,2) float gotcha</t>
  </si>
  <si>
    <t>=ROUND(1.005,2)</t>
  </si>
  <si>
    <t>negative places: ROUND(1234,-2)=1200</t>
  </si>
  <si>
    <t>=ROUND(1234,-2)</t>
  </si>
  <si>
    <t>negative places: ROUND(1560,-3)=2000</t>
  </si>
  <si>
    <t>=ROUND(1560,-3)</t>
  </si>
  <si>
    <t>=ROUND(0,2)</t>
  </si>
  <si>
    <t>already rounded</t>
  </si>
  <si>
    <t>=ROUND(2.5,1)</t>
  </si>
  <si>
    <t>large decimal places</t>
  </si>
  <si>
    <t>=ROUND(1.23456789,5)</t>
  </si>
  <si>
    <t>=ROUND(TRUE,0)</t>
  </si>
  <si>
    <t>=ROUND("2.5",0)</t>
  </si>
  <si>
    <t>=ROUND(NA(),0)</t>
  </si>
  <si>
    <t>=ROUND()</t>
  </si>
  <si>
    <t>=ROUND(2.5)</t>
  </si>
  <si>
    <t>=ROUNDDOWN(2.9,0)</t>
  </si>
  <si>
    <t>=ROUNDDOWN(2.1,0)</t>
  </si>
  <si>
    <t>exact: 3.0 -&gt; 3</t>
  </si>
  <si>
    <t>=ROUNDDOWN(3.0,0)</t>
  </si>
  <si>
    <t>-2.9 -&gt; -2 (toward zero)</t>
  </si>
  <si>
    <t>=ROUNDDOWN(-2.9,0)</t>
  </si>
  <si>
    <t>-2.1 -&gt; -2</t>
  </si>
  <si>
    <t>=ROUNDDOWN(-2.1,0)</t>
  </si>
  <si>
    <t>to 1dp: 2.99 -&gt; 2.9</t>
  </si>
  <si>
    <t>=ROUNDDOWN(2.99,1)</t>
  </si>
  <si>
    <t>to 2dp: 2.999 -&gt; 2.99</t>
  </si>
  <si>
    <t>=ROUNDDOWN(2.999,2)</t>
  </si>
  <si>
    <t>negative places: 1234 -&gt; 1200</t>
  </si>
  <si>
    <t>=ROUNDDOWN(1234,-2)</t>
  </si>
  <si>
    <t>=ROUNDDOWN(0,2)</t>
  </si>
  <si>
    <t>very small: 0.0001 to 3dp -&gt; 0</t>
  </si>
  <si>
    <t>=ROUNDDOWN(0.0001,3)</t>
  </si>
  <si>
    <t>=ROUNDDOWN(TRUE,0)</t>
  </si>
  <si>
    <t>=ROUNDDOWN("2.9",0)</t>
  </si>
  <si>
    <t>=ROUNDDOWN(NA(),0)</t>
  </si>
  <si>
    <t>=ROUNDDOWN()</t>
  </si>
  <si>
    <t>compare with TRUNC for positive</t>
  </si>
  <si>
    <t>=ROUNDDOWN(2.9,0)-TRUNC(2.9,0)</t>
  </si>
  <si>
    <t>=ROUNDUP(2.1,0)</t>
  </si>
  <si>
    <t>=ROUNDUP(2.9,0)</t>
  </si>
  <si>
    <t>=ROUNDUP(3.0,0)</t>
  </si>
  <si>
    <t>-2.1 -&gt; -3 (away from zero)</t>
  </si>
  <si>
    <t>=ROUNDUP(-2.1,0)</t>
  </si>
  <si>
    <t>=ROUNDUP(-2.9,0)</t>
  </si>
  <si>
    <t>to 1dp: 2.01 -&gt; 2.1</t>
  </si>
  <si>
    <t>=ROUNDUP(2.01,1)</t>
  </si>
  <si>
    <t>to 2dp: 2.001 -&gt; 2.01</t>
  </si>
  <si>
    <t>=ROUNDUP(2.001,2)</t>
  </si>
  <si>
    <t>negative places: 1201 -&gt; 1300</t>
  </si>
  <si>
    <t>=ROUNDUP(1201,-2)</t>
  </si>
  <si>
    <t>=ROUNDUP(0,2)</t>
  </si>
  <si>
    <t>very small positive -&gt; 1</t>
  </si>
  <si>
    <t>=ROUNDUP(0.0001,0)</t>
  </si>
  <si>
    <t>=ROUNDUP(TRUE,0)</t>
  </si>
  <si>
    <t>text "2.1"</t>
  </si>
  <si>
    <t>=ROUNDUP("2.1",0)</t>
  </si>
  <si>
    <t>=ROUNDUP(NA(),0)</t>
  </si>
  <si>
    <t>=ROUNDUP()</t>
  </si>
  <si>
    <t>ROUNDUP &gt;= ROUND for positive</t>
  </si>
  <si>
    <t>=ROUNDUP(2.4,0)-ROUND(2.4,0)</t>
  </si>
  <si>
    <t>=SEC(0)</t>
  </si>
  <si>
    <t>=SEC(PI())</t>
  </si>
  <si>
    <t>=SEC(PI()/3)</t>
  </si>
  <si>
    <t>PI()/4 -&gt; sqrt(2)</t>
  </si>
  <si>
    <t>=SEC(PI()/4)</t>
  </si>
  <si>
    <t>PI()/6 -&gt; 2/sqrt(3)</t>
  </si>
  <si>
    <t>=SEC(PI()/6)</t>
  </si>
  <si>
    <t>negative: -PI()/3</t>
  </si>
  <si>
    <t>=SEC(-PI()/3)</t>
  </si>
  <si>
    <t>near PI/2 (large value)</t>
  </si>
  <si>
    <t>=SEC(PI()/2-0.0001)</t>
  </si>
  <si>
    <t>2*PI() -&gt; 1</t>
  </si>
  <si>
    <t>=SEC(2*PI())</t>
  </si>
  <si>
    <t>TRUE -&gt; SEC(1)</t>
  </si>
  <si>
    <t>=SEC(TRUE)</t>
  </si>
  <si>
    <t>FALSE -&gt; SEC(0) = 1</t>
  </si>
  <si>
    <t>=SEC(FALSE)</t>
  </si>
  <si>
    <t>=SEC("0")</t>
  </si>
  <si>
    <t>=SEC("")</t>
  </si>
  <si>
    <t>=SEC(NA())</t>
  </si>
  <si>
    <t>=SEC()</t>
  </si>
  <si>
    <t>identity: SEC=1/COS</t>
  </si>
  <si>
    <t>=SEC(0.5)-1/COS(0.5)</t>
  </si>
  <si>
    <t>identity: SEC(ACOS(0.5))=2</t>
  </si>
  <si>
    <t>=SEC(ACOS(0.5))</t>
  </si>
  <si>
    <t>=SECH(0)</t>
  </si>
  <si>
    <t>=SECH(1)</t>
  </si>
  <si>
    <t>-1 -&gt; same as SECH(1)</t>
  </si>
  <si>
    <t>=SECH(-1)</t>
  </si>
  <si>
    <t>=SECH(2)</t>
  </si>
  <si>
    <t>large: 100 -&gt; ~0</t>
  </si>
  <si>
    <t>=SECH(100)</t>
  </si>
  <si>
    <t>TRUE -&gt; SECH(1)</t>
  </si>
  <si>
    <t>=SECH(TRUE)</t>
  </si>
  <si>
    <t>FALSE -&gt; SECH(0) = 1</t>
  </si>
  <si>
    <t>=SECH(FALSE)</t>
  </si>
  <si>
    <t>=SECH("1")</t>
  </si>
  <si>
    <t>=SECH("")</t>
  </si>
  <si>
    <t>=SECH(NA())</t>
  </si>
  <si>
    <t>=SECH()</t>
  </si>
  <si>
    <t>identity: SECH=1/COSH</t>
  </si>
  <si>
    <t>=SECH(1)-1/COSH(1)</t>
  </si>
  <si>
    <t>symmetry: SECH(-x)=SECH(x)</t>
  </si>
  <si>
    <t>=SECH(-2)-SECH(2)</t>
  </si>
  <si>
    <t>positive integer -&gt; 1</t>
  </si>
  <si>
    <t>=SIGN(5)</t>
  </si>
  <si>
    <t>positive decimal -&gt; 1</t>
  </si>
  <si>
    <t>=SIGN(0.001)</t>
  </si>
  <si>
    <t>negative integer -&gt; -1</t>
  </si>
  <si>
    <t>=SIGN(-5)</t>
  </si>
  <si>
    <t>negative decimal -&gt; -1</t>
  </si>
  <si>
    <t>=SIGN(-0.001)</t>
  </si>
  <si>
    <t>zero -&gt; 0</t>
  </si>
  <si>
    <t>=SIGN(0)</t>
  </si>
  <si>
    <t>large positive -&gt; 1</t>
  </si>
  <si>
    <t>=SIGN(1E+300)</t>
  </si>
  <si>
    <t>large negative -&gt; -1</t>
  </si>
  <si>
    <t>=SIGN(-1E+300)</t>
  </si>
  <si>
    <t>=SIGN(1E-300)</t>
  </si>
  <si>
    <t>TRUE -&gt; SIGN(1) = 1</t>
  </si>
  <si>
    <t>=SIGN(TRUE)</t>
  </si>
  <si>
    <t>FALSE -&gt; SIGN(0) = 0</t>
  </si>
  <si>
    <t>=SIGN(FALSE)</t>
  </si>
  <si>
    <t>=SIGN("5")</t>
  </si>
  <si>
    <t>text "-3"</t>
  </si>
  <si>
    <t>=SIGN("-3")</t>
  </si>
  <si>
    <t>=SIGN("")</t>
  </si>
  <si>
    <t>=SIGN(NA())</t>
  </si>
  <si>
    <t>=SIGN()</t>
  </si>
  <si>
    <t>=SIGN(1,2)</t>
  </si>
  <si>
    <t>SIGN(x)*ABS(x)=x</t>
  </si>
  <si>
    <t>=SIGN(-7)*ABS(-7)</t>
  </si>
  <si>
    <t>=SIN(0)</t>
  </si>
  <si>
    <t>PI() -&gt; ~0</t>
  </si>
  <si>
    <t>=SIN(PI())</t>
  </si>
  <si>
    <t>PI()/6 -&gt; 0.5</t>
  </si>
  <si>
    <t>=SIN(PI()/6)</t>
  </si>
  <si>
    <t>PI()/3 -&gt; sqrt(3)/2</t>
  </si>
  <si>
    <t>=SIN(PI()/3)</t>
  </si>
  <si>
    <t>=SIN(PI()/4)</t>
  </si>
  <si>
    <t>-PI()/2 -&gt; -1</t>
  </si>
  <si>
    <t>=SIN(-PI()/2)</t>
  </si>
  <si>
    <t>3*PI()/2 -&gt; -1</t>
  </si>
  <si>
    <t>=SIN(3*PI()/2)</t>
  </si>
  <si>
    <t>2*PI() -&gt; ~0 (full cycle)</t>
  </si>
  <si>
    <t>=SIN(2*PI())</t>
  </si>
  <si>
    <t>=SIN(1000)</t>
  </si>
  <si>
    <t>TRUE -&gt; SIN(1)</t>
  </si>
  <si>
    <t>=SIN(TRUE)</t>
  </si>
  <si>
    <t>FALSE -&gt; SIN(0) = 0</t>
  </si>
  <si>
    <t>=SIN(FALSE)</t>
  </si>
  <si>
    <t>=SIN("0")</t>
  </si>
  <si>
    <t>=SIN("")</t>
  </si>
  <si>
    <t>=SIN(NA())</t>
  </si>
  <si>
    <t>=SIN()</t>
  </si>
  <si>
    <t>Pythagorean identity</t>
  </si>
  <si>
    <t>=SIN(0.7)^2+COS(0.7)^2</t>
  </si>
  <si>
    <t>identity: SIN(ASIN(0.5))</t>
  </si>
  <si>
    <t>=SIN(ASIN(0.5))</t>
  </si>
  <si>
    <t>=SINH(0)</t>
  </si>
  <si>
    <t>=SINH(1)</t>
  </si>
  <si>
    <t>-1 -&gt; -SINH(1)</t>
  </si>
  <si>
    <t>=SINH(-1)</t>
  </si>
  <si>
    <t>=SINH(2)</t>
  </si>
  <si>
    <t>=SINH(0.5)</t>
  </si>
  <si>
    <t>=SINH(100)</t>
  </si>
  <si>
    <t>=SINH(709)</t>
  </si>
  <si>
    <t>=SINH(0.001)</t>
  </si>
  <si>
    <t>TRUE -&gt; SINH(1)</t>
  </si>
  <si>
    <t>=SINH(TRUE)</t>
  </si>
  <si>
    <t>FALSE -&gt; SINH(0) = 0</t>
  </si>
  <si>
    <t>=SINH(FALSE)</t>
  </si>
  <si>
    <t>=SINH("1")</t>
  </si>
  <si>
    <t>=SINH("")</t>
  </si>
  <si>
    <t>=SINH(NA())</t>
  </si>
  <si>
    <t>=SINH()</t>
  </si>
  <si>
    <t>identity: SINH(ASINH(2))</t>
  </si>
  <si>
    <t>=SINH(ASINH(2))</t>
  </si>
  <si>
    <t>antisymmetry: SINH(-x)=-SINH(x)</t>
  </si>
  <si>
    <t>=SINH(-2)+SINH(2)</t>
  </si>
  <si>
    <t>4 -&gt; 2</t>
  </si>
  <si>
    <t>=SQRT(4)</t>
  </si>
  <si>
    <t>9 -&gt; 3</t>
  </si>
  <si>
    <t>=SQRT(9)</t>
  </si>
  <si>
    <t>2 -&gt; 1.4142...</t>
  </si>
  <si>
    <t>=SQRT(2)</t>
  </si>
  <si>
    <t>=SQRT(0)</t>
  </si>
  <si>
    <t>=SQRT(1)</t>
  </si>
  <si>
    <t>0.25 -&gt; 0.5</t>
  </si>
  <si>
    <t>=SQRT(0.25)</t>
  </si>
  <si>
    <t>large: 1E+16</t>
  </si>
  <si>
    <t>=SQRT(1E+16)</t>
  </si>
  <si>
    <t>very small: 1E-16</t>
  </si>
  <si>
    <t>=SQRT(1E-16)</t>
  </si>
  <si>
    <t>=SQRT(-1)</t>
  </si>
  <si>
    <t>=SQRT(-0.001)</t>
  </si>
  <si>
    <t>TRUE -&gt; SQRT(1) = 1</t>
  </si>
  <si>
    <t>=SQRT(TRUE)</t>
  </si>
  <si>
    <t>FALSE -&gt; SQRT(0) = 0</t>
  </si>
  <si>
    <t>=SQRT(FALSE)</t>
  </si>
  <si>
    <t>=SQRT("4")</t>
  </si>
  <si>
    <t>=SQRT("")</t>
  </si>
  <si>
    <t>=SQRT(NA())</t>
  </si>
  <si>
    <t>=SQRT()</t>
  </si>
  <si>
    <t>identity: SQRT(x)^2=x</t>
  </si>
  <si>
    <t>=SQRT(5)^2</t>
  </si>
  <si>
    <t>SQRT(x)=POWER(x,0.5)</t>
  </si>
  <si>
    <t>=SQRT(7)-POWER(7,0.5)</t>
  </si>
  <si>
    <t>=TAN(0)</t>
  </si>
  <si>
    <t>=TAN(PI()/4)</t>
  </si>
  <si>
    <t>-PI()/4 -&gt; -1</t>
  </si>
  <si>
    <t>=TAN(-PI()/4)</t>
  </si>
  <si>
    <t>PI()/6 -&gt; 1/sqrt(3)</t>
  </si>
  <si>
    <t>=TAN(PI()/6)</t>
  </si>
  <si>
    <t>PI()/3 -&gt; sqrt(3)</t>
  </si>
  <si>
    <t>=TAN(PI()/3)</t>
  </si>
  <si>
    <t>=TAN(PI()/2-0.00001)</t>
  </si>
  <si>
    <t>=TAN(PI())</t>
  </si>
  <si>
    <t>2*PI() -&gt; ~0</t>
  </si>
  <si>
    <t>=TAN(2*PI())</t>
  </si>
  <si>
    <t>=TAN(1000)</t>
  </si>
  <si>
    <t>TRUE -&gt; TAN(1)</t>
  </si>
  <si>
    <t>=TAN(TRUE)</t>
  </si>
  <si>
    <t>FALSE -&gt; TAN(0) = 0</t>
  </si>
  <si>
    <t>=TAN(FALSE)</t>
  </si>
  <si>
    <t>=TAN("0")</t>
  </si>
  <si>
    <t>=TAN("")</t>
  </si>
  <si>
    <t>=TAN(NA())</t>
  </si>
  <si>
    <t>=TAN()</t>
  </si>
  <si>
    <t>identity: TAN=SIN/COS</t>
  </si>
  <si>
    <t>=TAN(0.5)-SIN(0.5)/COS(0.5)</t>
  </si>
  <si>
    <t>identity: TAN(ATAN(1))=1</t>
  </si>
  <si>
    <t>=TAN(ATAN(1))</t>
  </si>
  <si>
    <t>=TANH(0)</t>
  </si>
  <si>
    <t>=TANH(1)</t>
  </si>
  <si>
    <t>-1 -&gt; -TANH(1)</t>
  </si>
  <si>
    <t>=TANH(-1)</t>
  </si>
  <si>
    <t>=TANH(0.5)</t>
  </si>
  <si>
    <t>=TANH(10)</t>
  </si>
  <si>
    <t>large: 100 -&gt; 1</t>
  </si>
  <si>
    <t>=TANH(100)</t>
  </si>
  <si>
    <t>very large -&gt; 1</t>
  </si>
  <si>
    <t>=TANH(1E+10)</t>
  </si>
  <si>
    <t>very negative -&gt; -1</t>
  </si>
  <si>
    <t>=TANH(-1E+10)</t>
  </si>
  <si>
    <t>small: 0.001 -&gt; ~0.001</t>
  </si>
  <si>
    <t>=TANH(0.001)</t>
  </si>
  <si>
    <t>TRUE -&gt; TANH(1)</t>
  </si>
  <si>
    <t>=TANH(TRUE)</t>
  </si>
  <si>
    <t>FALSE -&gt; TANH(0) = 0</t>
  </si>
  <si>
    <t>=TANH(FALSE)</t>
  </si>
  <si>
    <t>=TANH("1")</t>
  </si>
  <si>
    <t>=TANH("")</t>
  </si>
  <si>
    <t>=TANH(NA())</t>
  </si>
  <si>
    <t>=TANH()</t>
  </si>
  <si>
    <t>identity: TANH(ATANH(0.5))</t>
  </si>
  <si>
    <t>=TANH(ATANH(0.5))</t>
  </si>
  <si>
    <t>antisymmetry: TANH(-x)=-TANH(x)</t>
  </si>
  <si>
    <t>=TANH(-2)+TANH(2)</t>
  </si>
  <si>
    <t>range: always in (-1,1)</t>
  </si>
  <si>
    <t>=ABS(TANH(5))&lt;1</t>
  </si>
  <si>
    <t>=TRUNC(2.9)</t>
  </si>
  <si>
    <t>=TRUNC(2.1)</t>
  </si>
  <si>
    <t>exact: 3 -&gt; 3</t>
  </si>
  <si>
    <t>=TRUNC(3)</t>
  </si>
  <si>
    <t>=TRUNC(0)</t>
  </si>
  <si>
    <t>-2.9 -&gt; -2 (toward zero, not floor)</t>
  </si>
  <si>
    <t>=TRUNC(-2.9)</t>
  </si>
  <si>
    <t>=TRUNC(-2.1)</t>
  </si>
  <si>
    <t>TRUNC vs INT for negative</t>
  </si>
  <si>
    <t>=TRUNC(-2.5)-INT(-2.5)</t>
  </si>
  <si>
    <t>to 1dp: 3.456 -&gt; 3.4</t>
  </si>
  <si>
    <t>=TRUNC(3.456,1)</t>
  </si>
  <si>
    <t>to 2dp: 3.456 -&gt; 3.45</t>
  </si>
  <si>
    <t>=TRUNC(3.456,2)</t>
  </si>
  <si>
    <t>to -1: 1234 -&gt; 1230</t>
  </si>
  <si>
    <t>=TRUNC(1234,-1)</t>
  </si>
  <si>
    <t>to -2: 1234 -&gt; 1200</t>
  </si>
  <si>
    <t>=TRUNC(1234,-2)</t>
  </si>
  <si>
    <t>large: TRUNC(1E+15)</t>
  </si>
  <si>
    <t>=TRUNC(1E+15)</t>
  </si>
  <si>
    <t>very small: TRUNC(0.0001)</t>
  </si>
  <si>
    <t>=TRUNC(0.0001)</t>
  </si>
  <si>
    <t>TRUE -&gt; TRUNC(1) = 1</t>
  </si>
  <si>
    <t>=TRUNC(TRUE)</t>
  </si>
  <si>
    <t>FALSE -&gt; TRUNC(0) = 0</t>
  </si>
  <si>
    <t>=TRUNC(FALSE)</t>
  </si>
  <si>
    <t>=TRUNC("2.9")</t>
  </si>
  <si>
    <t>=TRUNC("")</t>
  </si>
  <si>
    <t>=TRUNC(NA())</t>
  </si>
  <si>
    <t>=TRUNC()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</si>
</sst>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</fonts>
  <fills count="6">
    <fill>
      <patternFill patternType="none"/>
    </fill>
    <fill>
      <patternFill patternType="lightGray"/>
    </fill>
    <fill>
      <patternFill patternType="solid">
        <fgColor rgb="FFC9DAF8"/>
        <bgColor rgb="FFC9DAF8"/>
      </patternFill>
    </fill>
    <fill>
      <patternFill patternType="solid">
        <fgColor rgb="FFFFFDE7"/>
        <bgColor rgb="FFFFFDE7"/>
      </patternFill>
    </fill>
    <fill>
      <patternFill patternType="solid">
        <fgColor rgb="FFFFF8F8"/>
        <bgColor rgb="FFFFF8F8"/>
      </patternFill>
    </fill>
    <fill>
      <patternFill patternType="solid">
        <fgColor rgb="FFF0F8FF"/>
        <bgColor rgb="FFF0F8FF"/>
      </patternFill>
    </fill>
  </fills>
  <borders count="1">
    <border/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/>
    </xf>
    <xf borderId="0" fillId="0" fontId="2" numFmtId="0" xfId="0" applyAlignment="1" applyFont="1">
      <alignment readingOrder="0"/>
    </xf>
    <xf quotePrefix="1" borderId="0" fillId="0" fontId="2" numFmtId="0" xfId="0" applyAlignment="1" applyFont="1">
      <alignment readingOrder="0"/>
    </xf>
    <xf borderId="0" fillId="0" fontId="2" numFmtId="0" xfId="0" applyFont="1"/>
    <xf borderId="0" fillId="3" fontId="2" numFmtId="0" xfId="0" applyAlignment="1" applyFill="1" applyFont="1">
      <alignment readingOrder="0"/>
    </xf>
    <xf quotePrefix="1" borderId="0" fillId="3" fontId="2" numFmtId="0" xfId="0" applyAlignment="1" applyFont="1">
      <alignment readingOrder="0"/>
    </xf>
    <xf borderId="0" fillId="3" fontId="2" numFmtId="0" xfId="0" applyFont="1"/>
    <xf borderId="0" fillId="4" fontId="2" numFmtId="0" xfId="0" applyAlignment="1" applyFill="1" applyFont="1">
      <alignment readingOrder="0"/>
    </xf>
    <xf quotePrefix="1" borderId="0" fillId="4" fontId="2" numFmtId="0" xfId="0" applyAlignment="1" applyFont="1">
      <alignment readingOrder="0"/>
    </xf>
    <xf borderId="0" fillId="4" fontId="2" numFmtId="0" xfId="0" applyFont="1"/>
    <xf borderId="0" fillId="5" fontId="2" numFmtId="0" xfId="0" applyAlignment="1" applyFill="1" applyFont="1">
      <alignment readingOrder="0"/>
    </xf>
    <xf quotePrefix="1" borderId="0" fillId="5" fontId="2" numFmtId="0" xfId="0" applyAlignment="1" applyFont="1">
      <alignment readingOrder="0"/>
    </xf>
    <xf borderId="0" fillId="5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40" Type="http://schemas.openxmlformats.org/officeDocument/2006/relationships/worksheet" Target="worksheets/sheet36.xml"/><Relationship Id="rId42" Type="http://schemas.openxmlformats.org/officeDocument/2006/relationships/worksheet" Target="worksheets/sheet38.xml"/><Relationship Id="rId41" Type="http://schemas.openxmlformats.org/officeDocument/2006/relationships/worksheet" Target="worksheets/sheet37.xml"/><Relationship Id="rId44" Type="http://schemas.openxmlformats.org/officeDocument/2006/relationships/worksheet" Target="worksheets/sheet40.xml"/><Relationship Id="rId43" Type="http://schemas.openxmlformats.org/officeDocument/2006/relationships/worksheet" Target="worksheets/sheet39.xml"/><Relationship Id="rId46" Type="http://schemas.openxmlformats.org/officeDocument/2006/relationships/worksheet" Target="worksheets/sheet42.xml"/><Relationship Id="rId45" Type="http://schemas.openxmlformats.org/officeDocument/2006/relationships/worksheet" Target="worksheets/sheet41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9" Type="http://schemas.openxmlformats.org/officeDocument/2006/relationships/worksheet" Target="worksheets/sheet5.xml"/><Relationship Id="rId48" Type="http://schemas.openxmlformats.org/officeDocument/2006/relationships/worksheet" Target="worksheets/sheet44.xml"/><Relationship Id="rId47" Type="http://schemas.openxmlformats.org/officeDocument/2006/relationships/worksheet" Target="worksheets/sheet43.xml"/><Relationship Id="rId49" Type="http://schemas.openxmlformats.org/officeDocument/2006/relationships/worksheet" Target="worksheets/sheet45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Relationship Id="rId31" Type="http://schemas.openxmlformats.org/officeDocument/2006/relationships/worksheet" Target="worksheets/sheet27.xml"/><Relationship Id="rId30" Type="http://schemas.openxmlformats.org/officeDocument/2006/relationships/worksheet" Target="worksheets/sheet26.xml"/><Relationship Id="rId33" Type="http://schemas.openxmlformats.org/officeDocument/2006/relationships/worksheet" Target="worksheets/sheet29.xml"/><Relationship Id="rId32" Type="http://schemas.openxmlformats.org/officeDocument/2006/relationships/worksheet" Target="worksheets/sheet28.xml"/><Relationship Id="rId35" Type="http://schemas.openxmlformats.org/officeDocument/2006/relationships/worksheet" Target="worksheets/sheet31.xml"/><Relationship Id="rId34" Type="http://schemas.openxmlformats.org/officeDocument/2006/relationships/worksheet" Target="worksheets/sheet30.xml"/><Relationship Id="rId37" Type="http://schemas.openxmlformats.org/officeDocument/2006/relationships/worksheet" Target="worksheets/sheet33.xml"/><Relationship Id="rId36" Type="http://schemas.openxmlformats.org/officeDocument/2006/relationships/worksheet" Target="worksheets/sheet32.xml"/><Relationship Id="rId39" Type="http://schemas.openxmlformats.org/officeDocument/2006/relationships/worksheet" Target="worksheets/sheet35.xml"/><Relationship Id="rId38" Type="http://schemas.openxmlformats.org/officeDocument/2006/relationships/worksheet" Target="worksheets/sheet34.xml"/><Relationship Id="rId20" Type="http://schemas.openxmlformats.org/officeDocument/2006/relationships/worksheet" Target="worksheets/sheet16.xml"/><Relationship Id="rId22" Type="http://schemas.openxmlformats.org/officeDocument/2006/relationships/worksheet" Target="worksheets/sheet18.xml"/><Relationship Id="rId21" Type="http://schemas.openxmlformats.org/officeDocument/2006/relationships/worksheet" Target="worksheets/sheet17.xml"/><Relationship Id="rId24" Type="http://schemas.openxmlformats.org/officeDocument/2006/relationships/worksheet" Target="worksheets/sheet20.xml"/><Relationship Id="rId23" Type="http://schemas.openxmlformats.org/officeDocument/2006/relationships/worksheet" Target="worksheets/sheet19.xml"/><Relationship Id="rId26" Type="http://schemas.openxmlformats.org/officeDocument/2006/relationships/worksheet" Target="worksheets/sheet22.xml"/><Relationship Id="rId25" Type="http://schemas.openxmlformats.org/officeDocument/2006/relationships/worksheet" Target="worksheets/sheet21.xml"/><Relationship Id="rId28" Type="http://schemas.openxmlformats.org/officeDocument/2006/relationships/worksheet" Target="worksheets/sheet24.xml"/><Relationship Id="rId27" Type="http://schemas.openxmlformats.org/officeDocument/2006/relationships/worksheet" Target="worksheets/sheet23.xml"/><Relationship Id="rId29" Type="http://schemas.openxmlformats.org/officeDocument/2006/relationships/worksheet" Target="worksheets/sheet25.xml"/><Relationship Id="rId50" Type="http://schemas.openxmlformats.org/officeDocument/2006/relationships/worksheet" Target="worksheets/sheet46.xml"/><Relationship Id="rId11" Type="http://schemas.openxmlformats.org/officeDocument/2006/relationships/worksheet" Target="worksheets/sheet7.xml"/><Relationship Id="rId10" Type="http://schemas.openxmlformats.org/officeDocument/2006/relationships/worksheet" Target="worksheets/sheet6.xml"/><Relationship Id="rId13" Type="http://schemas.openxmlformats.org/officeDocument/2006/relationships/worksheet" Target="worksheets/sheet9.xml"/><Relationship Id="rId12" Type="http://schemas.openxmlformats.org/officeDocument/2006/relationships/worksheet" Target="worksheets/sheet8.xml"/><Relationship Id="rId15" Type="http://schemas.openxmlformats.org/officeDocument/2006/relationships/worksheet" Target="worksheets/sheet11.xml"/><Relationship Id="rId14" Type="http://schemas.openxmlformats.org/officeDocument/2006/relationships/worksheet" Target="worksheets/sheet10.xml"/><Relationship Id="rId17" Type="http://schemas.openxmlformats.org/officeDocument/2006/relationships/worksheet" Target="worksheets/sheet13.xml"/><Relationship Id="rId16" Type="http://schemas.openxmlformats.org/officeDocument/2006/relationships/worksheet" Target="worksheets/sheet12.xml"/><Relationship Id="rId19" Type="http://schemas.openxmlformats.org/officeDocument/2006/relationships/worksheet" Target="worksheets/sheet15.xml"/><Relationship Id="rId18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4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1.5"/>
    <col customWidth="1" min="2" max="2" width="13.25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</v>
      </c>
      <c r="B2" s="3" t="s">
        <v>5</v>
      </c>
      <c r="C2" s="4">
        <f>ABS(5)</f>
        <v>5</v>
      </c>
      <c r="D2" s="2" t="s">
        <v>6</v>
      </c>
    </row>
    <row r="3">
      <c r="A3" s="2" t="s">
        <v>7</v>
      </c>
      <c r="B3" s="3" t="s">
        <v>8</v>
      </c>
      <c r="C3" s="4">
        <f>ABS(3.14)</f>
        <v>3.14</v>
      </c>
      <c r="D3" s="2" t="s">
        <v>6</v>
      </c>
    </row>
    <row r="4">
      <c r="A4" s="2" t="s">
        <v>9</v>
      </c>
      <c r="B4" s="3" t="s">
        <v>10</v>
      </c>
      <c r="C4" s="4">
        <f>ABS(-5)</f>
        <v>5</v>
      </c>
      <c r="D4" s="2" t="s">
        <v>6</v>
      </c>
    </row>
    <row r="5">
      <c r="A5" s="2" t="s">
        <v>11</v>
      </c>
      <c r="B5" s="3" t="s">
        <v>12</v>
      </c>
      <c r="C5" s="4">
        <f>ABS(-3.14)</f>
        <v>3.14</v>
      </c>
      <c r="D5" s="2" t="s">
        <v>6</v>
      </c>
    </row>
    <row r="6">
      <c r="A6" s="2" t="s">
        <v>13</v>
      </c>
      <c r="B6" s="3" t="s">
        <v>14</v>
      </c>
      <c r="C6" s="4">
        <f>ABS(0)</f>
        <v>0</v>
      </c>
      <c r="D6" s="2" t="s">
        <v>15</v>
      </c>
    </row>
    <row r="7">
      <c r="A7" s="2" t="s">
        <v>16</v>
      </c>
      <c r="B7" s="3" t="s">
        <v>17</v>
      </c>
      <c r="C7" s="4">
        <f>ABS(1000000000000000)</f>
        <v>1E+15</v>
      </c>
      <c r="D7" s="2" t="s">
        <v>15</v>
      </c>
    </row>
    <row r="8">
      <c r="A8" s="2" t="s">
        <v>18</v>
      </c>
      <c r="B8" s="3" t="s">
        <v>19</v>
      </c>
      <c r="C8" s="4">
        <f>ABS(-1000000000000000)</f>
        <v>1E+15</v>
      </c>
      <c r="D8" s="2" t="s">
        <v>15</v>
      </c>
    </row>
    <row r="9">
      <c r="A9" s="2" t="s">
        <v>20</v>
      </c>
      <c r="B9" s="3" t="s">
        <v>21</v>
      </c>
      <c r="C9" s="4">
        <f>ABS(0.0000000001)</f>
        <v>0.0000000001</v>
      </c>
      <c r="D9" s="2" t="s">
        <v>15</v>
      </c>
    </row>
    <row r="10">
      <c r="A10" s="2" t="s">
        <v>22</v>
      </c>
      <c r="B10" s="3" t="s">
        <v>23</v>
      </c>
      <c r="C10" s="4">
        <f>ABS(-0.0000000001)</f>
        <v>0.0000000001</v>
      </c>
      <c r="D10" s="2" t="s">
        <v>15</v>
      </c>
    </row>
    <row r="11">
      <c r="A11" s="2" t="s">
        <v>24</v>
      </c>
      <c r="B11" s="3" t="s">
        <v>25</v>
      </c>
      <c r="C11" s="4">
        <f>ABS(-1.7E+308)</f>
        <v>1.7E+308</v>
      </c>
      <c r="D11" s="2" t="s">
        <v>15</v>
      </c>
    </row>
    <row r="12">
      <c r="A12" s="5" t="s">
        <v>26</v>
      </c>
      <c r="B12" s="6" t="s">
        <v>27</v>
      </c>
      <c r="C12" s="7">
        <f>ABS(TRUE)</f>
        <v>1</v>
      </c>
      <c r="D12" s="5" t="s">
        <v>28</v>
      </c>
    </row>
    <row r="13">
      <c r="A13" s="5" t="s">
        <v>29</v>
      </c>
      <c r="B13" s="6" t="s">
        <v>30</v>
      </c>
      <c r="C13" s="7">
        <f>ABS(FALSE)</f>
        <v>0</v>
      </c>
      <c r="D13" s="5" t="s">
        <v>28</v>
      </c>
    </row>
    <row r="14">
      <c r="A14" s="5" t="s">
        <v>31</v>
      </c>
      <c r="B14" s="6" t="s">
        <v>32</v>
      </c>
      <c r="C14" s="7">
        <f>ABS("5")</f>
        <v>5</v>
      </c>
      <c r="D14" s="5" t="s">
        <v>28</v>
      </c>
    </row>
    <row r="15">
      <c r="A15" s="5" t="s">
        <v>33</v>
      </c>
      <c r="B15" s="6" t="s">
        <v>34</v>
      </c>
      <c r="C15" s="7">
        <f>ABS("-3.14")</f>
        <v>3.14</v>
      </c>
      <c r="D15" s="5" t="s">
        <v>28</v>
      </c>
    </row>
    <row r="16">
      <c r="A16" s="8" t="s">
        <v>35</v>
      </c>
      <c r="B16" s="9" t="s">
        <v>36</v>
      </c>
      <c r="C16" s="10">
        <f>ABS("")</f>
        <v>0</v>
      </c>
      <c r="D16" s="8" t="s">
        <v>37</v>
      </c>
    </row>
    <row r="17">
      <c r="A17" s="8" t="s">
        <v>38</v>
      </c>
      <c r="B17" s="9" t="s">
        <v>39</v>
      </c>
      <c r="C17" s="10" t="str">
        <f>ABS("abc")</f>
        <v>#VALUE!</v>
      </c>
      <c r="D17" s="8" t="s">
        <v>37</v>
      </c>
    </row>
    <row r="18">
      <c r="A18" s="8" t="s">
        <v>40</v>
      </c>
      <c r="B18" s="9" t="s">
        <v>41</v>
      </c>
      <c r="C18" s="10" t="str">
        <f>ABS(1/0)</f>
        <v>#DIV/0!</v>
      </c>
      <c r="D18" s="8" t="s">
        <v>37</v>
      </c>
    </row>
    <row r="19">
      <c r="A19" s="8" t="s">
        <v>42</v>
      </c>
      <c r="B19" s="9" t="s">
        <v>43</v>
      </c>
      <c r="C19" s="10" t="str">
        <f>ABS(NA())</f>
        <v>#N/A</v>
      </c>
      <c r="D19" s="8" t="s">
        <v>37</v>
      </c>
    </row>
    <row r="20">
      <c r="A20" s="8" t="s">
        <v>44</v>
      </c>
      <c r="B20" s="9" t="s">
        <v>45</v>
      </c>
      <c r="C20" s="10" t="str">
        <f>ABS()</f>
        <v>#N/A</v>
      </c>
      <c r="D20" s="8" t="s">
        <v>37</v>
      </c>
    </row>
    <row r="21">
      <c r="A21" s="8" t="s">
        <v>46</v>
      </c>
      <c r="B21" s="9" t="s">
        <v>47</v>
      </c>
      <c r="C21" s="10" t="str">
        <f>ABS(1,2)</f>
        <v>#N/A</v>
      </c>
      <c r="D21" s="8" t="s">
        <v>37</v>
      </c>
    </row>
    <row r="22">
      <c r="A22" s="11" t="s">
        <v>48</v>
      </c>
      <c r="B22" s="12" t="s">
        <v>49</v>
      </c>
      <c r="C22" s="13">
        <f>ABS(SUM(3,-8))</f>
        <v>5</v>
      </c>
      <c r="D22" s="11" t="s">
        <v>50</v>
      </c>
    </row>
    <row r="23">
      <c r="A23" s="11" t="s">
        <v>51</v>
      </c>
      <c r="B23" s="12" t="s">
        <v>52</v>
      </c>
      <c r="C23" s="13">
        <f>ABS(2-7)</f>
        <v>5</v>
      </c>
      <c r="D23" s="11" t="s">
        <v>50</v>
      </c>
    </row>
    <row r="24">
      <c r="A24" s="11" t="s">
        <v>53</v>
      </c>
      <c r="B24" s="12" t="s">
        <v>54</v>
      </c>
      <c r="C24" s="13" t="str">
        <f>ABS(SQRT(-1))</f>
        <v>#NUM!</v>
      </c>
      <c r="D24" s="11" t="s">
        <v>50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0.75"/>
    <col customWidth="1" min="2" max="2" width="22.13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55</v>
      </c>
      <c r="B2" s="3" t="s">
        <v>56</v>
      </c>
      <c r="C2" s="4">
        <f>ACOS(1)</f>
        <v>0</v>
      </c>
      <c r="D2" s="2" t="s">
        <v>6</v>
      </c>
    </row>
    <row r="3">
      <c r="A3" s="2" t="s">
        <v>57</v>
      </c>
      <c r="B3" s="3" t="s">
        <v>58</v>
      </c>
      <c r="C3" s="4">
        <f>ACOS(0)</f>
        <v>1.570796327</v>
      </c>
      <c r="D3" s="2" t="s">
        <v>6</v>
      </c>
    </row>
    <row r="4">
      <c r="A4" s="2" t="s">
        <v>59</v>
      </c>
      <c r="B4" s="3" t="s">
        <v>60</v>
      </c>
      <c r="C4" s="4">
        <f>ACOS(-1)</f>
        <v>3.141592654</v>
      </c>
      <c r="D4" s="2" t="s">
        <v>6</v>
      </c>
    </row>
    <row r="5">
      <c r="A5" s="2">
        <v>0.5</v>
      </c>
      <c r="B5" s="3" t="s">
        <v>61</v>
      </c>
      <c r="C5" s="4">
        <f>ACOS(0.5)</f>
        <v>1.047197551</v>
      </c>
      <c r="D5" s="2" t="s">
        <v>6</v>
      </c>
    </row>
    <row r="6">
      <c r="A6" s="2">
        <v>-0.5</v>
      </c>
      <c r="B6" s="3" t="s">
        <v>62</v>
      </c>
      <c r="C6" s="4">
        <f>ACOS(-0.5)</f>
        <v>2.094395102</v>
      </c>
      <c r="D6" s="2" t="s">
        <v>6</v>
      </c>
    </row>
    <row r="7">
      <c r="A7" s="2" t="s">
        <v>63</v>
      </c>
      <c r="B7" s="3" t="s">
        <v>64</v>
      </c>
      <c r="C7" s="4">
        <f>ACOS(0.866025403784439)</f>
        <v>0.5235987756</v>
      </c>
      <c r="D7" s="2" t="s">
        <v>6</v>
      </c>
    </row>
    <row r="8">
      <c r="A8" s="2" t="s">
        <v>65</v>
      </c>
      <c r="B8" s="3" t="s">
        <v>66</v>
      </c>
      <c r="C8" s="4">
        <f>ACOS(0.9999999)</f>
        <v>0.0004472135991</v>
      </c>
      <c r="D8" s="2" t="s">
        <v>15</v>
      </c>
    </row>
    <row r="9">
      <c r="A9" s="2" t="s">
        <v>67</v>
      </c>
      <c r="B9" s="3" t="s">
        <v>68</v>
      </c>
      <c r="C9" s="4">
        <f>ACOS(-0.9999999)</f>
        <v>3.14114544</v>
      </c>
      <c r="D9" s="2" t="s">
        <v>15</v>
      </c>
    </row>
    <row r="10">
      <c r="A10" s="8" t="s">
        <v>69</v>
      </c>
      <c r="B10" s="9" t="s">
        <v>70</v>
      </c>
      <c r="C10" s="10" t="str">
        <f>ACOS(1.0000001)</f>
        <v>#NUM!</v>
      </c>
      <c r="D10" s="8" t="s">
        <v>37</v>
      </c>
    </row>
    <row r="11">
      <c r="A11" s="8" t="s">
        <v>71</v>
      </c>
      <c r="B11" s="9" t="s">
        <v>72</v>
      </c>
      <c r="C11" s="10" t="str">
        <f>ACOS(-1.0000001)</f>
        <v>#NUM!</v>
      </c>
      <c r="D11" s="8" t="s">
        <v>37</v>
      </c>
    </row>
    <row r="12">
      <c r="A12" s="8" t="s">
        <v>73</v>
      </c>
      <c r="B12" s="9" t="s">
        <v>74</v>
      </c>
      <c r="C12" s="10" t="str">
        <f>ACOS(2)</f>
        <v>#NUM!</v>
      </c>
      <c r="D12" s="8" t="s">
        <v>37</v>
      </c>
    </row>
    <row r="13">
      <c r="A13" s="5" t="s">
        <v>75</v>
      </c>
      <c r="B13" s="6" t="s">
        <v>76</v>
      </c>
      <c r="C13" s="7">
        <f>ACOS(TRUE)</f>
        <v>0</v>
      </c>
      <c r="D13" s="5" t="s">
        <v>28</v>
      </c>
    </row>
    <row r="14">
      <c r="A14" s="5" t="s">
        <v>77</v>
      </c>
      <c r="B14" s="6" t="s">
        <v>78</v>
      </c>
      <c r="C14" s="7">
        <f>ACOS(FALSE)</f>
        <v>1.570796327</v>
      </c>
      <c r="D14" s="5" t="s">
        <v>28</v>
      </c>
    </row>
    <row r="15">
      <c r="A15" s="5" t="s">
        <v>79</v>
      </c>
      <c r="B15" s="6" t="s">
        <v>80</v>
      </c>
      <c r="C15" s="7">
        <f>ACOS("0.5")</f>
        <v>1.047197551</v>
      </c>
      <c r="D15" s="5" t="s">
        <v>28</v>
      </c>
    </row>
    <row r="16">
      <c r="A16" s="8" t="s">
        <v>35</v>
      </c>
      <c r="B16" s="9" t="s">
        <v>81</v>
      </c>
      <c r="C16" s="10">
        <f>ACOS("")</f>
        <v>1.570796327</v>
      </c>
      <c r="D16" s="8" t="s">
        <v>37</v>
      </c>
    </row>
    <row r="17">
      <c r="A17" s="8" t="s">
        <v>82</v>
      </c>
      <c r="B17" s="9" t="s">
        <v>83</v>
      </c>
      <c r="C17" s="10" t="str">
        <f>ACOS("abc")</f>
        <v>#VALUE!</v>
      </c>
      <c r="D17" s="8" t="s">
        <v>37</v>
      </c>
    </row>
    <row r="18">
      <c r="A18" s="8" t="s">
        <v>40</v>
      </c>
      <c r="B18" s="9" t="s">
        <v>84</v>
      </c>
      <c r="C18" s="10" t="str">
        <f>ACOS(1/0)</f>
        <v>#DIV/0!</v>
      </c>
      <c r="D18" s="8" t="s">
        <v>37</v>
      </c>
    </row>
    <row r="19">
      <c r="A19" s="8" t="s">
        <v>42</v>
      </c>
      <c r="B19" s="9" t="s">
        <v>85</v>
      </c>
      <c r="C19" s="10" t="str">
        <f>ACOS(NA())</f>
        <v>#N/A</v>
      </c>
      <c r="D19" s="8" t="s">
        <v>37</v>
      </c>
    </row>
    <row r="20">
      <c r="A20" s="8" t="s">
        <v>86</v>
      </c>
      <c r="B20" s="9" t="s">
        <v>87</v>
      </c>
      <c r="C20" s="10" t="str">
        <f>ACOS()</f>
        <v>#N/A</v>
      </c>
      <c r="D20" s="8" t="s">
        <v>37</v>
      </c>
    </row>
    <row r="21">
      <c r="A21" s="8" t="s">
        <v>88</v>
      </c>
      <c r="B21" s="9" t="s">
        <v>89</v>
      </c>
      <c r="C21" s="10" t="str">
        <f>ACOS(0.5,1)</f>
        <v>#N/A</v>
      </c>
      <c r="D21" s="8" t="s">
        <v>37</v>
      </c>
    </row>
    <row r="22">
      <c r="A22" s="11" t="s">
        <v>90</v>
      </c>
      <c r="B22" s="12" t="s">
        <v>91</v>
      </c>
      <c r="C22" s="13">
        <f>ACOS(COS(0))</f>
        <v>0</v>
      </c>
      <c r="D22" s="11" t="s">
        <v>50</v>
      </c>
    </row>
    <row r="23">
      <c r="A23" s="11" t="s">
        <v>92</v>
      </c>
      <c r="B23" s="12" t="s">
        <v>93</v>
      </c>
      <c r="C23" s="13">
        <f>ACOS(COS(PI()/3))</f>
        <v>1.047197551</v>
      </c>
      <c r="D23" s="11" t="s">
        <v>50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1.63"/>
    <col customWidth="1" min="2" max="2" width="16.0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55</v>
      </c>
      <c r="B2" s="3" t="s">
        <v>94</v>
      </c>
      <c r="C2" s="4">
        <f>ACOSH(1)</f>
        <v>0</v>
      </c>
      <c r="D2" s="2" t="s">
        <v>6</v>
      </c>
    </row>
    <row r="3">
      <c r="A3" s="2">
        <v>2.0</v>
      </c>
      <c r="B3" s="3" t="s">
        <v>95</v>
      </c>
      <c r="C3" s="4">
        <f>ACOSH(2)</f>
        <v>1.316957897</v>
      </c>
      <c r="D3" s="2" t="s">
        <v>6</v>
      </c>
    </row>
    <row r="4">
      <c r="A4" s="2">
        <v>10.0</v>
      </c>
      <c r="B4" s="3" t="s">
        <v>96</v>
      </c>
      <c r="C4" s="4">
        <f>ACOSH(10)</f>
        <v>2.993222846</v>
      </c>
      <c r="D4" s="2" t="s">
        <v>6</v>
      </c>
    </row>
    <row r="5">
      <c r="A5" s="2">
        <v>100.0</v>
      </c>
      <c r="B5" s="3" t="s">
        <v>97</v>
      </c>
      <c r="C5" s="4">
        <f>ACOSH(100)</f>
        <v>5.298292366</v>
      </c>
      <c r="D5" s="2" t="s">
        <v>6</v>
      </c>
    </row>
    <row r="6">
      <c r="A6" s="2">
        <v>1.0000001</v>
      </c>
      <c r="B6" s="3" t="s">
        <v>98</v>
      </c>
      <c r="C6" s="4">
        <f>ACOSH(1.0000001)</f>
        <v>0.0004472135919</v>
      </c>
      <c r="D6" s="2" t="s">
        <v>15</v>
      </c>
    </row>
    <row r="7">
      <c r="A7" s="2" t="s">
        <v>99</v>
      </c>
      <c r="B7" s="3" t="s">
        <v>100</v>
      </c>
      <c r="C7" s="4">
        <f>ACOSH(10000000000)</f>
        <v>23.71899811</v>
      </c>
      <c r="D7" s="2" t="s">
        <v>15</v>
      </c>
    </row>
    <row r="8">
      <c r="A8" s="8" t="s">
        <v>101</v>
      </c>
      <c r="B8" s="9" t="s">
        <v>102</v>
      </c>
      <c r="C8" s="10" t="str">
        <f>ACOSH(0.9999999)</f>
        <v>#NUM!</v>
      </c>
      <c r="D8" s="8" t="s">
        <v>37</v>
      </c>
    </row>
    <row r="9">
      <c r="A9" s="8" t="s">
        <v>103</v>
      </c>
      <c r="B9" s="9" t="s">
        <v>104</v>
      </c>
      <c r="C9" s="10" t="str">
        <f>ACOSH(0)</f>
        <v>#NUM!</v>
      </c>
      <c r="D9" s="8" t="s">
        <v>37</v>
      </c>
    </row>
    <row r="10">
      <c r="A10" s="8" t="s">
        <v>105</v>
      </c>
      <c r="B10" s="9" t="s">
        <v>106</v>
      </c>
      <c r="C10" s="10" t="str">
        <f>ACOSH(-1)</f>
        <v>#NUM!</v>
      </c>
      <c r="D10" s="8" t="s">
        <v>37</v>
      </c>
    </row>
    <row r="11">
      <c r="A11" s="5" t="s">
        <v>107</v>
      </c>
      <c r="B11" s="6" t="s">
        <v>108</v>
      </c>
      <c r="C11" s="7">
        <f>ACOSH(TRUE)</f>
        <v>0</v>
      </c>
      <c r="D11" s="5" t="s">
        <v>28</v>
      </c>
    </row>
    <row r="12">
      <c r="A12" s="8" t="s">
        <v>109</v>
      </c>
      <c r="B12" s="9" t="s">
        <v>110</v>
      </c>
      <c r="C12" s="10" t="str">
        <f>ACOSH(FALSE)</f>
        <v>#NUM!</v>
      </c>
      <c r="D12" s="8" t="s">
        <v>37</v>
      </c>
    </row>
    <row r="13">
      <c r="A13" s="5" t="s">
        <v>111</v>
      </c>
      <c r="B13" s="6" t="s">
        <v>112</v>
      </c>
      <c r="C13" s="7">
        <f>ACOSH("2")</f>
        <v>1.316957897</v>
      </c>
      <c r="D13" s="5" t="s">
        <v>28</v>
      </c>
    </row>
    <row r="14">
      <c r="A14" s="8" t="s">
        <v>35</v>
      </c>
      <c r="B14" s="9" t="s">
        <v>113</v>
      </c>
      <c r="C14" s="10" t="str">
        <f>ACOSH("")</f>
        <v>#NUM!</v>
      </c>
      <c r="D14" s="8" t="s">
        <v>37</v>
      </c>
    </row>
    <row r="15">
      <c r="A15" s="8" t="s">
        <v>40</v>
      </c>
      <c r="B15" s="9" t="s">
        <v>114</v>
      </c>
      <c r="C15" s="10" t="str">
        <f>ACOSH(1/0)</f>
        <v>#DIV/0!</v>
      </c>
      <c r="D15" s="8" t="s">
        <v>37</v>
      </c>
    </row>
    <row r="16">
      <c r="A16" s="8" t="s">
        <v>42</v>
      </c>
      <c r="B16" s="9" t="s">
        <v>115</v>
      </c>
      <c r="C16" s="10" t="str">
        <f>ACOSH(NA())</f>
        <v>#N/A</v>
      </c>
      <c r="D16" s="8" t="s">
        <v>37</v>
      </c>
    </row>
    <row r="17">
      <c r="A17" s="8" t="s">
        <v>86</v>
      </c>
      <c r="B17" s="9" t="s">
        <v>116</v>
      </c>
      <c r="C17" s="10" t="str">
        <f>ACOSH()</f>
        <v>#N/A</v>
      </c>
      <c r="D17" s="8" t="s">
        <v>37</v>
      </c>
    </row>
    <row r="18">
      <c r="A18" s="11" t="s">
        <v>117</v>
      </c>
      <c r="B18" s="12" t="s">
        <v>118</v>
      </c>
      <c r="C18" s="13">
        <f>ACOSH(COSH(2))</f>
        <v>2</v>
      </c>
      <c r="D18" s="11" t="s">
        <v>50</v>
      </c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0.75"/>
    <col customWidth="1" min="2" max="2" width="15.5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57</v>
      </c>
      <c r="B2" s="3" t="s">
        <v>119</v>
      </c>
      <c r="C2" s="4">
        <f>ACOT(0)</f>
        <v>1.570796327</v>
      </c>
      <c r="D2" s="2" t="s">
        <v>6</v>
      </c>
    </row>
    <row r="3">
      <c r="A3" s="2" t="s">
        <v>120</v>
      </c>
      <c r="B3" s="3" t="s">
        <v>121</v>
      </c>
      <c r="C3" s="4">
        <f>ACOT(1)</f>
        <v>0.7853981634</v>
      </c>
      <c r="D3" s="2" t="s">
        <v>6</v>
      </c>
    </row>
    <row r="4">
      <c r="A4" s="2" t="s">
        <v>122</v>
      </c>
      <c r="B4" s="3" t="s">
        <v>123</v>
      </c>
      <c r="C4" s="4">
        <f>ACOT(-1)</f>
        <v>-0.7853981634</v>
      </c>
      <c r="D4" s="2" t="s">
        <v>6</v>
      </c>
    </row>
    <row r="5">
      <c r="A5" s="2" t="s">
        <v>124</v>
      </c>
      <c r="B5" s="3" t="s">
        <v>125</v>
      </c>
      <c r="C5" s="4">
        <f>ACOT(10000000000)</f>
        <v>0.0000000001</v>
      </c>
      <c r="D5" s="2" t="s">
        <v>15</v>
      </c>
    </row>
    <row r="6">
      <c r="A6" s="2" t="s">
        <v>126</v>
      </c>
      <c r="B6" s="3" t="s">
        <v>127</v>
      </c>
      <c r="C6" s="4">
        <f>ACOT(0.0000000001)</f>
        <v>1.570796327</v>
      </c>
      <c r="D6" s="2" t="s">
        <v>15</v>
      </c>
    </row>
    <row r="7">
      <c r="A7" s="2" t="s">
        <v>128</v>
      </c>
      <c r="B7" s="3" t="s">
        <v>129</v>
      </c>
      <c r="C7" s="4">
        <f>ACOT(-10000000000)</f>
        <v>-0.0000000001</v>
      </c>
      <c r="D7" s="2" t="s">
        <v>15</v>
      </c>
    </row>
    <row r="8">
      <c r="A8" s="5" t="s">
        <v>130</v>
      </c>
      <c r="B8" s="6" t="s">
        <v>131</v>
      </c>
      <c r="C8" s="7">
        <f>ACOT(TRUE)</f>
        <v>0.7853981634</v>
      </c>
      <c r="D8" s="5" t="s">
        <v>28</v>
      </c>
    </row>
    <row r="9">
      <c r="A9" s="5" t="s">
        <v>132</v>
      </c>
      <c r="B9" s="6" t="s">
        <v>133</v>
      </c>
      <c r="C9" s="7">
        <f>ACOT(FALSE)</f>
        <v>1.570796327</v>
      </c>
      <c r="D9" s="5" t="s">
        <v>28</v>
      </c>
    </row>
    <row r="10">
      <c r="A10" s="5" t="s">
        <v>134</v>
      </c>
      <c r="B10" s="6" t="s">
        <v>135</v>
      </c>
      <c r="C10" s="7">
        <f>ACOT("1")</f>
        <v>0.7853981634</v>
      </c>
      <c r="D10" s="5" t="s">
        <v>28</v>
      </c>
    </row>
    <row r="11">
      <c r="A11" s="8" t="s">
        <v>35</v>
      </c>
      <c r="B11" s="9" t="s">
        <v>136</v>
      </c>
      <c r="C11" s="10">
        <f>ACOT("")</f>
        <v>1.570796327</v>
      </c>
      <c r="D11" s="8" t="s">
        <v>37</v>
      </c>
    </row>
    <row r="12">
      <c r="A12" s="8" t="s">
        <v>40</v>
      </c>
      <c r="B12" s="9" t="s">
        <v>137</v>
      </c>
      <c r="C12" s="10" t="str">
        <f>ACOT(1/0)</f>
        <v>#DIV/0!</v>
      </c>
      <c r="D12" s="8" t="s">
        <v>37</v>
      </c>
    </row>
    <row r="13">
      <c r="A13" s="8" t="s">
        <v>42</v>
      </c>
      <c r="B13" s="9" t="s">
        <v>138</v>
      </c>
      <c r="C13" s="10" t="str">
        <f>ACOT(NA())</f>
        <v>#N/A</v>
      </c>
      <c r="D13" s="8" t="s">
        <v>37</v>
      </c>
    </row>
    <row r="14">
      <c r="A14" s="8" t="s">
        <v>86</v>
      </c>
      <c r="B14" s="9" t="s">
        <v>139</v>
      </c>
      <c r="C14" s="10" t="str">
        <f>ACOT()</f>
        <v>#N/A</v>
      </c>
      <c r="D14" s="8" t="s">
        <v>37</v>
      </c>
    </row>
    <row r="15">
      <c r="A15" s="11" t="s">
        <v>140</v>
      </c>
      <c r="B15" s="12" t="s">
        <v>141</v>
      </c>
      <c r="C15" s="13">
        <f>ACOT(COT(PI()/4))</f>
        <v>0.7853981634</v>
      </c>
      <c r="D15" s="11" t="s">
        <v>50</v>
      </c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1.75"/>
    <col customWidth="1" min="2" max="2" width="16.5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>
        <v>2.0</v>
      </c>
      <c r="B2" s="3" t="s">
        <v>142</v>
      </c>
      <c r="C2" s="4">
        <f>ACOTH(2)</f>
        <v>0.5493061443</v>
      </c>
      <c r="D2" s="2" t="s">
        <v>6</v>
      </c>
    </row>
    <row r="3">
      <c r="A3" s="2">
        <v>-2.0</v>
      </c>
      <c r="B3" s="3" t="s">
        <v>143</v>
      </c>
      <c r="C3" s="4">
        <f>ACOTH(-2)</f>
        <v>-0.5493061443</v>
      </c>
      <c r="D3" s="2" t="s">
        <v>6</v>
      </c>
    </row>
    <row r="4">
      <c r="A4" s="2">
        <v>1.0000001</v>
      </c>
      <c r="B4" s="3" t="s">
        <v>144</v>
      </c>
      <c r="C4" s="4">
        <f>ACOTH(1.0000001)</f>
        <v>8.40562144</v>
      </c>
      <c r="D4" s="2" t="s">
        <v>15</v>
      </c>
    </row>
    <row r="5">
      <c r="A5" s="2">
        <v>-1.0000001</v>
      </c>
      <c r="B5" s="3" t="s">
        <v>145</v>
      </c>
      <c r="C5" s="4">
        <f>ACOTH(-1.0000001)</f>
        <v>-8.40562144</v>
      </c>
      <c r="D5" s="2" t="s">
        <v>15</v>
      </c>
    </row>
    <row r="6">
      <c r="A6" s="2" t="s">
        <v>99</v>
      </c>
      <c r="B6" s="3" t="s">
        <v>146</v>
      </c>
      <c r="C6" s="4">
        <f>ACOTH(10000000000)</f>
        <v>0.0000000001000000083</v>
      </c>
      <c r="D6" s="2" t="s">
        <v>15</v>
      </c>
    </row>
    <row r="7">
      <c r="A7" s="8" t="s">
        <v>147</v>
      </c>
      <c r="B7" s="9" t="s">
        <v>148</v>
      </c>
      <c r="C7" s="10" t="str">
        <f>ACOTH(1)</f>
        <v>#NUM!</v>
      </c>
      <c r="D7" s="8" t="s">
        <v>37</v>
      </c>
    </row>
    <row r="8">
      <c r="A8" s="8" t="s">
        <v>105</v>
      </c>
      <c r="B8" s="9" t="s">
        <v>149</v>
      </c>
      <c r="C8" s="10" t="str">
        <f>ACOTH(-1)</f>
        <v>#NUM!</v>
      </c>
      <c r="D8" s="8" t="s">
        <v>37</v>
      </c>
    </row>
    <row r="9">
      <c r="A9" s="8" t="s">
        <v>103</v>
      </c>
      <c r="B9" s="9" t="s">
        <v>150</v>
      </c>
      <c r="C9" s="10" t="str">
        <f>ACOTH(0)</f>
        <v>#NUM!</v>
      </c>
      <c r="D9" s="8" t="s">
        <v>37</v>
      </c>
    </row>
    <row r="10">
      <c r="A10" s="8" t="s">
        <v>151</v>
      </c>
      <c r="B10" s="9" t="s">
        <v>152</v>
      </c>
      <c r="C10" s="10" t="str">
        <f>ACOTH(0.5)</f>
        <v>#NUM!</v>
      </c>
      <c r="D10" s="8" t="s">
        <v>37</v>
      </c>
    </row>
    <row r="11">
      <c r="A11" s="8" t="s">
        <v>153</v>
      </c>
      <c r="B11" s="9" t="s">
        <v>154</v>
      </c>
      <c r="C11" s="10" t="str">
        <f>ACOTH(TRUE)</f>
        <v>#NUM!</v>
      </c>
      <c r="D11" s="8" t="s">
        <v>37</v>
      </c>
    </row>
    <row r="12">
      <c r="A12" s="8" t="s">
        <v>155</v>
      </c>
      <c r="B12" s="9" t="s">
        <v>156</v>
      </c>
      <c r="C12" s="10" t="str">
        <f>ACOTH(FALSE)</f>
        <v>#NUM!</v>
      </c>
      <c r="D12" s="8" t="s">
        <v>37</v>
      </c>
    </row>
    <row r="13">
      <c r="A13" s="5" t="s">
        <v>111</v>
      </c>
      <c r="B13" s="6" t="s">
        <v>157</v>
      </c>
      <c r="C13" s="7">
        <f>ACOTH("2")</f>
        <v>0.5493061443</v>
      </c>
      <c r="D13" s="5" t="s">
        <v>28</v>
      </c>
    </row>
    <row r="14">
      <c r="A14" s="8" t="s">
        <v>35</v>
      </c>
      <c r="B14" s="9" t="s">
        <v>158</v>
      </c>
      <c r="C14" s="10" t="str">
        <f>ACOTH("")</f>
        <v>#NUM!</v>
      </c>
      <c r="D14" s="8" t="s">
        <v>37</v>
      </c>
    </row>
    <row r="15">
      <c r="A15" s="8" t="s">
        <v>42</v>
      </c>
      <c r="B15" s="9" t="s">
        <v>159</v>
      </c>
      <c r="C15" s="10" t="str">
        <f>ACOTH(NA())</f>
        <v>#N/A</v>
      </c>
      <c r="D15" s="8" t="s">
        <v>37</v>
      </c>
    </row>
    <row r="16">
      <c r="A16" s="8" t="s">
        <v>86</v>
      </c>
      <c r="B16" s="9" t="s">
        <v>160</v>
      </c>
      <c r="C16" s="10" t="str">
        <f>ACOTH()</f>
        <v>#N/A</v>
      </c>
      <c r="D16" s="8" t="s">
        <v>37</v>
      </c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9.63"/>
    <col customWidth="1" min="2" max="2" width="14.75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161</v>
      </c>
      <c r="B2" s="3" t="s">
        <v>162</v>
      </c>
      <c r="C2" s="4">
        <f>ASIN(0)</f>
        <v>0</v>
      </c>
      <c r="D2" s="2" t="s">
        <v>6</v>
      </c>
    </row>
    <row r="3">
      <c r="A3" s="2" t="s">
        <v>163</v>
      </c>
      <c r="B3" s="3" t="s">
        <v>164</v>
      </c>
      <c r="C3" s="4">
        <f>ASIN(1)</f>
        <v>1.570796327</v>
      </c>
      <c r="D3" s="2" t="s">
        <v>6</v>
      </c>
    </row>
    <row r="4">
      <c r="A4" s="2" t="s">
        <v>165</v>
      </c>
      <c r="B4" s="3" t="s">
        <v>166</v>
      </c>
      <c r="C4" s="4">
        <f>ASIN(-1)</f>
        <v>-1.570796327</v>
      </c>
      <c r="D4" s="2" t="s">
        <v>6</v>
      </c>
    </row>
    <row r="5">
      <c r="A5" s="2">
        <v>0.5</v>
      </c>
      <c r="B5" s="3" t="s">
        <v>167</v>
      </c>
      <c r="C5" s="4">
        <f>ASIN(0.5)</f>
        <v>0.5235987756</v>
      </c>
      <c r="D5" s="2" t="s">
        <v>6</v>
      </c>
    </row>
    <row r="6">
      <c r="A6" s="2">
        <v>-0.5</v>
      </c>
      <c r="B6" s="3" t="s">
        <v>168</v>
      </c>
      <c r="C6" s="4">
        <f>ASIN(-0.5)</f>
        <v>-0.5235987756</v>
      </c>
      <c r="D6" s="2" t="s">
        <v>6</v>
      </c>
    </row>
    <row r="7">
      <c r="A7" s="2" t="s">
        <v>169</v>
      </c>
      <c r="B7" s="3" t="s">
        <v>170</v>
      </c>
      <c r="C7" s="4">
        <f>ASIN(SQRT(2)/2)</f>
        <v>0.7853981634</v>
      </c>
      <c r="D7" s="2" t="s">
        <v>6</v>
      </c>
    </row>
    <row r="8">
      <c r="A8" s="2">
        <v>0.9999999</v>
      </c>
      <c r="B8" s="3" t="s">
        <v>171</v>
      </c>
      <c r="C8" s="4">
        <f>ASIN(0.9999999)</f>
        <v>1.570349113</v>
      </c>
      <c r="D8" s="2" t="s">
        <v>15</v>
      </c>
    </row>
    <row r="9">
      <c r="A9" s="8" t="s">
        <v>69</v>
      </c>
      <c r="B9" s="9" t="s">
        <v>172</v>
      </c>
      <c r="C9" s="10" t="str">
        <f>ASIN(1.0000001)</f>
        <v>#NUM!</v>
      </c>
      <c r="D9" s="8" t="s">
        <v>37</v>
      </c>
    </row>
    <row r="10">
      <c r="A10" s="8" t="s">
        <v>71</v>
      </c>
      <c r="B10" s="9" t="s">
        <v>173</v>
      </c>
      <c r="C10" s="10" t="str">
        <f>ASIN(-1.0000001)</f>
        <v>#NUM!</v>
      </c>
      <c r="D10" s="8" t="s">
        <v>37</v>
      </c>
    </row>
    <row r="11">
      <c r="A11" s="8" t="s">
        <v>73</v>
      </c>
      <c r="B11" s="9" t="s">
        <v>174</v>
      </c>
      <c r="C11" s="10" t="str">
        <f>ASIN(2)</f>
        <v>#NUM!</v>
      </c>
      <c r="D11" s="8" t="s">
        <v>37</v>
      </c>
    </row>
    <row r="12">
      <c r="A12" s="5" t="s">
        <v>175</v>
      </c>
      <c r="B12" s="6" t="s">
        <v>176</v>
      </c>
      <c r="C12" s="7">
        <f>ASIN(TRUE)</f>
        <v>1.570796327</v>
      </c>
      <c r="D12" s="5" t="s">
        <v>28</v>
      </c>
    </row>
    <row r="13">
      <c r="A13" s="5" t="s">
        <v>177</v>
      </c>
      <c r="B13" s="6" t="s">
        <v>178</v>
      </c>
      <c r="C13" s="7">
        <f>ASIN(FALSE)</f>
        <v>0</v>
      </c>
      <c r="D13" s="5" t="s">
        <v>28</v>
      </c>
    </row>
    <row r="14">
      <c r="A14" s="5" t="s">
        <v>79</v>
      </c>
      <c r="B14" s="6" t="s">
        <v>179</v>
      </c>
      <c r="C14" s="7">
        <f>ASIN("0.5")</f>
        <v>0.5235987756</v>
      </c>
      <c r="D14" s="5" t="s">
        <v>28</v>
      </c>
    </row>
    <row r="15">
      <c r="A15" s="8" t="s">
        <v>35</v>
      </c>
      <c r="B15" s="9" t="s">
        <v>180</v>
      </c>
      <c r="C15" s="10">
        <f>ASIN("")</f>
        <v>0</v>
      </c>
      <c r="D15" s="8" t="s">
        <v>37</v>
      </c>
    </row>
    <row r="16">
      <c r="A16" s="8" t="s">
        <v>40</v>
      </c>
      <c r="B16" s="9" t="s">
        <v>181</v>
      </c>
      <c r="C16" s="10" t="str">
        <f>ASIN(1/0)</f>
        <v>#DIV/0!</v>
      </c>
      <c r="D16" s="8" t="s">
        <v>37</v>
      </c>
    </row>
    <row r="17">
      <c r="A17" s="8" t="s">
        <v>42</v>
      </c>
      <c r="B17" s="9" t="s">
        <v>182</v>
      </c>
      <c r="C17" s="10" t="str">
        <f>ASIN(NA())</f>
        <v>#N/A</v>
      </c>
      <c r="D17" s="8" t="s">
        <v>37</v>
      </c>
    </row>
    <row r="18">
      <c r="A18" s="8" t="s">
        <v>86</v>
      </c>
      <c r="B18" s="9" t="s">
        <v>183</v>
      </c>
      <c r="C18" s="10" t="str">
        <f>ASIN()</f>
        <v>#N/A</v>
      </c>
      <c r="D18" s="8" t="s">
        <v>37</v>
      </c>
    </row>
    <row r="19">
      <c r="A19" s="11" t="s">
        <v>184</v>
      </c>
      <c r="B19" s="12" t="s">
        <v>185</v>
      </c>
      <c r="C19" s="13">
        <f>ASIN(SIN(PI()/6))</f>
        <v>0.5235987756</v>
      </c>
      <c r="D19" s="11" t="s">
        <v>50</v>
      </c>
    </row>
  </sheetData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8.63"/>
    <col customWidth="1" min="2" max="2" width="13.5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161</v>
      </c>
      <c r="B2" s="3" t="s">
        <v>186</v>
      </c>
      <c r="C2" s="4">
        <f>ASINH(0)</f>
        <v>0</v>
      </c>
      <c r="D2" s="2" t="s">
        <v>6</v>
      </c>
    </row>
    <row r="3">
      <c r="A3" s="2">
        <v>1.0</v>
      </c>
      <c r="B3" s="3" t="s">
        <v>187</v>
      </c>
      <c r="C3" s="4">
        <f>ASINH(1)</f>
        <v>0.881373587</v>
      </c>
      <c r="D3" s="2" t="s">
        <v>6</v>
      </c>
    </row>
    <row r="4">
      <c r="A4" s="2">
        <v>-1.0</v>
      </c>
      <c r="B4" s="3" t="s">
        <v>188</v>
      </c>
      <c r="C4" s="4">
        <f>ASINH(-1)</f>
        <v>-0.881373587</v>
      </c>
      <c r="D4" s="2" t="s">
        <v>6</v>
      </c>
    </row>
    <row r="5">
      <c r="A5" s="2">
        <v>10.0</v>
      </c>
      <c r="B5" s="3" t="s">
        <v>189</v>
      </c>
      <c r="C5" s="4">
        <f>ASINH(10)</f>
        <v>2.99822295</v>
      </c>
      <c r="D5" s="2" t="s">
        <v>6</v>
      </c>
    </row>
    <row r="6">
      <c r="A6" s="2">
        <v>-10.0</v>
      </c>
      <c r="B6" s="3" t="s">
        <v>190</v>
      </c>
      <c r="C6" s="4">
        <f>ASINH(-10)</f>
        <v>-2.99822295</v>
      </c>
      <c r="D6" s="2" t="s">
        <v>6</v>
      </c>
    </row>
    <row r="7">
      <c r="A7" s="2" t="s">
        <v>99</v>
      </c>
      <c r="B7" s="3" t="s">
        <v>191</v>
      </c>
      <c r="C7" s="4">
        <f>ASINH(10000000000)</f>
        <v>23.71899811</v>
      </c>
      <c r="D7" s="2" t="s">
        <v>15</v>
      </c>
    </row>
    <row r="8">
      <c r="A8" s="2" t="s">
        <v>192</v>
      </c>
      <c r="B8" s="3" t="s">
        <v>193</v>
      </c>
      <c r="C8" s="4">
        <f>ASINH(0.0000000001)</f>
        <v>0.0000000001</v>
      </c>
      <c r="D8" s="2" t="s">
        <v>15</v>
      </c>
    </row>
    <row r="9">
      <c r="A9" s="5" t="s">
        <v>194</v>
      </c>
      <c r="B9" s="6" t="s">
        <v>195</v>
      </c>
      <c r="C9" s="7">
        <f>ASINH(TRUE)</f>
        <v>0.881373587</v>
      </c>
      <c r="D9" s="5" t="s">
        <v>28</v>
      </c>
    </row>
    <row r="10">
      <c r="A10" s="5" t="s">
        <v>196</v>
      </c>
      <c r="B10" s="6" t="s">
        <v>197</v>
      </c>
      <c r="C10" s="7">
        <f>ASINH(FALSE)</f>
        <v>0</v>
      </c>
      <c r="D10" s="5" t="s">
        <v>28</v>
      </c>
    </row>
    <row r="11">
      <c r="A11" s="5" t="s">
        <v>134</v>
      </c>
      <c r="B11" s="6" t="s">
        <v>198</v>
      </c>
      <c r="C11" s="7">
        <f>ASINH("1")</f>
        <v>0.881373587</v>
      </c>
      <c r="D11" s="5" t="s">
        <v>28</v>
      </c>
    </row>
    <row r="12">
      <c r="A12" s="8" t="s">
        <v>35</v>
      </c>
      <c r="B12" s="9" t="s">
        <v>199</v>
      </c>
      <c r="C12" s="10">
        <f>ASINH("")</f>
        <v>0</v>
      </c>
      <c r="D12" s="8" t="s">
        <v>37</v>
      </c>
    </row>
    <row r="13">
      <c r="A13" s="8" t="s">
        <v>42</v>
      </c>
      <c r="B13" s="9" t="s">
        <v>200</v>
      </c>
      <c r="C13" s="10" t="str">
        <f>ASINH(NA())</f>
        <v>#N/A</v>
      </c>
      <c r="D13" s="8" t="s">
        <v>37</v>
      </c>
    </row>
    <row r="14">
      <c r="A14" s="8" t="s">
        <v>86</v>
      </c>
      <c r="B14" s="9" t="s">
        <v>201</v>
      </c>
      <c r="C14" s="10" t="str">
        <f>ASINH()</f>
        <v>#N/A</v>
      </c>
      <c r="D14" s="8" t="s">
        <v>37</v>
      </c>
    </row>
    <row r="15">
      <c r="A15" s="11" t="s">
        <v>202</v>
      </c>
      <c r="B15" s="12" t="s">
        <v>203</v>
      </c>
      <c r="C15" s="13">
        <f>ASINH(SINH(2))</f>
        <v>2</v>
      </c>
      <c r="D15" s="11" t="s">
        <v>50</v>
      </c>
    </row>
  </sheetData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3.5"/>
    <col customWidth="1" min="2" max="2" width="15.5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161</v>
      </c>
      <c r="B2" s="3" t="s">
        <v>204</v>
      </c>
      <c r="C2" s="4">
        <f>ATAN(0)</f>
        <v>0</v>
      </c>
      <c r="D2" s="2" t="s">
        <v>6</v>
      </c>
    </row>
    <row r="3">
      <c r="A3" s="2" t="s">
        <v>120</v>
      </c>
      <c r="B3" s="3" t="s">
        <v>205</v>
      </c>
      <c r="C3" s="4">
        <f>ATAN(1)</f>
        <v>0.7853981634</v>
      </c>
      <c r="D3" s="2" t="s">
        <v>6</v>
      </c>
    </row>
    <row r="4">
      <c r="A4" s="2" t="s">
        <v>206</v>
      </c>
      <c r="B4" s="3" t="s">
        <v>207</v>
      </c>
      <c r="C4" s="4">
        <f>ATAN(-1)</f>
        <v>-0.7853981634</v>
      </c>
      <c r="D4" s="2" t="s">
        <v>6</v>
      </c>
    </row>
    <row r="5">
      <c r="A5" s="2" t="s">
        <v>208</v>
      </c>
      <c r="B5" s="3" t="s">
        <v>209</v>
      </c>
      <c r="C5" s="4">
        <f>ATAN(1000000000000000)</f>
        <v>1.570796327</v>
      </c>
      <c r="D5" s="2" t="s">
        <v>15</v>
      </c>
    </row>
    <row r="6">
      <c r="A6" s="2" t="s">
        <v>210</v>
      </c>
      <c r="B6" s="3" t="s">
        <v>211</v>
      </c>
      <c r="C6" s="4">
        <f>ATAN(-1000000000000000)</f>
        <v>-1.570796327</v>
      </c>
      <c r="D6" s="2" t="s">
        <v>15</v>
      </c>
    </row>
    <row r="7">
      <c r="A7" s="2" t="s">
        <v>192</v>
      </c>
      <c r="B7" s="3" t="s">
        <v>212</v>
      </c>
      <c r="C7" s="4">
        <f>ATAN(0.0000000001)</f>
        <v>0.0000000001</v>
      </c>
      <c r="D7" s="2" t="s">
        <v>15</v>
      </c>
    </row>
    <row r="8">
      <c r="A8" s="5" t="s">
        <v>213</v>
      </c>
      <c r="B8" s="6" t="s">
        <v>214</v>
      </c>
      <c r="C8" s="7">
        <f>ATAN(TRUE)</f>
        <v>0.7853981634</v>
      </c>
      <c r="D8" s="5" t="s">
        <v>28</v>
      </c>
    </row>
    <row r="9">
      <c r="A9" s="5" t="s">
        <v>215</v>
      </c>
      <c r="B9" s="6" t="s">
        <v>216</v>
      </c>
      <c r="C9" s="7">
        <f>ATAN(FALSE)</f>
        <v>0</v>
      </c>
      <c r="D9" s="5" t="s">
        <v>28</v>
      </c>
    </row>
    <row r="10">
      <c r="A10" s="5" t="s">
        <v>134</v>
      </c>
      <c r="B10" s="6" t="s">
        <v>217</v>
      </c>
      <c r="C10" s="7">
        <f>ATAN("1")</f>
        <v>0.7853981634</v>
      </c>
      <c r="D10" s="5" t="s">
        <v>28</v>
      </c>
    </row>
    <row r="11">
      <c r="A11" s="8" t="s">
        <v>35</v>
      </c>
      <c r="B11" s="9" t="s">
        <v>218</v>
      </c>
      <c r="C11" s="10">
        <f>ATAN("")</f>
        <v>0</v>
      </c>
      <c r="D11" s="8" t="s">
        <v>37</v>
      </c>
    </row>
    <row r="12">
      <c r="A12" s="8" t="s">
        <v>42</v>
      </c>
      <c r="B12" s="9" t="s">
        <v>219</v>
      </c>
      <c r="C12" s="10" t="str">
        <f>ATAN(NA())</f>
        <v>#N/A</v>
      </c>
      <c r="D12" s="8" t="s">
        <v>37</v>
      </c>
    </row>
    <row r="13">
      <c r="A13" s="8" t="s">
        <v>86</v>
      </c>
      <c r="B13" s="9" t="s">
        <v>220</v>
      </c>
      <c r="C13" s="10" t="str">
        <f>ATAN()</f>
        <v>#N/A</v>
      </c>
      <c r="D13" s="8" t="s">
        <v>37</v>
      </c>
    </row>
    <row r="14">
      <c r="A14" s="11" t="s">
        <v>221</v>
      </c>
      <c r="B14" s="12" t="s">
        <v>222</v>
      </c>
      <c r="C14" s="13">
        <f>ATAN(TAN(PI()/4))</f>
        <v>0.7853981634</v>
      </c>
      <c r="D14" s="11" t="s">
        <v>50</v>
      </c>
    </row>
    <row r="15">
      <c r="A15" s="11" t="s">
        <v>223</v>
      </c>
      <c r="B15" s="12" t="s">
        <v>224</v>
      </c>
      <c r="C15" s="13">
        <f>ATAN(-2)+ATAN(2)</f>
        <v>0</v>
      </c>
      <c r="D15" s="11" t="s">
        <v>50</v>
      </c>
    </row>
  </sheetData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0.88"/>
    <col customWidth="1" min="2" max="2" width="17.38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225</v>
      </c>
      <c r="B2" s="3" t="s">
        <v>226</v>
      </c>
      <c r="C2" s="4">
        <f>ATAN2(1,0)</f>
        <v>0</v>
      </c>
      <c r="D2" s="2" t="s">
        <v>6</v>
      </c>
    </row>
    <row r="3">
      <c r="A3" s="2" t="s">
        <v>227</v>
      </c>
      <c r="B3" s="3" t="s">
        <v>228</v>
      </c>
      <c r="C3" s="4">
        <f>ATAN2(0,1)</f>
        <v>1.570796327</v>
      </c>
      <c r="D3" s="2" t="s">
        <v>6</v>
      </c>
    </row>
    <row r="4">
      <c r="A4" s="2" t="s">
        <v>229</v>
      </c>
      <c r="B4" s="3" t="s">
        <v>230</v>
      </c>
      <c r="C4" s="4">
        <f>ATAN2(-1,0)</f>
        <v>3.141592654</v>
      </c>
      <c r="D4" s="2" t="s">
        <v>6</v>
      </c>
    </row>
    <row r="5">
      <c r="A5" s="2" t="s">
        <v>231</v>
      </c>
      <c r="B5" s="3" t="s">
        <v>232</v>
      </c>
      <c r="C5" s="4">
        <f>ATAN2(0,-1)</f>
        <v>-1.570796327</v>
      </c>
      <c r="D5" s="2" t="s">
        <v>6</v>
      </c>
    </row>
    <row r="6">
      <c r="A6" s="2" t="s">
        <v>233</v>
      </c>
      <c r="B6" s="3" t="s">
        <v>234</v>
      </c>
      <c r="C6" s="4">
        <f>ATAN2(1,1)</f>
        <v>0.7853981634</v>
      </c>
      <c r="D6" s="2" t="s">
        <v>6</v>
      </c>
    </row>
    <row r="7">
      <c r="A7" s="2" t="s">
        <v>235</v>
      </c>
      <c r="B7" s="3" t="s">
        <v>236</v>
      </c>
      <c r="C7" s="4">
        <f>ATAN2(-1,-1)</f>
        <v>-2.35619449</v>
      </c>
      <c r="D7" s="2" t="s">
        <v>6</v>
      </c>
    </row>
    <row r="8">
      <c r="A8" s="2" t="s">
        <v>237</v>
      </c>
      <c r="B8" s="3" t="s">
        <v>238</v>
      </c>
      <c r="C8" s="4">
        <f>ATAN2(1,-1)</f>
        <v>-0.7853981634</v>
      </c>
      <c r="D8" s="2" t="s">
        <v>6</v>
      </c>
    </row>
    <row r="9">
      <c r="A9" s="2" t="s">
        <v>239</v>
      </c>
      <c r="B9" s="3" t="s">
        <v>240</v>
      </c>
      <c r="C9" s="4">
        <f>ATAN2(-1,1)</f>
        <v>2.35619449</v>
      </c>
      <c r="D9" s="2" t="s">
        <v>6</v>
      </c>
    </row>
    <row r="10">
      <c r="A10" s="8" t="s">
        <v>241</v>
      </c>
      <c r="B10" s="9" t="s">
        <v>242</v>
      </c>
      <c r="C10" s="10" t="str">
        <f>ATAN2(0,0)</f>
        <v>#DIV/0!</v>
      </c>
      <c r="D10" s="8" t="s">
        <v>37</v>
      </c>
    </row>
    <row r="11">
      <c r="A11" s="2" t="s">
        <v>243</v>
      </c>
      <c r="B11" s="3" t="s">
        <v>244</v>
      </c>
      <c r="C11" s="4">
        <f>ATAN2(10000000000,10000000000)</f>
        <v>0.7853981634</v>
      </c>
      <c r="D11" s="2" t="s">
        <v>15</v>
      </c>
    </row>
    <row r="12">
      <c r="A12" s="2" t="s">
        <v>245</v>
      </c>
      <c r="B12" s="3" t="s">
        <v>246</v>
      </c>
      <c r="C12" s="4">
        <f>ATAN2(0.0000000001,0.0000000001)</f>
        <v>0.7853981634</v>
      </c>
      <c r="D12" s="2" t="s">
        <v>15</v>
      </c>
    </row>
    <row r="13">
      <c r="A13" s="5" t="s">
        <v>247</v>
      </c>
      <c r="B13" s="6" t="s">
        <v>248</v>
      </c>
      <c r="C13" s="7">
        <f>ATAN2(TRUE,0)</f>
        <v>0</v>
      </c>
      <c r="D13" s="5" t="s">
        <v>28</v>
      </c>
    </row>
    <row r="14">
      <c r="A14" s="5" t="s">
        <v>249</v>
      </c>
      <c r="B14" s="6" t="s">
        <v>250</v>
      </c>
      <c r="C14" s="7">
        <f>ATAN2(FALSE,1)</f>
        <v>1.570796327</v>
      </c>
      <c r="D14" s="5" t="s">
        <v>28</v>
      </c>
    </row>
    <row r="15">
      <c r="A15" s="5" t="s">
        <v>251</v>
      </c>
      <c r="B15" s="6" t="s">
        <v>252</v>
      </c>
      <c r="C15" s="7">
        <f>ATAN2("1",1)</f>
        <v>0.7853981634</v>
      </c>
      <c r="D15" s="5" t="s">
        <v>28</v>
      </c>
    </row>
    <row r="16">
      <c r="A16" s="8" t="s">
        <v>253</v>
      </c>
      <c r="B16" s="9" t="s">
        <v>254</v>
      </c>
      <c r="C16" s="10" t="str">
        <f>ATAN2(NA(),1)</f>
        <v>#N/A</v>
      </c>
      <c r="D16" s="8" t="s">
        <v>37</v>
      </c>
    </row>
    <row r="17">
      <c r="A17" s="8" t="s">
        <v>255</v>
      </c>
      <c r="B17" s="9" t="s">
        <v>256</v>
      </c>
      <c r="C17" s="10" t="str">
        <f>ATAN2(1,NA())</f>
        <v>#N/A</v>
      </c>
      <c r="D17" s="8" t="s">
        <v>37</v>
      </c>
    </row>
    <row r="18">
      <c r="A18" s="8" t="s">
        <v>86</v>
      </c>
      <c r="B18" s="9" t="s">
        <v>257</v>
      </c>
      <c r="C18" s="10" t="str">
        <f>ATAN2()</f>
        <v>#N/A</v>
      </c>
      <c r="D18" s="8" t="s">
        <v>37</v>
      </c>
    </row>
    <row r="19">
      <c r="A19" s="8" t="s">
        <v>258</v>
      </c>
      <c r="B19" s="9" t="s">
        <v>259</v>
      </c>
      <c r="C19" s="10" t="str">
        <f>ATAN2(1)</f>
        <v>#N/A</v>
      </c>
      <c r="D19" s="8" t="s">
        <v>37</v>
      </c>
    </row>
    <row r="20">
      <c r="A20" s="8" t="s">
        <v>260</v>
      </c>
      <c r="B20" s="9" t="s">
        <v>261</v>
      </c>
      <c r="C20" s="10" t="str">
        <f>ATAN2(1,1,1)</f>
        <v>#N/A</v>
      </c>
      <c r="D20" s="8" t="s">
        <v>37</v>
      </c>
    </row>
    <row r="21">
      <c r="A21" s="11" t="s">
        <v>262</v>
      </c>
      <c r="B21" s="12" t="s">
        <v>263</v>
      </c>
      <c r="C21" s="13">
        <f>ATAN2(1,1)-ATAN(1)</f>
        <v>0</v>
      </c>
      <c r="D21" s="11" t="s">
        <v>50</v>
      </c>
    </row>
  </sheetData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1.0"/>
    <col customWidth="1" min="2" max="2" width="16.38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161</v>
      </c>
      <c r="B2" s="3" t="s">
        <v>264</v>
      </c>
      <c r="C2" s="4">
        <f>ATANH(0)</f>
        <v>0</v>
      </c>
      <c r="D2" s="2" t="s">
        <v>6</v>
      </c>
    </row>
    <row r="3">
      <c r="A3" s="2">
        <v>0.5</v>
      </c>
      <c r="B3" s="3" t="s">
        <v>265</v>
      </c>
      <c r="C3" s="4">
        <f>ATANH(0.5)</f>
        <v>0.5493061443</v>
      </c>
      <c r="D3" s="2" t="s">
        <v>6</v>
      </c>
    </row>
    <row r="4">
      <c r="A4" s="2">
        <v>-0.5</v>
      </c>
      <c r="B4" s="3" t="s">
        <v>266</v>
      </c>
      <c r="C4" s="4">
        <f>ATANH(-0.5)</f>
        <v>-0.5493061443</v>
      </c>
      <c r="D4" s="2" t="s">
        <v>6</v>
      </c>
    </row>
    <row r="5">
      <c r="A5" s="2">
        <v>0.9</v>
      </c>
      <c r="B5" s="3" t="s">
        <v>267</v>
      </c>
      <c r="C5" s="4">
        <f>ATANH(0.9)</f>
        <v>1.47221949</v>
      </c>
      <c r="D5" s="2" t="s">
        <v>6</v>
      </c>
    </row>
    <row r="6">
      <c r="A6" s="2">
        <v>0.9999999</v>
      </c>
      <c r="B6" s="3" t="s">
        <v>268</v>
      </c>
      <c r="C6" s="4">
        <f>ATANH(0.9999999)</f>
        <v>8.405621391</v>
      </c>
      <c r="D6" s="2" t="s">
        <v>15</v>
      </c>
    </row>
    <row r="7">
      <c r="A7" s="2">
        <v>-0.9999999</v>
      </c>
      <c r="B7" s="3" t="s">
        <v>269</v>
      </c>
      <c r="C7" s="4">
        <f>ATANH(-0.9999999)</f>
        <v>-8.405621391</v>
      </c>
      <c r="D7" s="2" t="s">
        <v>15</v>
      </c>
    </row>
    <row r="8">
      <c r="A8" s="8" t="s">
        <v>147</v>
      </c>
      <c r="B8" s="9" t="s">
        <v>270</v>
      </c>
      <c r="C8" s="10" t="str">
        <f>ATANH(1)</f>
        <v>#NUM!</v>
      </c>
      <c r="D8" s="8" t="s">
        <v>37</v>
      </c>
    </row>
    <row r="9">
      <c r="A9" s="8" t="s">
        <v>105</v>
      </c>
      <c r="B9" s="9" t="s">
        <v>271</v>
      </c>
      <c r="C9" s="10" t="str">
        <f>ATANH(-1)</f>
        <v>#NUM!</v>
      </c>
      <c r="D9" s="8" t="s">
        <v>37</v>
      </c>
    </row>
    <row r="10">
      <c r="A10" s="8" t="s">
        <v>69</v>
      </c>
      <c r="B10" s="9" t="s">
        <v>272</v>
      </c>
      <c r="C10" s="10" t="str">
        <f>ATANH(1.0000001)</f>
        <v>#NUM!</v>
      </c>
      <c r="D10" s="8" t="s">
        <v>37</v>
      </c>
    </row>
    <row r="11">
      <c r="A11" s="8" t="s">
        <v>73</v>
      </c>
      <c r="B11" s="9" t="s">
        <v>273</v>
      </c>
      <c r="C11" s="10" t="str">
        <f>ATANH(2)</f>
        <v>#NUM!</v>
      </c>
      <c r="D11" s="8" t="s">
        <v>37</v>
      </c>
    </row>
    <row r="12">
      <c r="A12" s="8" t="s">
        <v>274</v>
      </c>
      <c r="B12" s="9" t="s">
        <v>275</v>
      </c>
      <c r="C12" s="10" t="str">
        <f>ATANH(TRUE)</f>
        <v>#NUM!</v>
      </c>
      <c r="D12" s="8" t="s">
        <v>37</v>
      </c>
    </row>
    <row r="13">
      <c r="A13" s="5" t="s">
        <v>276</v>
      </c>
      <c r="B13" s="6" t="s">
        <v>277</v>
      </c>
      <c r="C13" s="7">
        <f>ATANH(FALSE)</f>
        <v>0</v>
      </c>
      <c r="D13" s="5" t="s">
        <v>28</v>
      </c>
    </row>
    <row r="14">
      <c r="A14" s="5" t="s">
        <v>79</v>
      </c>
      <c r="B14" s="6" t="s">
        <v>278</v>
      </c>
      <c r="C14" s="7">
        <f>ATANH("0.5")</f>
        <v>0.5493061443</v>
      </c>
      <c r="D14" s="5" t="s">
        <v>28</v>
      </c>
    </row>
    <row r="15">
      <c r="A15" s="8" t="s">
        <v>35</v>
      </c>
      <c r="B15" s="9" t="s">
        <v>279</v>
      </c>
      <c r="C15" s="10">
        <f>ATANH("")</f>
        <v>0</v>
      </c>
      <c r="D15" s="8" t="s">
        <v>37</v>
      </c>
    </row>
    <row r="16">
      <c r="A16" s="8" t="s">
        <v>42</v>
      </c>
      <c r="B16" s="9" t="s">
        <v>280</v>
      </c>
      <c r="C16" s="10" t="str">
        <f>ATANH(NA())</f>
        <v>#N/A</v>
      </c>
      <c r="D16" s="8" t="s">
        <v>37</v>
      </c>
    </row>
    <row r="17">
      <c r="A17" s="8" t="s">
        <v>86</v>
      </c>
      <c r="B17" s="9" t="s">
        <v>281</v>
      </c>
      <c r="C17" s="10" t="str">
        <f>ATANH()</f>
        <v>#N/A</v>
      </c>
      <c r="D17" s="8" t="s">
        <v>37</v>
      </c>
    </row>
    <row r="18">
      <c r="A18" s="11" t="s">
        <v>282</v>
      </c>
      <c r="B18" s="12" t="s">
        <v>283</v>
      </c>
      <c r="C18" s="13">
        <f>ATANH(TANH(0.5))</f>
        <v>0.5</v>
      </c>
      <c r="D18" s="11" t="s">
        <v>50</v>
      </c>
    </row>
  </sheetData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8.38"/>
    <col customWidth="1" min="2" max="2" width="14.75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284</v>
      </c>
      <c r="B2" s="3" t="s">
        <v>285</v>
      </c>
      <c r="C2" s="4">
        <f>CEILING(2.1,1)</f>
        <v>3</v>
      </c>
      <c r="D2" s="2" t="s">
        <v>6</v>
      </c>
    </row>
    <row r="3">
      <c r="A3" s="2" t="s">
        <v>286</v>
      </c>
      <c r="B3" s="3" t="s">
        <v>287</v>
      </c>
      <c r="C3" s="4">
        <f>CEILING(2.9,1)</f>
        <v>3</v>
      </c>
      <c r="D3" s="2" t="s">
        <v>6</v>
      </c>
    </row>
    <row r="4">
      <c r="A4" s="2" t="s">
        <v>288</v>
      </c>
      <c r="B4" s="3" t="s">
        <v>289</v>
      </c>
      <c r="C4" s="4">
        <f>CEILING(3,1)</f>
        <v>3</v>
      </c>
      <c r="D4" s="2" t="s">
        <v>15</v>
      </c>
    </row>
    <row r="5">
      <c r="A5" s="2" t="s">
        <v>161</v>
      </c>
      <c r="B5" s="3" t="s">
        <v>290</v>
      </c>
      <c r="C5" s="4">
        <f>CEILING(0,1)</f>
        <v>0</v>
      </c>
      <c r="D5" s="2" t="s">
        <v>15</v>
      </c>
    </row>
    <row r="6">
      <c r="A6" s="2" t="s">
        <v>291</v>
      </c>
      <c r="B6" s="3" t="s">
        <v>292</v>
      </c>
      <c r="C6" s="4">
        <f>CEILING(-2.1,1)</f>
        <v>-2</v>
      </c>
      <c r="D6" s="2" t="s">
        <v>6</v>
      </c>
    </row>
    <row r="7">
      <c r="A7" s="2" t="s">
        <v>293</v>
      </c>
      <c r="B7" s="3" t="s">
        <v>294</v>
      </c>
      <c r="C7" s="4">
        <f>CEILING(-2.9,1)</f>
        <v>-2</v>
      </c>
      <c r="D7" s="2" t="s">
        <v>6</v>
      </c>
    </row>
    <row r="8">
      <c r="A8" s="2" t="s">
        <v>295</v>
      </c>
      <c r="B8" s="3" t="s">
        <v>296</v>
      </c>
      <c r="C8" s="4">
        <f>CEILING(2.3,0.5)</f>
        <v>2.5</v>
      </c>
      <c r="D8" s="2" t="s">
        <v>6</v>
      </c>
    </row>
    <row r="9">
      <c r="A9" s="2" t="s">
        <v>297</v>
      </c>
      <c r="B9" s="3" t="s">
        <v>298</v>
      </c>
      <c r="C9" s="4">
        <f>CEILING(2.6,0.5)</f>
        <v>3</v>
      </c>
      <c r="D9" s="2" t="s">
        <v>6</v>
      </c>
    </row>
    <row r="10">
      <c r="A10" s="2" t="s">
        <v>299</v>
      </c>
      <c r="B10" s="3" t="s">
        <v>300</v>
      </c>
      <c r="C10" s="4">
        <f>CEILING(1.01,0.1)</f>
        <v>1.1</v>
      </c>
      <c r="D10" s="2" t="s">
        <v>6</v>
      </c>
    </row>
    <row r="11">
      <c r="A11" s="2" t="s">
        <v>301</v>
      </c>
      <c r="B11" s="3" t="s">
        <v>302</v>
      </c>
      <c r="C11" s="4">
        <f>CEILING(12,5)</f>
        <v>15</v>
      </c>
      <c r="D11" s="2" t="s">
        <v>6</v>
      </c>
    </row>
    <row r="12">
      <c r="A12" s="2" t="s">
        <v>303</v>
      </c>
      <c r="B12" s="3" t="s">
        <v>304</v>
      </c>
      <c r="C12" s="4">
        <f>CEILING(11,10)</f>
        <v>20</v>
      </c>
      <c r="D12" s="2" t="s">
        <v>15</v>
      </c>
    </row>
    <row r="13">
      <c r="A13" s="8" t="s">
        <v>305</v>
      </c>
      <c r="B13" s="9" t="s">
        <v>306</v>
      </c>
      <c r="C13" s="10" t="str">
        <f>CEILING(2.5,-1)</f>
        <v>#NUM!</v>
      </c>
      <c r="D13" s="8" t="s">
        <v>37</v>
      </c>
    </row>
    <row r="14">
      <c r="A14" s="8" t="s">
        <v>307</v>
      </c>
      <c r="B14" s="9" t="s">
        <v>308</v>
      </c>
      <c r="C14" s="10">
        <f>CEILING(2,0)</f>
        <v>0</v>
      </c>
      <c r="D14" s="8" t="s">
        <v>37</v>
      </c>
    </row>
    <row r="15">
      <c r="A15" s="2" t="s">
        <v>309</v>
      </c>
      <c r="B15" s="3" t="s">
        <v>310</v>
      </c>
      <c r="C15" s="4">
        <f>CEILING(0,0)</f>
        <v>0</v>
      </c>
      <c r="D15" s="2" t="s">
        <v>15</v>
      </c>
    </row>
    <row r="16">
      <c r="A16" s="5" t="s">
        <v>311</v>
      </c>
      <c r="B16" s="6" t="s">
        <v>312</v>
      </c>
      <c r="C16" s="7">
        <f>CEILING(TRUE,1)</f>
        <v>1</v>
      </c>
      <c r="D16" s="5" t="s">
        <v>28</v>
      </c>
    </row>
    <row r="17">
      <c r="A17" s="5" t="s">
        <v>313</v>
      </c>
      <c r="B17" s="6" t="s">
        <v>314</v>
      </c>
      <c r="C17" s="7">
        <f>CEILING("2.5",1)</f>
        <v>3</v>
      </c>
      <c r="D17" s="5" t="s">
        <v>28</v>
      </c>
    </row>
    <row r="18">
      <c r="A18" s="8" t="s">
        <v>42</v>
      </c>
      <c r="B18" s="9" t="s">
        <v>315</v>
      </c>
      <c r="C18" s="10" t="str">
        <f>CEILING(NA(),1)</f>
        <v>#N/A</v>
      </c>
      <c r="D18" s="8" t="s">
        <v>37</v>
      </c>
    </row>
    <row r="19">
      <c r="A19" s="8" t="s">
        <v>86</v>
      </c>
      <c r="B19" s="9" t="s">
        <v>316</v>
      </c>
      <c r="C19" s="10" t="str">
        <f>CEILING(,1)</f>
        <v>#N/A</v>
      </c>
      <c r="D19" s="8" t="s">
        <v>37</v>
      </c>
    </row>
    <row r="20">
      <c r="A20" s="8" t="s">
        <v>258</v>
      </c>
      <c r="B20" s="9" t="s">
        <v>317</v>
      </c>
      <c r="C20" s="10">
        <f>CEILING(2.5,1)</f>
        <v>3</v>
      </c>
      <c r="D20" s="8" t="s">
        <v>37</v>
      </c>
    </row>
    <row r="21">
      <c r="A21" s="8" t="s">
        <v>260</v>
      </c>
      <c r="B21" s="9" t="s">
        <v>318</v>
      </c>
      <c r="C21" s="10" t="str">
        <f>CEILING(2.5,1,1)</f>
        <v>#N/A</v>
      </c>
      <c r="D21" s="8" t="s">
        <v>37</v>
      </c>
    </row>
  </sheetData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8.13"/>
    <col customWidth="1" min="2" max="2" width="18.38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319</v>
      </c>
      <c r="B2" s="3" t="s">
        <v>320</v>
      </c>
      <c r="C2" s="4">
        <f>COS(0)</f>
        <v>1</v>
      </c>
      <c r="D2" s="2" t="s">
        <v>6</v>
      </c>
    </row>
    <row r="3">
      <c r="A3" s="2" t="s">
        <v>321</v>
      </c>
      <c r="B3" s="3" t="s">
        <v>322</v>
      </c>
      <c r="C3" s="4">
        <f>COS(PI())</f>
        <v>-1</v>
      </c>
      <c r="D3" s="2" t="s">
        <v>6</v>
      </c>
    </row>
    <row r="4">
      <c r="A4" s="2" t="s">
        <v>323</v>
      </c>
      <c r="B4" s="3" t="s">
        <v>324</v>
      </c>
      <c r="C4" s="4">
        <f>COS(PI()/2)</f>
        <v>0</v>
      </c>
      <c r="D4" s="2" t="s">
        <v>6</v>
      </c>
    </row>
    <row r="5">
      <c r="A5" s="2" t="s">
        <v>325</v>
      </c>
      <c r="B5" s="3" t="s">
        <v>326</v>
      </c>
      <c r="C5" s="4">
        <f>COS(PI()/3)</f>
        <v>0.5</v>
      </c>
      <c r="D5" s="2" t="s">
        <v>6</v>
      </c>
    </row>
    <row r="6">
      <c r="A6" s="2" t="s">
        <v>327</v>
      </c>
      <c r="B6" s="3" t="s">
        <v>328</v>
      </c>
      <c r="C6" s="4">
        <f>COS(PI()/4)</f>
        <v>0.7071067812</v>
      </c>
      <c r="D6" s="2" t="s">
        <v>6</v>
      </c>
    </row>
    <row r="7">
      <c r="A7" s="2" t="s">
        <v>329</v>
      </c>
      <c r="B7" s="3" t="s">
        <v>330</v>
      </c>
      <c r="C7" s="4">
        <f>COS(2*PI())</f>
        <v>1</v>
      </c>
      <c r="D7" s="2" t="s">
        <v>15</v>
      </c>
    </row>
    <row r="8">
      <c r="A8" s="2" t="s">
        <v>331</v>
      </c>
      <c r="B8" s="3" t="s">
        <v>332</v>
      </c>
      <c r="C8" s="4">
        <f>COS(-PI()/2)</f>
        <v>0</v>
      </c>
      <c r="D8" s="2" t="s">
        <v>15</v>
      </c>
    </row>
    <row r="9">
      <c r="A9" s="2" t="s">
        <v>333</v>
      </c>
      <c r="B9" s="3" t="s">
        <v>334</v>
      </c>
      <c r="C9" s="4">
        <f>COS(1000)</f>
        <v>0.5623790763</v>
      </c>
      <c r="D9" s="2" t="s">
        <v>15</v>
      </c>
    </row>
    <row r="10">
      <c r="A10" s="2" t="s">
        <v>335</v>
      </c>
      <c r="B10" s="3" t="s">
        <v>336</v>
      </c>
      <c r="C10" s="4">
        <f>COS(0.001)</f>
        <v>0.9999995</v>
      </c>
      <c r="D10" s="2" t="s">
        <v>15</v>
      </c>
    </row>
    <row r="11">
      <c r="A11" s="5" t="s">
        <v>337</v>
      </c>
      <c r="B11" s="6" t="s">
        <v>338</v>
      </c>
      <c r="C11" s="7">
        <f>COS(TRUE)</f>
        <v>0.5403023059</v>
      </c>
      <c r="D11" s="5" t="s">
        <v>28</v>
      </c>
    </row>
    <row r="12">
      <c r="A12" s="5" t="s">
        <v>339</v>
      </c>
      <c r="B12" s="6" t="s">
        <v>340</v>
      </c>
      <c r="C12" s="7">
        <f>COS(FALSE)</f>
        <v>1</v>
      </c>
      <c r="D12" s="5" t="s">
        <v>28</v>
      </c>
    </row>
    <row r="13">
      <c r="A13" s="5" t="s">
        <v>341</v>
      </c>
      <c r="B13" s="6" t="s">
        <v>342</v>
      </c>
      <c r="C13" s="7">
        <f>COS("0")</f>
        <v>1</v>
      </c>
      <c r="D13" s="5" t="s">
        <v>28</v>
      </c>
    </row>
    <row r="14">
      <c r="A14" s="8" t="s">
        <v>35</v>
      </c>
      <c r="B14" s="9" t="s">
        <v>343</v>
      </c>
      <c r="C14" s="10">
        <f>COS("")</f>
        <v>1</v>
      </c>
      <c r="D14" s="8" t="s">
        <v>37</v>
      </c>
    </row>
    <row r="15">
      <c r="A15" s="8" t="s">
        <v>42</v>
      </c>
      <c r="B15" s="9" t="s">
        <v>344</v>
      </c>
      <c r="C15" s="10" t="str">
        <f>COS(NA())</f>
        <v>#N/A</v>
      </c>
      <c r="D15" s="8" t="s">
        <v>37</v>
      </c>
    </row>
    <row r="16">
      <c r="A16" s="8" t="s">
        <v>86</v>
      </c>
      <c r="B16" s="9" t="s">
        <v>345</v>
      </c>
      <c r="C16" s="10" t="str">
        <f>COS()</f>
        <v>#N/A</v>
      </c>
      <c r="D16" s="8" t="s">
        <v>37</v>
      </c>
    </row>
    <row r="17">
      <c r="A17" s="11" t="s">
        <v>346</v>
      </c>
      <c r="B17" s="12" t="s">
        <v>347</v>
      </c>
      <c r="C17" s="13">
        <f>SIN(0.5)^2+COS(0.5)^2</f>
        <v>1</v>
      </c>
      <c r="D17" s="11" t="s">
        <v>50</v>
      </c>
    </row>
    <row r="18">
      <c r="A18" s="11" t="s">
        <v>348</v>
      </c>
      <c r="B18" s="12" t="s">
        <v>349</v>
      </c>
      <c r="C18" s="13">
        <f>COS(ACOS(0.5))</f>
        <v>0.5</v>
      </c>
      <c r="D18" s="11" t="s">
        <v>50</v>
      </c>
    </row>
  </sheetData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3.0"/>
    <col customWidth="1" min="2" max="2" width="15.38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319</v>
      </c>
      <c r="B2" s="3" t="s">
        <v>350</v>
      </c>
      <c r="C2" s="4">
        <f>COSH(0)</f>
        <v>1</v>
      </c>
      <c r="D2" s="2" t="s">
        <v>6</v>
      </c>
    </row>
    <row r="3">
      <c r="A3" s="2">
        <v>1.0</v>
      </c>
      <c r="B3" s="3" t="s">
        <v>351</v>
      </c>
      <c r="C3" s="4">
        <f>COSH(1)</f>
        <v>1.543080635</v>
      </c>
      <c r="D3" s="2" t="s">
        <v>6</v>
      </c>
    </row>
    <row r="4">
      <c r="A4" s="2" t="s">
        <v>352</v>
      </c>
      <c r="B4" s="3" t="s">
        <v>353</v>
      </c>
      <c r="C4" s="4">
        <f>COSH(-1)</f>
        <v>1.543080635</v>
      </c>
      <c r="D4" s="2" t="s">
        <v>6</v>
      </c>
    </row>
    <row r="5">
      <c r="A5" s="2">
        <v>2.0</v>
      </c>
      <c r="B5" s="3" t="s">
        <v>354</v>
      </c>
      <c r="C5" s="4">
        <f>COSH(2)</f>
        <v>3.762195691</v>
      </c>
      <c r="D5" s="2" t="s">
        <v>6</v>
      </c>
    </row>
    <row r="6">
      <c r="A6" s="2">
        <v>10.0</v>
      </c>
      <c r="B6" s="3" t="s">
        <v>355</v>
      </c>
      <c r="C6" s="4">
        <f>COSH(10)</f>
        <v>11013.23292</v>
      </c>
      <c r="D6" s="2" t="s">
        <v>6</v>
      </c>
    </row>
    <row r="7">
      <c r="A7" s="2" t="s">
        <v>356</v>
      </c>
      <c r="B7" s="3" t="s">
        <v>357</v>
      </c>
      <c r="C7" s="4">
        <f>COSH(709)</f>
        <v>4.1092E+307</v>
      </c>
      <c r="D7" s="2" t="s">
        <v>15</v>
      </c>
    </row>
    <row r="8">
      <c r="A8" s="8" t="s">
        <v>358</v>
      </c>
      <c r="B8" s="9" t="s">
        <v>359</v>
      </c>
      <c r="C8" s="10" t="str">
        <f>COSH(710)</f>
        <v>#NUM!</v>
      </c>
      <c r="D8" s="8" t="s">
        <v>37</v>
      </c>
    </row>
    <row r="9">
      <c r="A9" s="5" t="s">
        <v>360</v>
      </c>
      <c r="B9" s="6" t="s">
        <v>361</v>
      </c>
      <c r="C9" s="7">
        <f>COSH(TRUE)</f>
        <v>1.543080635</v>
      </c>
      <c r="D9" s="5" t="s">
        <v>28</v>
      </c>
    </row>
    <row r="10">
      <c r="A10" s="5" t="s">
        <v>362</v>
      </c>
      <c r="B10" s="6" t="s">
        <v>363</v>
      </c>
      <c r="C10" s="7">
        <f>COSH(FALSE)</f>
        <v>1</v>
      </c>
      <c r="D10" s="5" t="s">
        <v>28</v>
      </c>
    </row>
    <row r="11">
      <c r="A11" s="5" t="s">
        <v>134</v>
      </c>
      <c r="B11" s="6" t="s">
        <v>364</v>
      </c>
      <c r="C11" s="7">
        <f>COSH("1")</f>
        <v>1.543080635</v>
      </c>
      <c r="D11" s="5" t="s">
        <v>28</v>
      </c>
    </row>
    <row r="12">
      <c r="A12" s="8" t="s">
        <v>35</v>
      </c>
      <c r="B12" s="9" t="s">
        <v>365</v>
      </c>
      <c r="C12" s="10">
        <f>COSH("")</f>
        <v>1</v>
      </c>
      <c r="D12" s="8" t="s">
        <v>37</v>
      </c>
    </row>
    <row r="13">
      <c r="A13" s="8" t="s">
        <v>42</v>
      </c>
      <c r="B13" s="9" t="s">
        <v>366</v>
      </c>
      <c r="C13" s="10" t="str">
        <f>COSH(NA())</f>
        <v>#N/A</v>
      </c>
      <c r="D13" s="8" t="s">
        <v>37</v>
      </c>
    </row>
    <row r="14">
      <c r="A14" s="8" t="s">
        <v>86</v>
      </c>
      <c r="B14" s="9" t="s">
        <v>367</v>
      </c>
      <c r="C14" s="10" t="str">
        <f>COSH()</f>
        <v>#N/A</v>
      </c>
      <c r="D14" s="8" t="s">
        <v>37</v>
      </c>
    </row>
    <row r="15">
      <c r="A15" s="11" t="s">
        <v>368</v>
      </c>
      <c r="B15" s="12" t="s">
        <v>369</v>
      </c>
      <c r="C15" s="13">
        <f>COSH(-2)-COSH(2)</f>
        <v>0</v>
      </c>
      <c r="D15" s="11" t="s">
        <v>50</v>
      </c>
    </row>
    <row r="16">
      <c r="A16" s="11" t="s">
        <v>370</v>
      </c>
      <c r="B16" s="12" t="s">
        <v>371</v>
      </c>
      <c r="C16" s="13">
        <f>COSH(ACOSH(2))</f>
        <v>2</v>
      </c>
      <c r="D16" s="11" t="s">
        <v>50</v>
      </c>
    </row>
  </sheetData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9.63"/>
    <col customWidth="1" min="2" max="2" width="21.88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372</v>
      </c>
      <c r="B2" s="3" t="s">
        <v>373</v>
      </c>
      <c r="C2" s="4">
        <f>COT(PI()/4)</f>
        <v>1</v>
      </c>
      <c r="D2" s="2" t="s">
        <v>6</v>
      </c>
    </row>
    <row r="3">
      <c r="A3" s="2" t="s">
        <v>374</v>
      </c>
      <c r="B3" s="3" t="s">
        <v>375</v>
      </c>
      <c r="C3" s="4">
        <f>COT(PI()/6)</f>
        <v>1.732050808</v>
      </c>
      <c r="D3" s="2" t="s">
        <v>6</v>
      </c>
    </row>
    <row r="4">
      <c r="A4" s="2" t="s">
        <v>376</v>
      </c>
      <c r="B4" s="3" t="s">
        <v>377</v>
      </c>
      <c r="C4" s="4">
        <f>COT(PI()/3)</f>
        <v>0.5773502692</v>
      </c>
      <c r="D4" s="2" t="s">
        <v>6</v>
      </c>
    </row>
    <row r="5">
      <c r="A5" s="2" t="s">
        <v>323</v>
      </c>
      <c r="B5" s="3" t="s">
        <v>378</v>
      </c>
      <c r="C5" s="4">
        <f>COT(PI()/2)</f>
        <v>0</v>
      </c>
      <c r="D5" s="2" t="s">
        <v>6</v>
      </c>
    </row>
    <row r="6">
      <c r="A6" s="8" t="s">
        <v>379</v>
      </c>
      <c r="B6" s="9" t="s">
        <v>380</v>
      </c>
      <c r="C6" s="10" t="str">
        <f>COT(0)</f>
        <v>#DIV/0!</v>
      </c>
      <c r="D6" s="8" t="s">
        <v>37</v>
      </c>
    </row>
    <row r="7">
      <c r="A7" s="2" t="s">
        <v>381</v>
      </c>
      <c r="B7" s="3" t="s">
        <v>382</v>
      </c>
      <c r="C7" s="4">
        <f>COT(PI())</f>
        <v>-8.16562E+15</v>
      </c>
      <c r="D7" s="2" t="s">
        <v>15</v>
      </c>
    </row>
    <row r="8">
      <c r="A8" s="2" t="s">
        <v>383</v>
      </c>
      <c r="B8" s="3" t="s">
        <v>384</v>
      </c>
      <c r="C8" s="4">
        <f>COT(1000)</f>
        <v>0.6801221323</v>
      </c>
      <c r="D8" s="2" t="s">
        <v>15</v>
      </c>
    </row>
    <row r="9">
      <c r="A9" s="2" t="s">
        <v>385</v>
      </c>
      <c r="B9" s="3" t="s">
        <v>386</v>
      </c>
      <c r="C9" s="4">
        <f>COT(-PI()/4)</f>
        <v>-1</v>
      </c>
      <c r="D9" s="2" t="s">
        <v>6</v>
      </c>
    </row>
    <row r="10">
      <c r="A10" s="5" t="s">
        <v>387</v>
      </c>
      <c r="B10" s="6" t="s">
        <v>388</v>
      </c>
      <c r="C10" s="7">
        <f>COT(TRUE)</f>
        <v>0.6420926159</v>
      </c>
      <c r="D10" s="5" t="s">
        <v>28</v>
      </c>
    </row>
    <row r="11">
      <c r="A11" s="5" t="s">
        <v>134</v>
      </c>
      <c r="B11" s="6" t="s">
        <v>389</v>
      </c>
      <c r="C11" s="7">
        <f>COT("1")</f>
        <v>0.6420926159</v>
      </c>
      <c r="D11" s="5" t="s">
        <v>28</v>
      </c>
    </row>
    <row r="12">
      <c r="A12" s="8" t="s">
        <v>35</v>
      </c>
      <c r="B12" s="9" t="s">
        <v>390</v>
      </c>
      <c r="C12" s="10" t="str">
        <f>COT("")</f>
        <v>#DIV/0!</v>
      </c>
      <c r="D12" s="8" t="s">
        <v>37</v>
      </c>
    </row>
    <row r="13">
      <c r="A13" s="8" t="s">
        <v>42</v>
      </c>
      <c r="B13" s="9" t="s">
        <v>391</v>
      </c>
      <c r="C13" s="10" t="str">
        <f>COT(NA())</f>
        <v>#N/A</v>
      </c>
      <c r="D13" s="8" t="s">
        <v>37</v>
      </c>
    </row>
    <row r="14">
      <c r="A14" s="8" t="s">
        <v>86</v>
      </c>
      <c r="B14" s="9" t="s">
        <v>392</v>
      </c>
      <c r="C14" s="10" t="str">
        <f>COT()</f>
        <v>#N/A</v>
      </c>
      <c r="D14" s="8" t="s">
        <v>37</v>
      </c>
    </row>
    <row r="15">
      <c r="A15" s="11" t="s">
        <v>393</v>
      </c>
      <c r="B15" s="12" t="s">
        <v>394</v>
      </c>
      <c r="C15" s="13">
        <f>COT(0.5)-COS(0.5)/SIN(0.5)</f>
        <v>0</v>
      </c>
      <c r="D15" s="11" t="s">
        <v>50</v>
      </c>
    </row>
  </sheetData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0.88"/>
    <col customWidth="1" min="2" max="2" width="21.38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>
        <v>1.0</v>
      </c>
      <c r="B2" s="3" t="s">
        <v>395</v>
      </c>
      <c r="C2" s="4">
        <f>COTH(1)</f>
        <v>1.313035285</v>
      </c>
      <c r="D2" s="2" t="s">
        <v>6</v>
      </c>
    </row>
    <row r="3">
      <c r="A3" s="2">
        <v>-1.0</v>
      </c>
      <c r="B3" s="3" t="s">
        <v>396</v>
      </c>
      <c r="C3" s="4">
        <f>COTH(-1)</f>
        <v>-1.313035285</v>
      </c>
      <c r="D3" s="2" t="s">
        <v>6</v>
      </c>
    </row>
    <row r="4">
      <c r="A4" s="2">
        <v>2.0</v>
      </c>
      <c r="B4" s="3" t="s">
        <v>397</v>
      </c>
      <c r="C4" s="4">
        <f>COTH(2)</f>
        <v>1.037314721</v>
      </c>
      <c r="D4" s="2" t="s">
        <v>6</v>
      </c>
    </row>
    <row r="5">
      <c r="A5" s="2">
        <v>0.1</v>
      </c>
      <c r="B5" s="3" t="s">
        <v>398</v>
      </c>
      <c r="C5" s="4">
        <f>COTH(0.1)</f>
        <v>10.03331113</v>
      </c>
      <c r="D5" s="2" t="s">
        <v>6</v>
      </c>
    </row>
    <row r="6">
      <c r="A6" s="8" t="s">
        <v>379</v>
      </c>
      <c r="B6" s="9" t="s">
        <v>399</v>
      </c>
      <c r="C6" s="10" t="str">
        <f>COTH(0)</f>
        <v>#DIV/0!</v>
      </c>
      <c r="D6" s="8" t="s">
        <v>37</v>
      </c>
    </row>
    <row r="7">
      <c r="A7" s="2" t="s">
        <v>400</v>
      </c>
      <c r="B7" s="3" t="s">
        <v>401</v>
      </c>
      <c r="C7" s="4">
        <f>COTH(0.0001)</f>
        <v>10000.00003</v>
      </c>
      <c r="D7" s="2" t="s">
        <v>15</v>
      </c>
    </row>
    <row r="8">
      <c r="A8" s="2" t="s">
        <v>402</v>
      </c>
      <c r="B8" s="3" t="s">
        <v>403</v>
      </c>
      <c r="C8" s="4">
        <f>COTH(10)</f>
        <v>1.000000004</v>
      </c>
      <c r="D8" s="2" t="s">
        <v>15</v>
      </c>
    </row>
    <row r="9">
      <c r="A9" s="5" t="s">
        <v>404</v>
      </c>
      <c r="B9" s="6" t="s">
        <v>405</v>
      </c>
      <c r="C9" s="7">
        <f>COTH(TRUE)</f>
        <v>1.313035285</v>
      </c>
      <c r="D9" s="5" t="s">
        <v>28</v>
      </c>
    </row>
    <row r="10">
      <c r="A10" s="5" t="s">
        <v>134</v>
      </c>
      <c r="B10" s="6" t="s">
        <v>406</v>
      </c>
      <c r="C10" s="7">
        <f>COTH("1")</f>
        <v>1.313035285</v>
      </c>
      <c r="D10" s="5" t="s">
        <v>28</v>
      </c>
    </row>
    <row r="11">
      <c r="A11" s="8" t="s">
        <v>35</v>
      </c>
      <c r="B11" s="9" t="s">
        <v>407</v>
      </c>
      <c r="C11" s="10" t="str">
        <f>COTH("")</f>
        <v>#DIV/0!</v>
      </c>
      <c r="D11" s="8" t="s">
        <v>37</v>
      </c>
    </row>
    <row r="12">
      <c r="A12" s="8" t="s">
        <v>42</v>
      </c>
      <c r="B12" s="9" t="s">
        <v>408</v>
      </c>
      <c r="C12" s="10" t="str">
        <f>COTH(NA())</f>
        <v>#N/A</v>
      </c>
      <c r="D12" s="8" t="s">
        <v>37</v>
      </c>
    </row>
    <row r="13">
      <c r="A13" s="8" t="s">
        <v>86</v>
      </c>
      <c r="B13" s="9" t="s">
        <v>409</v>
      </c>
      <c r="C13" s="10" t="str">
        <f>COTH()</f>
        <v>#N/A</v>
      </c>
      <c r="D13" s="8" t="s">
        <v>37</v>
      </c>
    </row>
    <row r="14">
      <c r="A14" s="11" t="s">
        <v>410</v>
      </c>
      <c r="B14" s="12" t="s">
        <v>411</v>
      </c>
      <c r="C14" s="13">
        <f>COTH(2)-COSH(2)/SINH(2)</f>
        <v>0</v>
      </c>
      <c r="D14" s="11" t="s">
        <v>50</v>
      </c>
    </row>
  </sheetData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8.38"/>
    <col customWidth="1" min="2" max="2" width="16.25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412</v>
      </c>
      <c r="B2" s="3" t="s">
        <v>413</v>
      </c>
      <c r="C2" s="4">
        <f>CSC(PI()/2)</f>
        <v>1</v>
      </c>
      <c r="D2" s="2" t="s">
        <v>6</v>
      </c>
    </row>
    <row r="3">
      <c r="A3" s="2" t="s">
        <v>414</v>
      </c>
      <c r="B3" s="3" t="s">
        <v>415</v>
      </c>
      <c r="C3" s="4">
        <f>CSC(PI()/6)</f>
        <v>2</v>
      </c>
      <c r="D3" s="2" t="s">
        <v>6</v>
      </c>
    </row>
    <row r="4">
      <c r="A4" s="2" t="s">
        <v>416</v>
      </c>
      <c r="B4" s="3" t="s">
        <v>417</v>
      </c>
      <c r="C4" s="4">
        <f>CSC(PI()/4)</f>
        <v>1.414213562</v>
      </c>
      <c r="D4" s="2" t="s">
        <v>6</v>
      </c>
    </row>
    <row r="5">
      <c r="A5" s="2" t="s">
        <v>376</v>
      </c>
      <c r="B5" s="3" t="s">
        <v>418</v>
      </c>
      <c r="C5" s="4">
        <f>CSC(PI()/3)</f>
        <v>1.154700538</v>
      </c>
      <c r="D5" s="2" t="s">
        <v>6</v>
      </c>
    </row>
    <row r="6">
      <c r="A6" s="8" t="s">
        <v>379</v>
      </c>
      <c r="B6" s="9" t="s">
        <v>419</v>
      </c>
      <c r="C6" s="10" t="str">
        <f>CSC(0)</f>
        <v>#DIV/0!</v>
      </c>
      <c r="D6" s="8" t="s">
        <v>37</v>
      </c>
    </row>
    <row r="7">
      <c r="A7" s="2" t="s">
        <v>420</v>
      </c>
      <c r="B7" s="3" t="s">
        <v>421</v>
      </c>
      <c r="C7" s="4">
        <f>CSC(PI())</f>
        <v>8.16562E+15</v>
      </c>
      <c r="D7" s="2" t="s">
        <v>15</v>
      </c>
    </row>
    <row r="8">
      <c r="A8" s="2" t="s">
        <v>422</v>
      </c>
      <c r="B8" s="3" t="s">
        <v>423</v>
      </c>
      <c r="C8" s="4">
        <f>CSC(-PI()/2)</f>
        <v>-1</v>
      </c>
      <c r="D8" s="2" t="s">
        <v>6</v>
      </c>
    </row>
    <row r="9">
      <c r="A9" s="5" t="s">
        <v>424</v>
      </c>
      <c r="B9" s="6" t="s">
        <v>425</v>
      </c>
      <c r="C9" s="7">
        <f>CSC(TRUE)</f>
        <v>1.188395106</v>
      </c>
      <c r="D9" s="5" t="s">
        <v>28</v>
      </c>
    </row>
    <row r="10">
      <c r="A10" s="5" t="s">
        <v>134</v>
      </c>
      <c r="B10" s="6" t="s">
        <v>426</v>
      </c>
      <c r="C10" s="7">
        <f>CSC("1")</f>
        <v>1.188395106</v>
      </c>
      <c r="D10" s="5" t="s">
        <v>28</v>
      </c>
    </row>
    <row r="11">
      <c r="A11" s="8" t="s">
        <v>35</v>
      </c>
      <c r="B11" s="9" t="s">
        <v>427</v>
      </c>
      <c r="C11" s="10" t="str">
        <f>CSC("")</f>
        <v>#DIV/0!</v>
      </c>
      <c r="D11" s="8" t="s">
        <v>37</v>
      </c>
    </row>
    <row r="12">
      <c r="A12" s="8" t="s">
        <v>42</v>
      </c>
      <c r="B12" s="9" t="s">
        <v>428</v>
      </c>
      <c r="C12" s="10" t="str">
        <f>CSC(NA())</f>
        <v>#N/A</v>
      </c>
      <c r="D12" s="8" t="s">
        <v>37</v>
      </c>
    </row>
    <row r="13">
      <c r="A13" s="8" t="s">
        <v>86</v>
      </c>
      <c r="B13" s="9" t="s">
        <v>429</v>
      </c>
      <c r="C13" s="10" t="str">
        <f>CSC()</f>
        <v>#N/A</v>
      </c>
      <c r="D13" s="8" t="s">
        <v>37</v>
      </c>
    </row>
    <row r="14">
      <c r="A14" s="11" t="s">
        <v>430</v>
      </c>
      <c r="B14" s="12" t="s">
        <v>431</v>
      </c>
      <c r="C14" s="13">
        <f>CSC(0.5)-1/SIN(0.5)</f>
        <v>0</v>
      </c>
      <c r="D14" s="11" t="s">
        <v>50</v>
      </c>
    </row>
  </sheetData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8.38"/>
    <col customWidth="1" min="2" max="2" width="15.88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>
        <v>1.0</v>
      </c>
      <c r="B2" s="3" t="s">
        <v>432</v>
      </c>
      <c r="C2" s="4">
        <f>CSCH(1)</f>
        <v>0.8509181282</v>
      </c>
      <c r="D2" s="2" t="s">
        <v>6</v>
      </c>
    </row>
    <row r="3">
      <c r="A3" s="2">
        <v>-1.0</v>
      </c>
      <c r="B3" s="3" t="s">
        <v>433</v>
      </c>
      <c r="C3" s="4">
        <f>CSCH(-1)</f>
        <v>-0.8509181282</v>
      </c>
      <c r="D3" s="2" t="s">
        <v>6</v>
      </c>
    </row>
    <row r="4">
      <c r="A4" s="2">
        <v>2.0</v>
      </c>
      <c r="B4" s="3" t="s">
        <v>434</v>
      </c>
      <c r="C4" s="4">
        <f>CSCH(2)</f>
        <v>0.2757205648</v>
      </c>
      <c r="D4" s="2" t="s">
        <v>6</v>
      </c>
    </row>
    <row r="5">
      <c r="A5" s="8" t="s">
        <v>379</v>
      </c>
      <c r="B5" s="9" t="s">
        <v>435</v>
      </c>
      <c r="C5" s="10" t="str">
        <f>CSCH(0)</f>
        <v>#DIV/0!</v>
      </c>
      <c r="D5" s="8" t="s">
        <v>37</v>
      </c>
    </row>
    <row r="6">
      <c r="A6" s="2" t="s">
        <v>335</v>
      </c>
      <c r="B6" s="3" t="s">
        <v>436</v>
      </c>
      <c r="C6" s="4">
        <f>CSCH(0.001)</f>
        <v>999.9998333</v>
      </c>
      <c r="D6" s="2" t="s">
        <v>15</v>
      </c>
    </row>
    <row r="7">
      <c r="A7" s="2" t="s">
        <v>437</v>
      </c>
      <c r="B7" s="3" t="s">
        <v>438</v>
      </c>
      <c r="C7" s="4">
        <f>CSCH(10)</f>
        <v>0.00009079985971</v>
      </c>
      <c r="D7" s="2" t="s">
        <v>15</v>
      </c>
    </row>
    <row r="8">
      <c r="A8" s="5" t="s">
        <v>439</v>
      </c>
      <c r="B8" s="6" t="s">
        <v>440</v>
      </c>
      <c r="C8" s="7">
        <f>CSCH(TRUE)</f>
        <v>0.8509181282</v>
      </c>
      <c r="D8" s="5" t="s">
        <v>28</v>
      </c>
    </row>
    <row r="9">
      <c r="A9" s="5" t="s">
        <v>134</v>
      </c>
      <c r="B9" s="6" t="s">
        <v>441</v>
      </c>
      <c r="C9" s="7">
        <f>CSCH("1")</f>
        <v>0.8509181282</v>
      </c>
      <c r="D9" s="5" t="s">
        <v>28</v>
      </c>
    </row>
    <row r="10">
      <c r="A10" s="8" t="s">
        <v>35</v>
      </c>
      <c r="B10" s="9" t="s">
        <v>442</v>
      </c>
      <c r="C10" s="10" t="str">
        <f>CSCH("")</f>
        <v>#DIV/0!</v>
      </c>
      <c r="D10" s="8" t="s">
        <v>37</v>
      </c>
    </row>
    <row r="11">
      <c r="A11" s="8" t="s">
        <v>42</v>
      </c>
      <c r="B11" s="9" t="s">
        <v>443</v>
      </c>
      <c r="C11" s="10" t="str">
        <f>CSCH(NA())</f>
        <v>#N/A</v>
      </c>
      <c r="D11" s="8" t="s">
        <v>37</v>
      </c>
    </row>
    <row r="12">
      <c r="A12" s="8" t="s">
        <v>86</v>
      </c>
      <c r="B12" s="9" t="s">
        <v>444</v>
      </c>
      <c r="C12" s="10" t="str">
        <f>CSCH()</f>
        <v>#N/A</v>
      </c>
      <c r="D12" s="8" t="s">
        <v>37</v>
      </c>
    </row>
    <row r="13">
      <c r="A13" s="11" t="s">
        <v>445</v>
      </c>
      <c r="B13" s="12" t="s">
        <v>446</v>
      </c>
      <c r="C13" s="13">
        <f>CSCH(1)-1/SINH(1)</f>
        <v>0</v>
      </c>
      <c r="D13" s="11" t="s">
        <v>50</v>
      </c>
    </row>
  </sheetData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7.5"/>
    <col customWidth="1" min="2" max="2" width="20.5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447</v>
      </c>
      <c r="B2" s="3" t="s">
        <v>448</v>
      </c>
      <c r="C2" s="4">
        <f>DEGREES(PI())</f>
        <v>180</v>
      </c>
      <c r="D2" s="2" t="s">
        <v>6</v>
      </c>
    </row>
    <row r="3">
      <c r="A3" s="2" t="s">
        <v>449</v>
      </c>
      <c r="B3" s="3" t="s">
        <v>450</v>
      </c>
      <c r="C3" s="4">
        <f>DEGREES(PI()/2)</f>
        <v>90</v>
      </c>
      <c r="D3" s="2" t="s">
        <v>6</v>
      </c>
    </row>
    <row r="4">
      <c r="A4" s="2" t="s">
        <v>451</v>
      </c>
      <c r="B4" s="3" t="s">
        <v>452</v>
      </c>
      <c r="C4" s="4">
        <f>DEGREES(PI()/4)</f>
        <v>45</v>
      </c>
      <c r="D4" s="2" t="s">
        <v>6</v>
      </c>
    </row>
    <row r="5">
      <c r="A5" s="2" t="s">
        <v>161</v>
      </c>
      <c r="B5" s="3" t="s">
        <v>453</v>
      </c>
      <c r="C5" s="4">
        <f>DEGREES(0)</f>
        <v>0</v>
      </c>
      <c r="D5" s="2" t="s">
        <v>6</v>
      </c>
    </row>
    <row r="6">
      <c r="A6" s="2" t="s">
        <v>454</v>
      </c>
      <c r="B6" s="3" t="s">
        <v>455</v>
      </c>
      <c r="C6" s="4">
        <f>DEGREES(2*PI())</f>
        <v>360</v>
      </c>
      <c r="D6" s="2" t="s">
        <v>6</v>
      </c>
    </row>
    <row r="7">
      <c r="A7" s="2" t="s">
        <v>456</v>
      </c>
      <c r="B7" s="3" t="s">
        <v>457</v>
      </c>
      <c r="C7" s="4">
        <f>DEGREES(-PI())</f>
        <v>-180</v>
      </c>
      <c r="D7" s="2" t="s">
        <v>6</v>
      </c>
    </row>
    <row r="8">
      <c r="A8" s="2" t="s">
        <v>458</v>
      </c>
      <c r="B8" s="3" t="s">
        <v>459</v>
      </c>
      <c r="C8" s="4">
        <f>DEGREES(1)</f>
        <v>57.29577951</v>
      </c>
      <c r="D8" s="2" t="s">
        <v>15</v>
      </c>
    </row>
    <row r="9">
      <c r="A9" s="5" t="s">
        <v>460</v>
      </c>
      <c r="B9" s="6" t="s">
        <v>461</v>
      </c>
      <c r="C9" s="7">
        <f>DEGREES(TRUE)</f>
        <v>57.29577951</v>
      </c>
      <c r="D9" s="5" t="s">
        <v>28</v>
      </c>
    </row>
    <row r="10">
      <c r="A10" s="5" t="s">
        <v>462</v>
      </c>
      <c r="B10" s="6" t="s">
        <v>463</v>
      </c>
      <c r="C10" s="7">
        <f>DEGREES(FALSE)</f>
        <v>0</v>
      </c>
      <c r="D10" s="5" t="s">
        <v>28</v>
      </c>
    </row>
    <row r="11">
      <c r="A11" s="5" t="s">
        <v>134</v>
      </c>
      <c r="B11" s="6" t="s">
        <v>464</v>
      </c>
      <c r="C11" s="7">
        <f>DEGREES("1")</f>
        <v>57.29577951</v>
      </c>
      <c r="D11" s="5" t="s">
        <v>28</v>
      </c>
    </row>
    <row r="12">
      <c r="A12" s="8" t="s">
        <v>35</v>
      </c>
      <c r="B12" s="9" t="s">
        <v>465</v>
      </c>
      <c r="C12" s="10">
        <f>DEGREES("")</f>
        <v>0</v>
      </c>
      <c r="D12" s="8" t="s">
        <v>37</v>
      </c>
    </row>
    <row r="13">
      <c r="A13" s="8" t="s">
        <v>42</v>
      </c>
      <c r="B13" s="9" t="s">
        <v>466</v>
      </c>
      <c r="C13" s="10" t="str">
        <f>DEGREES(NA())</f>
        <v>#N/A</v>
      </c>
      <c r="D13" s="8" t="s">
        <v>37</v>
      </c>
    </row>
    <row r="14">
      <c r="A14" s="8" t="s">
        <v>86</v>
      </c>
      <c r="B14" s="9" t="s">
        <v>467</v>
      </c>
      <c r="C14" s="10" t="str">
        <f>DEGREES()</f>
        <v>#N/A</v>
      </c>
      <c r="D14" s="8" t="s">
        <v>37</v>
      </c>
    </row>
    <row r="15">
      <c r="A15" s="11" t="s">
        <v>468</v>
      </c>
      <c r="B15" s="12" t="s">
        <v>469</v>
      </c>
      <c r="C15" s="13">
        <f>DEGREES(RADIANS(45))</f>
        <v>45</v>
      </c>
      <c r="D15" s="11" t="s">
        <v>50</v>
      </c>
    </row>
    <row r="16">
      <c r="A16" s="11" t="s">
        <v>470</v>
      </c>
      <c r="B16" s="12" t="s">
        <v>471</v>
      </c>
      <c r="C16" s="13">
        <f>DEGREES(RADIANS(180))</f>
        <v>180</v>
      </c>
      <c r="D16" s="11" t="s">
        <v>50</v>
      </c>
    </row>
  </sheetData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0.25"/>
    <col customWidth="1" min="2" max="2" width="15.25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472</v>
      </c>
      <c r="B2" s="3" t="s">
        <v>473</v>
      </c>
      <c r="C2" s="4">
        <f>EVEN(2.1)</f>
        <v>4</v>
      </c>
      <c r="D2" s="2" t="s">
        <v>6</v>
      </c>
    </row>
    <row r="3">
      <c r="A3" s="2" t="s">
        <v>474</v>
      </c>
      <c r="B3" s="3" t="s">
        <v>475</v>
      </c>
      <c r="C3" s="4">
        <f>EVEN(3)</f>
        <v>4</v>
      </c>
      <c r="D3" s="2" t="s">
        <v>6</v>
      </c>
    </row>
    <row r="4">
      <c r="A4" s="2" t="s">
        <v>476</v>
      </c>
      <c r="B4" s="3" t="s">
        <v>477</v>
      </c>
      <c r="C4" s="4">
        <f>EVEN(4)</f>
        <v>4</v>
      </c>
      <c r="D4" s="2" t="s">
        <v>15</v>
      </c>
    </row>
    <row r="5">
      <c r="A5" s="2" t="s">
        <v>161</v>
      </c>
      <c r="B5" s="3" t="s">
        <v>478</v>
      </c>
      <c r="C5" s="4">
        <f>EVEN(0)</f>
        <v>0</v>
      </c>
      <c r="D5" s="2" t="s">
        <v>15</v>
      </c>
    </row>
    <row r="6">
      <c r="A6" s="2" t="s">
        <v>479</v>
      </c>
      <c r="B6" s="3" t="s">
        <v>480</v>
      </c>
      <c r="C6" s="4">
        <f>EVEN(-1)</f>
        <v>-2</v>
      </c>
      <c r="D6" s="2" t="s">
        <v>6</v>
      </c>
    </row>
    <row r="7">
      <c r="A7" s="2" t="s">
        <v>481</v>
      </c>
      <c r="B7" s="3" t="s">
        <v>482</v>
      </c>
      <c r="C7" s="4">
        <f>EVEN(-2)</f>
        <v>-2</v>
      </c>
      <c r="D7" s="2" t="s">
        <v>15</v>
      </c>
    </row>
    <row r="8">
      <c r="A8" s="2" t="s">
        <v>483</v>
      </c>
      <c r="B8" s="3" t="s">
        <v>484</v>
      </c>
      <c r="C8" s="4">
        <f>EVEN(-2.1)</f>
        <v>-4</v>
      </c>
      <c r="D8" s="2" t="s">
        <v>6</v>
      </c>
    </row>
    <row r="9">
      <c r="A9" s="2" t="s">
        <v>485</v>
      </c>
      <c r="B9" s="3" t="s">
        <v>486</v>
      </c>
      <c r="C9" s="4">
        <f>EVEN(0.1)</f>
        <v>2</v>
      </c>
      <c r="D9" s="2" t="s">
        <v>6</v>
      </c>
    </row>
    <row r="10">
      <c r="A10" s="2" t="s">
        <v>487</v>
      </c>
      <c r="B10" s="3" t="s">
        <v>488</v>
      </c>
      <c r="C10" s="4">
        <f>EVEN(1.9)</f>
        <v>2</v>
      </c>
      <c r="D10" s="2" t="s">
        <v>6</v>
      </c>
    </row>
    <row r="11">
      <c r="A11" s="2" t="s">
        <v>489</v>
      </c>
      <c r="B11" s="3" t="s">
        <v>490</v>
      </c>
      <c r="C11" s="4">
        <f>EVEN(1000001)</f>
        <v>1000002</v>
      </c>
      <c r="D11" s="2" t="s">
        <v>15</v>
      </c>
    </row>
    <row r="12">
      <c r="A12" s="5" t="s">
        <v>491</v>
      </c>
      <c r="B12" s="6" t="s">
        <v>492</v>
      </c>
      <c r="C12" s="7">
        <f>EVEN(TRUE)</f>
        <v>2</v>
      </c>
      <c r="D12" s="5" t="s">
        <v>28</v>
      </c>
    </row>
    <row r="13">
      <c r="A13" s="5" t="s">
        <v>493</v>
      </c>
      <c r="B13" s="6" t="s">
        <v>494</v>
      </c>
      <c r="C13" s="7">
        <f>EVEN(FALSE)</f>
        <v>0</v>
      </c>
      <c r="D13" s="5" t="s">
        <v>28</v>
      </c>
    </row>
    <row r="14">
      <c r="A14" s="5" t="s">
        <v>495</v>
      </c>
      <c r="B14" s="6" t="s">
        <v>496</v>
      </c>
      <c r="C14" s="7">
        <f>EVEN("3")</f>
        <v>4</v>
      </c>
      <c r="D14" s="5" t="s">
        <v>28</v>
      </c>
    </row>
    <row r="15">
      <c r="A15" s="8" t="s">
        <v>35</v>
      </c>
      <c r="B15" s="9" t="s">
        <v>497</v>
      </c>
      <c r="C15" s="10">
        <f>EVEN("")</f>
        <v>0</v>
      </c>
      <c r="D15" s="8" t="s">
        <v>37</v>
      </c>
    </row>
    <row r="16">
      <c r="A16" s="8" t="s">
        <v>42</v>
      </c>
      <c r="B16" s="9" t="s">
        <v>498</v>
      </c>
      <c r="C16" s="10" t="str">
        <f>EVEN(NA())</f>
        <v>#N/A</v>
      </c>
      <c r="D16" s="8" t="s">
        <v>37</v>
      </c>
    </row>
    <row r="17">
      <c r="A17" s="8" t="s">
        <v>86</v>
      </c>
      <c r="B17" s="9" t="s">
        <v>499</v>
      </c>
      <c r="C17" s="10" t="str">
        <f>EVEN()</f>
        <v>#N/A</v>
      </c>
      <c r="D17" s="8" t="s">
        <v>37</v>
      </c>
    </row>
    <row r="18">
      <c r="A18" s="11" t="s">
        <v>500</v>
      </c>
      <c r="B18" s="12" t="s">
        <v>501</v>
      </c>
      <c r="C18" s="13">
        <f>MOD(EVEN(3.7),2)</f>
        <v>0</v>
      </c>
      <c r="D18" s="11" t="s">
        <v>50</v>
      </c>
    </row>
  </sheetData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0.0"/>
    <col customWidth="1" min="2" max="2" width="14.25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319</v>
      </c>
      <c r="B2" s="3" t="s">
        <v>502</v>
      </c>
      <c r="C2" s="4">
        <f>EXP(0)</f>
        <v>1</v>
      </c>
      <c r="D2" s="2" t="s">
        <v>6</v>
      </c>
    </row>
    <row r="3">
      <c r="A3" s="2" t="s">
        <v>503</v>
      </c>
      <c r="B3" s="3" t="s">
        <v>504</v>
      </c>
      <c r="C3" s="4">
        <f>EXP(1)</f>
        <v>2.718281828</v>
      </c>
      <c r="D3" s="2" t="s">
        <v>6</v>
      </c>
    </row>
    <row r="4">
      <c r="A4" s="2" t="s">
        <v>505</v>
      </c>
      <c r="B4" s="3" t="s">
        <v>506</v>
      </c>
      <c r="C4" s="4">
        <f>EXP(-1)</f>
        <v>0.3678794412</v>
      </c>
      <c r="D4" s="2" t="s">
        <v>6</v>
      </c>
    </row>
    <row r="5">
      <c r="A5" s="2">
        <v>2.0</v>
      </c>
      <c r="B5" s="3" t="s">
        <v>507</v>
      </c>
      <c r="C5" s="4">
        <f>EXP(2)</f>
        <v>7.389056099</v>
      </c>
      <c r="D5" s="2" t="s">
        <v>6</v>
      </c>
    </row>
    <row r="6">
      <c r="A6" s="2">
        <v>0.5</v>
      </c>
      <c r="B6" s="3" t="s">
        <v>508</v>
      </c>
      <c r="C6" s="4">
        <f>EXP(0.5)</f>
        <v>1.648721271</v>
      </c>
      <c r="D6" s="2" t="s">
        <v>6</v>
      </c>
    </row>
    <row r="7">
      <c r="A7" s="2" t="s">
        <v>509</v>
      </c>
      <c r="B7" s="3" t="s">
        <v>510</v>
      </c>
      <c r="C7" s="4">
        <f>EXP(100)</f>
        <v>2.68812E+43</v>
      </c>
      <c r="D7" s="2" t="s">
        <v>15</v>
      </c>
    </row>
    <row r="8">
      <c r="A8" s="2" t="s">
        <v>511</v>
      </c>
      <c r="B8" s="3" t="s">
        <v>512</v>
      </c>
      <c r="C8" s="4">
        <f>EXP(709)</f>
        <v>8.21841E+307</v>
      </c>
      <c r="D8" s="2" t="s">
        <v>15</v>
      </c>
    </row>
    <row r="9">
      <c r="A9" s="8" t="s">
        <v>513</v>
      </c>
      <c r="B9" s="9" t="s">
        <v>514</v>
      </c>
      <c r="C9" s="10" t="str">
        <f>EXP(710)</f>
        <v>#NUM!</v>
      </c>
      <c r="D9" s="8" t="s">
        <v>37</v>
      </c>
    </row>
    <row r="10">
      <c r="A10" s="2" t="s">
        <v>515</v>
      </c>
      <c r="B10" s="3" t="s">
        <v>516</v>
      </c>
      <c r="C10" s="4">
        <f>EXP(-100)</f>
        <v>0</v>
      </c>
      <c r="D10" s="2" t="s">
        <v>15</v>
      </c>
    </row>
    <row r="11">
      <c r="A11" s="2" t="s">
        <v>517</v>
      </c>
      <c r="B11" s="3" t="s">
        <v>518</v>
      </c>
      <c r="C11" s="4">
        <f>EXP(-745)</f>
        <v>0</v>
      </c>
      <c r="D11" s="2" t="s">
        <v>15</v>
      </c>
    </row>
    <row r="12">
      <c r="A12" s="5" t="s">
        <v>519</v>
      </c>
      <c r="B12" s="6" t="s">
        <v>520</v>
      </c>
      <c r="C12" s="7">
        <f>EXP(TRUE)</f>
        <v>2.718281828</v>
      </c>
      <c r="D12" s="5" t="s">
        <v>28</v>
      </c>
    </row>
    <row r="13">
      <c r="A13" s="5" t="s">
        <v>521</v>
      </c>
      <c r="B13" s="6" t="s">
        <v>522</v>
      </c>
      <c r="C13" s="7">
        <f>EXP(FALSE)</f>
        <v>1</v>
      </c>
      <c r="D13" s="5" t="s">
        <v>28</v>
      </c>
    </row>
    <row r="14">
      <c r="A14" s="5" t="s">
        <v>134</v>
      </c>
      <c r="B14" s="6" t="s">
        <v>523</v>
      </c>
      <c r="C14" s="7">
        <f>EXP("1")</f>
        <v>2.718281828</v>
      </c>
      <c r="D14" s="5" t="s">
        <v>28</v>
      </c>
    </row>
    <row r="15">
      <c r="A15" s="8" t="s">
        <v>35</v>
      </c>
      <c r="B15" s="9" t="s">
        <v>524</v>
      </c>
      <c r="C15" s="10">
        <f>EXP("")</f>
        <v>1</v>
      </c>
      <c r="D15" s="8" t="s">
        <v>37</v>
      </c>
    </row>
    <row r="16">
      <c r="A16" s="8" t="s">
        <v>42</v>
      </c>
      <c r="B16" s="9" t="s">
        <v>525</v>
      </c>
      <c r="C16" s="10" t="str">
        <f>EXP(NA())</f>
        <v>#N/A</v>
      </c>
      <c r="D16" s="8" t="s">
        <v>37</v>
      </c>
    </row>
    <row r="17">
      <c r="A17" s="8" t="s">
        <v>86</v>
      </c>
      <c r="B17" s="9" t="s">
        <v>526</v>
      </c>
      <c r="C17" s="10" t="str">
        <f>EXP()</f>
        <v>#N/A</v>
      </c>
      <c r="D17" s="8" t="s">
        <v>37</v>
      </c>
    </row>
    <row r="18">
      <c r="A18" s="11" t="s">
        <v>527</v>
      </c>
      <c r="B18" s="12" t="s">
        <v>528</v>
      </c>
      <c r="C18" s="13">
        <f>EXP(LN(5))</f>
        <v>5</v>
      </c>
      <c r="D18" s="11" t="s">
        <v>50</v>
      </c>
    </row>
    <row r="19">
      <c r="A19" s="11" t="s">
        <v>529</v>
      </c>
      <c r="B19" s="12" t="s">
        <v>530</v>
      </c>
      <c r="C19" s="13">
        <f>EXP(-1)-1/EXP(1)</f>
        <v>0</v>
      </c>
      <c r="D19" s="11" t="s">
        <v>50</v>
      </c>
    </row>
  </sheetData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1.75"/>
    <col customWidth="1" min="2" max="2" width="14.25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319</v>
      </c>
      <c r="B2" s="3" t="s">
        <v>531</v>
      </c>
      <c r="C2" s="4">
        <f>FACT(0)</f>
        <v>1</v>
      </c>
      <c r="D2" s="2" t="s">
        <v>6</v>
      </c>
    </row>
    <row r="3">
      <c r="A3" s="2" t="s">
        <v>532</v>
      </c>
      <c r="B3" s="3" t="s">
        <v>533</v>
      </c>
      <c r="C3" s="4">
        <f>FACT(1)</f>
        <v>1</v>
      </c>
      <c r="D3" s="2" t="s">
        <v>6</v>
      </c>
    </row>
    <row r="4">
      <c r="A4" s="2" t="s">
        <v>534</v>
      </c>
      <c r="B4" s="3" t="s">
        <v>535</v>
      </c>
      <c r="C4" s="4">
        <f>FACT(2)</f>
        <v>2</v>
      </c>
      <c r="D4" s="2" t="s">
        <v>6</v>
      </c>
    </row>
    <row r="5">
      <c r="A5" s="2" t="s">
        <v>536</v>
      </c>
      <c r="B5" s="3" t="s">
        <v>537</v>
      </c>
      <c r="C5" s="4">
        <f>FACT(5)</f>
        <v>120</v>
      </c>
      <c r="D5" s="2" t="s">
        <v>6</v>
      </c>
    </row>
    <row r="6">
      <c r="A6" s="2" t="s">
        <v>538</v>
      </c>
      <c r="B6" s="3" t="s">
        <v>539</v>
      </c>
      <c r="C6" s="4">
        <f>FACT(10)</f>
        <v>3628800</v>
      </c>
      <c r="D6" s="2" t="s">
        <v>6</v>
      </c>
    </row>
    <row r="7">
      <c r="A7" s="2">
        <v>20.0</v>
      </c>
      <c r="B7" s="3" t="s">
        <v>540</v>
      </c>
      <c r="C7" s="4">
        <f>FACT(20)</f>
        <v>2.4329E+18</v>
      </c>
      <c r="D7" s="2" t="s">
        <v>15</v>
      </c>
    </row>
    <row r="8">
      <c r="A8" s="2" t="s">
        <v>541</v>
      </c>
      <c r="B8" s="3" t="s">
        <v>542</v>
      </c>
      <c r="C8" s="4">
        <f>FACT(170)</f>
        <v>7.25742E+306</v>
      </c>
      <c r="D8" s="2" t="s">
        <v>15</v>
      </c>
    </row>
    <row r="9">
      <c r="A9" s="8" t="s">
        <v>543</v>
      </c>
      <c r="B9" s="9" t="s">
        <v>544</v>
      </c>
      <c r="C9" s="10" t="str">
        <f>FACT(171)</f>
        <v>#NUM!</v>
      </c>
      <c r="D9" s="8" t="s">
        <v>37</v>
      </c>
    </row>
    <row r="10">
      <c r="A10" s="2" t="s">
        <v>545</v>
      </c>
      <c r="B10" s="3" t="s">
        <v>546</v>
      </c>
      <c r="C10" s="4">
        <f>FACT(5.9)</f>
        <v>120</v>
      </c>
      <c r="D10" s="2" t="s">
        <v>15</v>
      </c>
    </row>
    <row r="11">
      <c r="A11" s="2" t="s">
        <v>547</v>
      </c>
      <c r="B11" s="3" t="s">
        <v>548</v>
      </c>
      <c r="C11" s="4">
        <f>FACT(5.1)</f>
        <v>120</v>
      </c>
      <c r="D11" s="2" t="s">
        <v>15</v>
      </c>
    </row>
    <row r="12">
      <c r="A12" s="8" t="s">
        <v>105</v>
      </c>
      <c r="B12" s="9" t="s">
        <v>549</v>
      </c>
      <c r="C12" s="10" t="str">
        <f>FACT(-1)</f>
        <v>#NUM!</v>
      </c>
      <c r="D12" s="8" t="s">
        <v>37</v>
      </c>
    </row>
    <row r="13">
      <c r="A13" s="8" t="s">
        <v>550</v>
      </c>
      <c r="B13" s="9" t="s">
        <v>551</v>
      </c>
      <c r="C13" s="10" t="str">
        <f>FACT(-0.1)</f>
        <v>#NUM!</v>
      </c>
      <c r="D13" s="8" t="s">
        <v>37</v>
      </c>
    </row>
    <row r="14">
      <c r="A14" s="5" t="s">
        <v>552</v>
      </c>
      <c r="B14" s="6" t="s">
        <v>553</v>
      </c>
      <c r="C14" s="7">
        <f>FACT(TRUE)</f>
        <v>1</v>
      </c>
      <c r="D14" s="5" t="s">
        <v>28</v>
      </c>
    </row>
    <row r="15">
      <c r="A15" s="5" t="s">
        <v>554</v>
      </c>
      <c r="B15" s="6" t="s">
        <v>555</v>
      </c>
      <c r="C15" s="7">
        <f>FACT(FALSE)</f>
        <v>1</v>
      </c>
      <c r="D15" s="5" t="s">
        <v>28</v>
      </c>
    </row>
    <row r="16">
      <c r="A16" s="5" t="s">
        <v>556</v>
      </c>
      <c r="B16" s="6" t="s">
        <v>557</v>
      </c>
      <c r="C16" s="7">
        <f>FACT("5")</f>
        <v>120</v>
      </c>
      <c r="D16" s="5" t="s">
        <v>28</v>
      </c>
    </row>
    <row r="17">
      <c r="A17" s="8" t="s">
        <v>35</v>
      </c>
      <c r="B17" s="9" t="s">
        <v>558</v>
      </c>
      <c r="C17" s="10">
        <f>FACT("")</f>
        <v>1</v>
      </c>
      <c r="D17" s="8" t="s">
        <v>37</v>
      </c>
    </row>
    <row r="18">
      <c r="A18" s="8" t="s">
        <v>42</v>
      </c>
      <c r="B18" s="9" t="s">
        <v>559</v>
      </c>
      <c r="C18" s="10" t="str">
        <f>FACT(NA())</f>
        <v>#N/A</v>
      </c>
      <c r="D18" s="8" t="s">
        <v>37</v>
      </c>
    </row>
    <row r="19">
      <c r="A19" s="8" t="s">
        <v>86</v>
      </c>
      <c r="B19" s="9" t="s">
        <v>560</v>
      </c>
      <c r="C19" s="10" t="str">
        <f>FACT()</f>
        <v>#N/A</v>
      </c>
      <c r="D19" s="8" t="s">
        <v>37</v>
      </c>
    </row>
    <row r="20">
      <c r="A20" s="11" t="s">
        <v>561</v>
      </c>
      <c r="B20" s="12" t="s">
        <v>562</v>
      </c>
      <c r="C20" s="13">
        <f>FACT(6)/FACT(5)</f>
        <v>6</v>
      </c>
      <c r="D20" s="11" t="s">
        <v>50</v>
      </c>
    </row>
  </sheetData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9.13"/>
    <col customWidth="1" min="2" max="2" width="12.75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563</v>
      </c>
      <c r="B2" s="3" t="s">
        <v>564</v>
      </c>
      <c r="C2" s="4">
        <f>FLOOR(2.9,1)</f>
        <v>2</v>
      </c>
      <c r="D2" s="2" t="s">
        <v>6</v>
      </c>
    </row>
    <row r="3">
      <c r="A3" s="2" t="s">
        <v>565</v>
      </c>
      <c r="B3" s="3" t="s">
        <v>566</v>
      </c>
      <c r="C3" s="4">
        <f>FLOOR(2.1,1)</f>
        <v>2</v>
      </c>
      <c r="D3" s="2" t="s">
        <v>6</v>
      </c>
    </row>
    <row r="4">
      <c r="A4" s="2" t="s">
        <v>288</v>
      </c>
      <c r="B4" s="3" t="s">
        <v>567</v>
      </c>
      <c r="C4" s="4">
        <f>FLOOR(3,1)</f>
        <v>3</v>
      </c>
      <c r="D4" s="2" t="s">
        <v>15</v>
      </c>
    </row>
    <row r="5">
      <c r="A5" s="2" t="s">
        <v>161</v>
      </c>
      <c r="B5" s="3" t="s">
        <v>568</v>
      </c>
      <c r="C5" s="4">
        <f>FLOOR(0,1)</f>
        <v>0</v>
      </c>
      <c r="D5" s="2" t="s">
        <v>15</v>
      </c>
    </row>
    <row r="6">
      <c r="A6" s="2" t="s">
        <v>569</v>
      </c>
      <c r="B6" s="3" t="s">
        <v>570</v>
      </c>
      <c r="C6" s="4">
        <f>FLOOR(-2.1,1)</f>
        <v>-3</v>
      </c>
      <c r="D6" s="2" t="s">
        <v>6</v>
      </c>
    </row>
    <row r="7">
      <c r="A7" s="2" t="s">
        <v>571</v>
      </c>
      <c r="B7" s="3" t="s">
        <v>572</v>
      </c>
      <c r="C7" s="4">
        <f>FLOOR(-2.9,1)</f>
        <v>-3</v>
      </c>
      <c r="D7" s="2" t="s">
        <v>6</v>
      </c>
    </row>
    <row r="8">
      <c r="A8" s="2" t="s">
        <v>573</v>
      </c>
      <c r="B8" s="3" t="s">
        <v>574</v>
      </c>
      <c r="C8" s="4">
        <f>FLOOR(2.7,0.5)</f>
        <v>2.5</v>
      </c>
      <c r="D8" s="2" t="s">
        <v>6</v>
      </c>
    </row>
    <row r="9">
      <c r="A9" s="2" t="s">
        <v>575</v>
      </c>
      <c r="B9" s="3" t="s">
        <v>576</v>
      </c>
      <c r="C9" s="4">
        <f>FLOOR(2.3,0.5)</f>
        <v>2</v>
      </c>
      <c r="D9" s="2" t="s">
        <v>6</v>
      </c>
    </row>
    <row r="10">
      <c r="A10" s="2" t="s">
        <v>577</v>
      </c>
      <c r="B10" s="3" t="s">
        <v>578</v>
      </c>
      <c r="C10" s="4">
        <f>FLOOR(12,5)</f>
        <v>10</v>
      </c>
      <c r="D10" s="2" t="s">
        <v>6</v>
      </c>
    </row>
    <row r="11">
      <c r="A11" s="2" t="s">
        <v>579</v>
      </c>
      <c r="B11" s="3" t="s">
        <v>580</v>
      </c>
      <c r="C11" s="4">
        <f>FLOOR(19,10)</f>
        <v>10</v>
      </c>
      <c r="D11" s="2" t="s">
        <v>15</v>
      </c>
    </row>
    <row r="12">
      <c r="A12" s="8" t="s">
        <v>581</v>
      </c>
      <c r="B12" s="9" t="s">
        <v>582</v>
      </c>
      <c r="C12" s="10" t="str">
        <f>FLOOR(2.5,-1)</f>
        <v>#NUM!</v>
      </c>
      <c r="D12" s="8" t="s">
        <v>37</v>
      </c>
    </row>
    <row r="13">
      <c r="A13" s="2" t="s">
        <v>583</v>
      </c>
      <c r="B13" s="3" t="s">
        <v>584</v>
      </c>
      <c r="C13" s="4">
        <f>FLOOR(-2.5,-1)</f>
        <v>-2</v>
      </c>
      <c r="D13" s="2" t="s">
        <v>6</v>
      </c>
    </row>
    <row r="14">
      <c r="A14" s="8" t="s">
        <v>585</v>
      </c>
      <c r="B14" s="9" t="s">
        <v>586</v>
      </c>
      <c r="C14" s="10" t="str">
        <f>FLOOR(2,0)</f>
        <v>#DIV/0!</v>
      </c>
      <c r="D14" s="8" t="s">
        <v>37</v>
      </c>
    </row>
    <row r="15">
      <c r="A15" s="2" t="s">
        <v>587</v>
      </c>
      <c r="B15" s="3" t="s">
        <v>588</v>
      </c>
      <c r="C15" s="4">
        <f>FLOOR(0,0)</f>
        <v>0</v>
      </c>
      <c r="D15" s="2" t="s">
        <v>15</v>
      </c>
    </row>
    <row r="16">
      <c r="A16" s="5" t="s">
        <v>589</v>
      </c>
      <c r="B16" s="6" t="s">
        <v>590</v>
      </c>
      <c r="C16" s="7">
        <f>FLOOR("2.5",1)</f>
        <v>2</v>
      </c>
      <c r="D16" s="5" t="s">
        <v>28</v>
      </c>
    </row>
    <row r="17">
      <c r="A17" s="8" t="s">
        <v>42</v>
      </c>
      <c r="B17" s="9" t="s">
        <v>591</v>
      </c>
      <c r="C17" s="10" t="str">
        <f>FLOOR(NA(),1)</f>
        <v>#N/A</v>
      </c>
      <c r="D17" s="8" t="s">
        <v>37</v>
      </c>
    </row>
    <row r="18">
      <c r="A18" s="8" t="s">
        <v>86</v>
      </c>
      <c r="B18" s="9" t="s">
        <v>592</v>
      </c>
      <c r="C18" s="10" t="str">
        <f>FLOOR(,1)</f>
        <v>#N/A</v>
      </c>
      <c r="D18" s="8" t="s">
        <v>37</v>
      </c>
    </row>
    <row r="19">
      <c r="A19" s="8" t="s">
        <v>593</v>
      </c>
      <c r="B19" s="9" t="s">
        <v>594</v>
      </c>
      <c r="C19" s="10">
        <f>FLOOR(2.5,1)</f>
        <v>2</v>
      </c>
      <c r="D19" s="8" t="s">
        <v>37</v>
      </c>
    </row>
  </sheetData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7.63"/>
    <col customWidth="1" min="2" max="2" width="17.75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563</v>
      </c>
      <c r="B2" s="3" t="s">
        <v>595</v>
      </c>
      <c r="C2" s="4">
        <f>INT(2.9)</f>
        <v>2</v>
      </c>
      <c r="D2" s="2" t="s">
        <v>6</v>
      </c>
    </row>
    <row r="3">
      <c r="A3" s="2" t="s">
        <v>565</v>
      </c>
      <c r="B3" s="3" t="s">
        <v>596</v>
      </c>
      <c r="C3" s="4">
        <f>INT(2.1)</f>
        <v>2</v>
      </c>
      <c r="D3" s="2" t="s">
        <v>6</v>
      </c>
    </row>
    <row r="4">
      <c r="A4" s="2" t="s">
        <v>597</v>
      </c>
      <c r="B4" s="3" t="s">
        <v>598</v>
      </c>
      <c r="C4" s="4">
        <f>INT(3)</f>
        <v>3</v>
      </c>
      <c r="D4" s="2" t="s">
        <v>15</v>
      </c>
    </row>
    <row r="5">
      <c r="A5" s="2" t="s">
        <v>161</v>
      </c>
      <c r="B5" s="3" t="s">
        <v>599</v>
      </c>
      <c r="C5" s="4">
        <f>INT(0)</f>
        <v>0</v>
      </c>
      <c r="D5" s="2" t="s">
        <v>15</v>
      </c>
    </row>
    <row r="6">
      <c r="A6" s="2" t="s">
        <v>600</v>
      </c>
      <c r="B6" s="3" t="s">
        <v>601</v>
      </c>
      <c r="C6" s="4">
        <f>INT(-2.1)</f>
        <v>-3</v>
      </c>
      <c r="D6" s="2" t="s">
        <v>6</v>
      </c>
    </row>
    <row r="7">
      <c r="A7" s="2" t="s">
        <v>602</v>
      </c>
      <c r="B7" s="3" t="s">
        <v>603</v>
      </c>
      <c r="C7" s="4">
        <f>INT(-2.9)</f>
        <v>-3</v>
      </c>
      <c r="D7" s="2" t="s">
        <v>6</v>
      </c>
    </row>
    <row r="8">
      <c r="A8" s="2" t="s">
        <v>604</v>
      </c>
      <c r="B8" s="3" t="s">
        <v>605</v>
      </c>
      <c r="C8" s="4">
        <f>INT(-3)</f>
        <v>-3</v>
      </c>
      <c r="D8" s="2" t="s">
        <v>15</v>
      </c>
    </row>
    <row r="9">
      <c r="A9" s="2" t="s">
        <v>606</v>
      </c>
      <c r="B9" s="3" t="s">
        <v>607</v>
      </c>
      <c r="C9" s="4">
        <f>INT(0.9999)</f>
        <v>0</v>
      </c>
      <c r="D9" s="2" t="s">
        <v>15</v>
      </c>
    </row>
    <row r="10">
      <c r="A10" s="2" t="s">
        <v>608</v>
      </c>
      <c r="B10" s="3" t="s">
        <v>609</v>
      </c>
      <c r="C10" s="4">
        <f>INT(-0.0001)</f>
        <v>-1</v>
      </c>
      <c r="D10" s="2" t="s">
        <v>15</v>
      </c>
    </row>
    <row r="11">
      <c r="A11" s="2" t="s">
        <v>610</v>
      </c>
      <c r="B11" s="3" t="s">
        <v>611</v>
      </c>
      <c r="C11" s="4">
        <f>INT(1000000000000000)</f>
        <v>1E+15</v>
      </c>
      <c r="D11" s="2" t="s">
        <v>15</v>
      </c>
    </row>
    <row r="12">
      <c r="A12" s="5" t="s">
        <v>612</v>
      </c>
      <c r="B12" s="6" t="s">
        <v>613</v>
      </c>
      <c r="C12" s="7">
        <f>INT(TRUE)</f>
        <v>1</v>
      </c>
      <c r="D12" s="5" t="s">
        <v>28</v>
      </c>
    </row>
    <row r="13">
      <c r="A13" s="5" t="s">
        <v>614</v>
      </c>
      <c r="B13" s="6" t="s">
        <v>615</v>
      </c>
      <c r="C13" s="7">
        <f>INT(FALSE)</f>
        <v>0</v>
      </c>
      <c r="D13" s="5" t="s">
        <v>28</v>
      </c>
    </row>
    <row r="14">
      <c r="A14" s="5" t="s">
        <v>616</v>
      </c>
      <c r="B14" s="6" t="s">
        <v>617</v>
      </c>
      <c r="C14" s="7">
        <f>INT("2.9")</f>
        <v>2</v>
      </c>
      <c r="D14" s="5" t="s">
        <v>28</v>
      </c>
    </row>
    <row r="15">
      <c r="A15" s="8" t="s">
        <v>35</v>
      </c>
      <c r="B15" s="9" t="s">
        <v>618</v>
      </c>
      <c r="C15" s="10">
        <f>INT("")</f>
        <v>0</v>
      </c>
      <c r="D15" s="8" t="s">
        <v>37</v>
      </c>
    </row>
    <row r="16">
      <c r="A16" s="8" t="s">
        <v>42</v>
      </c>
      <c r="B16" s="9" t="s">
        <v>619</v>
      </c>
      <c r="C16" s="10" t="str">
        <f>INT(NA())</f>
        <v>#N/A</v>
      </c>
      <c r="D16" s="8" t="s">
        <v>37</v>
      </c>
    </row>
    <row r="17">
      <c r="A17" s="8" t="s">
        <v>86</v>
      </c>
      <c r="B17" s="9" t="s">
        <v>620</v>
      </c>
      <c r="C17" s="10" t="str">
        <f>INT()</f>
        <v>#N/A</v>
      </c>
      <c r="D17" s="8" t="s">
        <v>37</v>
      </c>
    </row>
    <row r="18">
      <c r="A18" s="11" t="s">
        <v>621</v>
      </c>
      <c r="B18" s="12" t="s">
        <v>622</v>
      </c>
      <c r="C18" s="13">
        <f>INT(-2.5)-TRUNC(-2.5)</f>
        <v>-1</v>
      </c>
      <c r="D18" s="11" t="s">
        <v>50</v>
      </c>
    </row>
  </sheetData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8.5"/>
    <col customWidth="1" min="2" max="2" width="16.5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55</v>
      </c>
      <c r="B2" s="3" t="s">
        <v>623</v>
      </c>
      <c r="C2" s="4">
        <f>LN(1)</f>
        <v>0</v>
      </c>
      <c r="D2" s="2" t="s">
        <v>6</v>
      </c>
    </row>
    <row r="3">
      <c r="A3" s="2" t="s">
        <v>624</v>
      </c>
      <c r="B3" s="3" t="s">
        <v>625</v>
      </c>
      <c r="C3" s="4">
        <f>LN(EXP(1))</f>
        <v>1</v>
      </c>
      <c r="D3" s="2" t="s">
        <v>6</v>
      </c>
    </row>
    <row r="4">
      <c r="A4" s="2">
        <v>10.0</v>
      </c>
      <c r="B4" s="3" t="s">
        <v>626</v>
      </c>
      <c r="C4" s="4">
        <f>LN(10)</f>
        <v>2.302585093</v>
      </c>
      <c r="D4" s="2" t="s">
        <v>6</v>
      </c>
    </row>
    <row r="5">
      <c r="A5" s="2">
        <v>0.5</v>
      </c>
      <c r="B5" s="3" t="s">
        <v>627</v>
      </c>
      <c r="C5" s="4">
        <f>LN(0.5)</f>
        <v>-0.6931471806</v>
      </c>
      <c r="D5" s="2" t="s">
        <v>6</v>
      </c>
    </row>
    <row r="6">
      <c r="A6" s="2">
        <v>100.0</v>
      </c>
      <c r="B6" s="3" t="s">
        <v>628</v>
      </c>
      <c r="C6" s="4">
        <f>LN(100)</f>
        <v>4.605170186</v>
      </c>
      <c r="D6" s="2" t="s">
        <v>6</v>
      </c>
    </row>
    <row r="7">
      <c r="A7" s="2" t="s">
        <v>629</v>
      </c>
      <c r="B7" s="3" t="s">
        <v>630</v>
      </c>
      <c r="C7" s="4">
        <f>LN(1E-300)</f>
        <v>-690.7755279</v>
      </c>
      <c r="D7" s="2" t="s">
        <v>15</v>
      </c>
    </row>
    <row r="8">
      <c r="A8" s="2" t="s">
        <v>631</v>
      </c>
      <c r="B8" s="3" t="s">
        <v>632</v>
      </c>
      <c r="C8" s="4">
        <f>LN(1E+300)</f>
        <v>690.7755279</v>
      </c>
      <c r="D8" s="2" t="s">
        <v>15</v>
      </c>
    </row>
    <row r="9">
      <c r="A9" s="8" t="s">
        <v>103</v>
      </c>
      <c r="B9" s="9" t="s">
        <v>633</v>
      </c>
      <c r="C9" s="10" t="str">
        <f>LN(0)</f>
        <v>#NUM!</v>
      </c>
      <c r="D9" s="8" t="s">
        <v>37</v>
      </c>
    </row>
    <row r="10">
      <c r="A10" s="8" t="s">
        <v>634</v>
      </c>
      <c r="B10" s="9" t="s">
        <v>635</v>
      </c>
      <c r="C10" s="10" t="str">
        <f>LN(-1)</f>
        <v>#NUM!</v>
      </c>
      <c r="D10" s="8" t="s">
        <v>37</v>
      </c>
    </row>
    <row r="11">
      <c r="A11" s="8" t="s">
        <v>636</v>
      </c>
      <c r="B11" s="9" t="s">
        <v>637</v>
      </c>
      <c r="C11" s="10" t="str">
        <f>LN(-0.001)</f>
        <v>#NUM!</v>
      </c>
      <c r="D11" s="8" t="s">
        <v>37</v>
      </c>
    </row>
    <row r="12">
      <c r="A12" s="5" t="s">
        <v>638</v>
      </c>
      <c r="B12" s="6" t="s">
        <v>639</v>
      </c>
      <c r="C12" s="7">
        <f>LN(TRUE)</f>
        <v>0</v>
      </c>
      <c r="D12" s="5" t="s">
        <v>28</v>
      </c>
    </row>
    <row r="13">
      <c r="A13" s="8" t="s">
        <v>640</v>
      </c>
      <c r="B13" s="9" t="s">
        <v>641</v>
      </c>
      <c r="C13" s="10" t="str">
        <f>LN(FALSE)</f>
        <v>#NUM!</v>
      </c>
      <c r="D13" s="8" t="s">
        <v>37</v>
      </c>
    </row>
    <row r="14">
      <c r="A14" s="5" t="s">
        <v>642</v>
      </c>
      <c r="B14" s="6" t="s">
        <v>643</v>
      </c>
      <c r="C14" s="7">
        <f>LN("10")</f>
        <v>2.302585093</v>
      </c>
      <c r="D14" s="5" t="s">
        <v>28</v>
      </c>
    </row>
    <row r="15">
      <c r="A15" s="8" t="s">
        <v>35</v>
      </c>
      <c r="B15" s="9" t="s">
        <v>644</v>
      </c>
      <c r="C15" s="10" t="str">
        <f>LN("")</f>
        <v>#NUM!</v>
      </c>
      <c r="D15" s="8" t="s">
        <v>37</v>
      </c>
    </row>
    <row r="16">
      <c r="A16" s="8" t="s">
        <v>42</v>
      </c>
      <c r="B16" s="9" t="s">
        <v>645</v>
      </c>
      <c r="C16" s="10" t="str">
        <f>LN(NA())</f>
        <v>#N/A</v>
      </c>
      <c r="D16" s="8" t="s">
        <v>37</v>
      </c>
    </row>
    <row r="17">
      <c r="A17" s="8" t="s">
        <v>86</v>
      </c>
      <c r="B17" s="9" t="s">
        <v>646</v>
      </c>
      <c r="C17" s="10" t="str">
        <f>LN()</f>
        <v>#N/A</v>
      </c>
      <c r="D17" s="8" t="s">
        <v>37</v>
      </c>
    </row>
    <row r="18">
      <c r="A18" s="11" t="s">
        <v>647</v>
      </c>
      <c r="B18" s="12" t="s">
        <v>648</v>
      </c>
      <c r="C18" s="13">
        <f>LN(EXP(3))</f>
        <v>3</v>
      </c>
      <c r="D18" s="11" t="s">
        <v>50</v>
      </c>
    </row>
    <row r="19">
      <c r="A19" s="11" t="s">
        <v>527</v>
      </c>
      <c r="B19" s="12" t="s">
        <v>528</v>
      </c>
      <c r="C19" s="13">
        <f>EXP(LN(5))</f>
        <v>5</v>
      </c>
      <c r="D19" s="11" t="s">
        <v>50</v>
      </c>
    </row>
    <row r="20">
      <c r="A20" s="11" t="s">
        <v>649</v>
      </c>
      <c r="B20" s="12" t="s">
        <v>650</v>
      </c>
      <c r="C20" s="13">
        <f>LN(3*4)-LN(3)-LN(4)</f>
        <v>0</v>
      </c>
      <c r="D20" s="11" t="s">
        <v>50</v>
      </c>
    </row>
  </sheetData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0.88"/>
    <col customWidth="1" min="2" max="2" width="19.38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651</v>
      </c>
      <c r="B2" s="3" t="s">
        <v>652</v>
      </c>
      <c r="C2" s="4">
        <f>LOG(10,10)</f>
        <v>1</v>
      </c>
      <c r="D2" s="2" t="s">
        <v>6</v>
      </c>
    </row>
    <row r="3">
      <c r="A3" s="2" t="s">
        <v>653</v>
      </c>
      <c r="B3" s="3" t="s">
        <v>654</v>
      </c>
      <c r="C3" s="4">
        <f>LOG(100,10)</f>
        <v>2</v>
      </c>
      <c r="D3" s="2" t="s">
        <v>6</v>
      </c>
    </row>
    <row r="4">
      <c r="A4" s="2" t="s">
        <v>655</v>
      </c>
      <c r="B4" s="3" t="s">
        <v>656</v>
      </c>
      <c r="C4" s="4">
        <f>LOG(8,2)</f>
        <v>3</v>
      </c>
      <c r="D4" s="2" t="s">
        <v>6</v>
      </c>
    </row>
    <row r="5">
      <c r="A5" s="2" t="s">
        <v>657</v>
      </c>
      <c r="B5" s="3" t="s">
        <v>658</v>
      </c>
      <c r="C5" s="4">
        <f>LOG(1,10)</f>
        <v>0</v>
      </c>
      <c r="D5" s="2" t="s">
        <v>6</v>
      </c>
    </row>
    <row r="6">
      <c r="A6" s="2" t="s">
        <v>659</v>
      </c>
      <c r="B6" s="3" t="s">
        <v>660</v>
      </c>
      <c r="C6" s="4">
        <f>LOG(10)</f>
        <v>1</v>
      </c>
      <c r="D6" s="2" t="s">
        <v>6</v>
      </c>
    </row>
    <row r="7">
      <c r="A7" s="2" t="s">
        <v>661</v>
      </c>
      <c r="B7" s="3" t="s">
        <v>662</v>
      </c>
      <c r="C7" s="4">
        <f>LOG(100)</f>
        <v>2</v>
      </c>
      <c r="D7" s="2" t="s">
        <v>6</v>
      </c>
    </row>
    <row r="8">
      <c r="A8" s="2" t="s">
        <v>663</v>
      </c>
      <c r="B8" s="3" t="s">
        <v>664</v>
      </c>
      <c r="C8" s="4">
        <f>LOG(EXP(1),EXP(1))</f>
        <v>1</v>
      </c>
      <c r="D8" s="2" t="s">
        <v>15</v>
      </c>
    </row>
    <row r="9">
      <c r="A9" s="2" t="s">
        <v>665</v>
      </c>
      <c r="B9" s="3" t="s">
        <v>666</v>
      </c>
      <c r="C9" s="4">
        <f>LOG(0.5,2)</f>
        <v>-1</v>
      </c>
      <c r="D9" s="2" t="s">
        <v>6</v>
      </c>
    </row>
    <row r="10">
      <c r="A10" s="8" t="s">
        <v>103</v>
      </c>
      <c r="B10" s="9" t="s">
        <v>667</v>
      </c>
      <c r="C10" s="10" t="str">
        <f>LOG(0)</f>
        <v>#NUM!</v>
      </c>
      <c r="D10" s="8" t="s">
        <v>37</v>
      </c>
    </row>
    <row r="11">
      <c r="A11" s="8" t="s">
        <v>634</v>
      </c>
      <c r="B11" s="9" t="s">
        <v>668</v>
      </c>
      <c r="C11" s="10" t="str">
        <f>LOG(-1)</f>
        <v>#NUM!</v>
      </c>
      <c r="D11" s="8" t="s">
        <v>37</v>
      </c>
    </row>
    <row r="12">
      <c r="A12" s="8" t="s">
        <v>669</v>
      </c>
      <c r="B12" s="9" t="s">
        <v>670</v>
      </c>
      <c r="C12" s="10" t="str">
        <f>LOG(10,1)</f>
        <v>#DIV/0!</v>
      </c>
      <c r="D12" s="8" t="s">
        <v>37</v>
      </c>
    </row>
    <row r="13">
      <c r="A13" s="8" t="s">
        <v>671</v>
      </c>
      <c r="B13" s="9" t="s">
        <v>672</v>
      </c>
      <c r="C13" s="10" t="str">
        <f>LOG(10,0)</f>
        <v>#NUM!</v>
      </c>
      <c r="D13" s="8" t="s">
        <v>37</v>
      </c>
    </row>
    <row r="14">
      <c r="A14" s="8" t="s">
        <v>673</v>
      </c>
      <c r="B14" s="9" t="s">
        <v>674</v>
      </c>
      <c r="C14" s="10" t="str">
        <f>LOG(10,-2)</f>
        <v>#NUM!</v>
      </c>
      <c r="D14" s="8" t="s">
        <v>37</v>
      </c>
    </row>
    <row r="15">
      <c r="A15" s="5" t="s">
        <v>675</v>
      </c>
      <c r="B15" s="6" t="s">
        <v>676</v>
      </c>
      <c r="C15" s="7">
        <f>LOG(TRUE)</f>
        <v>0</v>
      </c>
      <c r="D15" s="5" t="s">
        <v>28</v>
      </c>
    </row>
    <row r="16">
      <c r="A16" s="5" t="s">
        <v>677</v>
      </c>
      <c r="B16" s="6" t="s">
        <v>678</v>
      </c>
      <c r="C16" s="7">
        <f>LOG("100",10)</f>
        <v>2</v>
      </c>
      <c r="D16" s="5" t="s">
        <v>28</v>
      </c>
    </row>
    <row r="17">
      <c r="A17" s="8" t="s">
        <v>42</v>
      </c>
      <c r="B17" s="9" t="s">
        <v>679</v>
      </c>
      <c r="C17" s="10" t="str">
        <f>LOG(NA())</f>
        <v>#N/A</v>
      </c>
      <c r="D17" s="8" t="s">
        <v>37</v>
      </c>
    </row>
    <row r="18">
      <c r="A18" s="8" t="s">
        <v>86</v>
      </c>
      <c r="B18" s="9" t="s">
        <v>680</v>
      </c>
      <c r="C18" s="10" t="str">
        <f>LOG()</f>
        <v>#N/A</v>
      </c>
      <c r="D18" s="8" t="s">
        <v>37</v>
      </c>
    </row>
    <row r="19">
      <c r="A19" s="11" t="s">
        <v>681</v>
      </c>
      <c r="B19" s="12" t="s">
        <v>682</v>
      </c>
      <c r="C19" s="13">
        <f>LOG(2^5,2)</f>
        <v>5</v>
      </c>
      <c r="D19" s="11" t="s">
        <v>50</v>
      </c>
    </row>
    <row r="20">
      <c r="A20" s="11" t="s">
        <v>683</v>
      </c>
      <c r="B20" s="12" t="s">
        <v>684</v>
      </c>
      <c r="C20" s="13">
        <f>LOG(8,2)-LOG(8)/LOG(2)</f>
        <v>0</v>
      </c>
      <c r="D20" s="11" t="s">
        <v>50</v>
      </c>
    </row>
  </sheetData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4.38"/>
    <col customWidth="1" min="2" max="2" width="22.75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55</v>
      </c>
      <c r="B2" s="3" t="s">
        <v>685</v>
      </c>
      <c r="C2" s="4">
        <f>LOG10(1)</f>
        <v>0</v>
      </c>
      <c r="D2" s="2" t="s">
        <v>6</v>
      </c>
    </row>
    <row r="3">
      <c r="A3" s="2" t="s">
        <v>686</v>
      </c>
      <c r="B3" s="3" t="s">
        <v>687</v>
      </c>
      <c r="C3" s="4">
        <f>LOG10(10)</f>
        <v>1</v>
      </c>
      <c r="D3" s="2" t="s">
        <v>6</v>
      </c>
    </row>
    <row r="4">
      <c r="A4" s="2" t="s">
        <v>688</v>
      </c>
      <c r="B4" s="3" t="s">
        <v>689</v>
      </c>
      <c r="C4" s="4">
        <f>LOG10(100)</f>
        <v>2</v>
      </c>
      <c r="D4" s="2" t="s">
        <v>6</v>
      </c>
    </row>
    <row r="5">
      <c r="A5" s="2" t="s">
        <v>690</v>
      </c>
      <c r="B5" s="3" t="s">
        <v>691</v>
      </c>
      <c r="C5" s="4">
        <f>LOG10(1000)</f>
        <v>3</v>
      </c>
      <c r="D5" s="2" t="s">
        <v>6</v>
      </c>
    </row>
    <row r="6">
      <c r="A6" s="2" t="s">
        <v>692</v>
      </c>
      <c r="B6" s="3" t="s">
        <v>693</v>
      </c>
      <c r="C6" s="4">
        <f>LOG10(0.1)</f>
        <v>-1</v>
      </c>
      <c r="D6" s="2" t="s">
        <v>6</v>
      </c>
    </row>
    <row r="7">
      <c r="A7" s="2" t="s">
        <v>694</v>
      </c>
      <c r="B7" s="3" t="s">
        <v>695</v>
      </c>
      <c r="C7" s="4">
        <f>LOG10(0.01)</f>
        <v>-2</v>
      </c>
      <c r="D7" s="2" t="s">
        <v>6</v>
      </c>
    </row>
    <row r="8">
      <c r="A8" s="2" t="s">
        <v>696</v>
      </c>
      <c r="B8" s="3" t="s">
        <v>697</v>
      </c>
      <c r="C8" s="4">
        <f>LOG10(2)</f>
        <v>0.3010299957</v>
      </c>
      <c r="D8" s="2" t="s">
        <v>6</v>
      </c>
    </row>
    <row r="9">
      <c r="A9" s="2" t="s">
        <v>99</v>
      </c>
      <c r="B9" s="3" t="s">
        <v>698</v>
      </c>
      <c r="C9" s="4">
        <f>LOG10(10000000000)</f>
        <v>10</v>
      </c>
      <c r="D9" s="2" t="s">
        <v>15</v>
      </c>
    </row>
    <row r="10">
      <c r="A10" s="2" t="s">
        <v>699</v>
      </c>
      <c r="B10" s="3" t="s">
        <v>700</v>
      </c>
      <c r="C10" s="4">
        <f>LOG10(0.0000000001)</f>
        <v>-10</v>
      </c>
      <c r="D10" s="2" t="s">
        <v>15</v>
      </c>
    </row>
    <row r="11">
      <c r="A11" s="8" t="s">
        <v>103</v>
      </c>
      <c r="B11" s="9" t="s">
        <v>701</v>
      </c>
      <c r="C11" s="10" t="str">
        <f>LOG10(0)</f>
        <v>#NUM!</v>
      </c>
      <c r="D11" s="8" t="s">
        <v>37</v>
      </c>
    </row>
    <row r="12">
      <c r="A12" s="8" t="s">
        <v>634</v>
      </c>
      <c r="B12" s="9" t="s">
        <v>702</v>
      </c>
      <c r="C12" s="10" t="str">
        <f>LOG10(-1)</f>
        <v>#NUM!</v>
      </c>
      <c r="D12" s="8" t="s">
        <v>37</v>
      </c>
    </row>
    <row r="13">
      <c r="A13" s="5" t="s">
        <v>703</v>
      </c>
      <c r="B13" s="6" t="s">
        <v>704</v>
      </c>
      <c r="C13" s="7">
        <f>LOG10(TRUE)</f>
        <v>0</v>
      </c>
      <c r="D13" s="5" t="s">
        <v>28</v>
      </c>
    </row>
    <row r="14">
      <c r="A14" s="8" t="s">
        <v>705</v>
      </c>
      <c r="B14" s="9" t="s">
        <v>706</v>
      </c>
      <c r="C14" s="10" t="str">
        <f>LOG10(FALSE)</f>
        <v>#NUM!</v>
      </c>
      <c r="D14" s="8" t="s">
        <v>37</v>
      </c>
    </row>
    <row r="15">
      <c r="A15" s="5" t="s">
        <v>677</v>
      </c>
      <c r="B15" s="6" t="s">
        <v>707</v>
      </c>
      <c r="C15" s="7">
        <f>LOG10("100")</f>
        <v>2</v>
      </c>
      <c r="D15" s="5" t="s">
        <v>28</v>
      </c>
    </row>
    <row r="16">
      <c r="A16" s="8" t="s">
        <v>35</v>
      </c>
      <c r="B16" s="9" t="s">
        <v>708</v>
      </c>
      <c r="C16" s="10" t="str">
        <f>LOG10("")</f>
        <v>#NUM!</v>
      </c>
      <c r="D16" s="8" t="s">
        <v>37</v>
      </c>
    </row>
    <row r="17">
      <c r="A17" s="8" t="s">
        <v>42</v>
      </c>
      <c r="B17" s="9" t="s">
        <v>709</v>
      </c>
      <c r="C17" s="10" t="str">
        <f>LOG10(NA())</f>
        <v>#N/A</v>
      </c>
      <c r="D17" s="8" t="s">
        <v>37</v>
      </c>
    </row>
    <row r="18">
      <c r="A18" s="8" t="s">
        <v>86</v>
      </c>
      <c r="B18" s="9" t="s">
        <v>710</v>
      </c>
      <c r="C18" s="10" t="str">
        <f>LOG10()</f>
        <v>#N/A</v>
      </c>
      <c r="D18" s="8" t="s">
        <v>37</v>
      </c>
    </row>
    <row r="19">
      <c r="A19" s="11" t="s">
        <v>711</v>
      </c>
      <c r="B19" s="12" t="s">
        <v>712</v>
      </c>
      <c r="C19" s="13">
        <f>LOG10(50)-LOG(50)/LOG(10)</f>
        <v>0</v>
      </c>
      <c r="D19" s="11" t="s">
        <v>50</v>
      </c>
    </row>
  </sheetData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6.75"/>
    <col customWidth="1" min="2" max="2" width="19.25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713</v>
      </c>
      <c r="B2" s="3" t="s">
        <v>714</v>
      </c>
      <c r="C2" s="4">
        <f>MOD(10,3)</f>
        <v>1</v>
      </c>
      <c r="D2" s="2" t="s">
        <v>6</v>
      </c>
    </row>
    <row r="3">
      <c r="A3" s="2" t="s">
        <v>715</v>
      </c>
      <c r="B3" s="3" t="s">
        <v>716</v>
      </c>
      <c r="C3" s="4">
        <f>MOD(9,3)</f>
        <v>0</v>
      </c>
      <c r="D3" s="2" t="s">
        <v>6</v>
      </c>
    </row>
    <row r="4">
      <c r="A4" s="2" t="s">
        <v>717</v>
      </c>
      <c r="B4" s="3" t="s">
        <v>718</v>
      </c>
      <c r="C4" s="4">
        <f>MOD(0,5)</f>
        <v>0</v>
      </c>
      <c r="D4" s="2" t="s">
        <v>15</v>
      </c>
    </row>
    <row r="5">
      <c r="A5" s="2" t="s">
        <v>719</v>
      </c>
      <c r="B5" s="3" t="s">
        <v>720</v>
      </c>
      <c r="C5" s="4">
        <f>MOD(5,5)</f>
        <v>0</v>
      </c>
      <c r="D5" s="2" t="s">
        <v>15</v>
      </c>
    </row>
    <row r="6">
      <c r="A6" s="2" t="s">
        <v>721</v>
      </c>
      <c r="B6" s="3" t="s">
        <v>722</v>
      </c>
      <c r="C6" s="4">
        <f>MOD(2,5)</f>
        <v>2</v>
      </c>
      <c r="D6" s="2" t="s">
        <v>6</v>
      </c>
    </row>
    <row r="7">
      <c r="A7" s="2" t="s">
        <v>723</v>
      </c>
      <c r="B7" s="3" t="s">
        <v>724</v>
      </c>
      <c r="C7" s="4">
        <f>MOD(-10,3)</f>
        <v>2</v>
      </c>
      <c r="D7" s="2" t="s">
        <v>6</v>
      </c>
    </row>
    <row r="8">
      <c r="A8" s="2" t="s">
        <v>725</v>
      </c>
      <c r="B8" s="3" t="s">
        <v>726</v>
      </c>
      <c r="C8" s="4">
        <f>MOD(10,-3)</f>
        <v>-2</v>
      </c>
      <c r="D8" s="2" t="s">
        <v>6</v>
      </c>
    </row>
    <row r="9">
      <c r="A9" s="2" t="s">
        <v>727</v>
      </c>
      <c r="B9" s="3" t="s">
        <v>728</v>
      </c>
      <c r="C9" s="4">
        <f>MOD(-10,-3)</f>
        <v>-1</v>
      </c>
      <c r="D9" s="2" t="s">
        <v>6</v>
      </c>
    </row>
    <row r="10">
      <c r="A10" s="2" t="s">
        <v>729</v>
      </c>
      <c r="B10" s="3" t="s">
        <v>730</v>
      </c>
      <c r="C10" s="4">
        <f>MOD(5.5,2.5)</f>
        <v>0.5</v>
      </c>
      <c r="D10" s="2" t="s">
        <v>6</v>
      </c>
    </row>
    <row r="11">
      <c r="A11" s="2" t="s">
        <v>731</v>
      </c>
      <c r="B11" s="3" t="s">
        <v>732</v>
      </c>
      <c r="C11" s="4">
        <f>MOD(1,0.1)</f>
        <v>0</v>
      </c>
      <c r="D11" s="2" t="s">
        <v>15</v>
      </c>
    </row>
    <row r="12">
      <c r="A12" s="8" t="s">
        <v>733</v>
      </c>
      <c r="B12" s="9" t="s">
        <v>734</v>
      </c>
      <c r="C12" s="10" t="str">
        <f>MOD(10,0)</f>
        <v>#DIV/0!</v>
      </c>
      <c r="D12" s="8" t="s">
        <v>37</v>
      </c>
    </row>
    <row r="13">
      <c r="A13" s="2" t="s">
        <v>735</v>
      </c>
      <c r="B13" s="3" t="s">
        <v>736</v>
      </c>
      <c r="C13" s="4" t="str">
        <f>MOD(1000000000000000,7)</f>
        <v>#NUM!</v>
      </c>
      <c r="D13" s="2" t="s">
        <v>15</v>
      </c>
    </row>
    <row r="14">
      <c r="A14" s="5" t="s">
        <v>737</v>
      </c>
      <c r="B14" s="6" t="s">
        <v>738</v>
      </c>
      <c r="C14" s="7">
        <f>MOD(TRUE,3)</f>
        <v>1</v>
      </c>
      <c r="D14" s="5" t="s">
        <v>28</v>
      </c>
    </row>
    <row r="15">
      <c r="A15" s="5" t="s">
        <v>739</v>
      </c>
      <c r="B15" s="6" t="s">
        <v>740</v>
      </c>
      <c r="C15" s="7">
        <f>MOD(10,TRUE)</f>
        <v>0</v>
      </c>
      <c r="D15" s="5" t="s">
        <v>28</v>
      </c>
    </row>
    <row r="16">
      <c r="A16" s="5" t="s">
        <v>642</v>
      </c>
      <c r="B16" s="6" t="s">
        <v>741</v>
      </c>
      <c r="C16" s="7">
        <f>MOD("10",3)</f>
        <v>1</v>
      </c>
      <c r="D16" s="5" t="s">
        <v>28</v>
      </c>
    </row>
    <row r="17">
      <c r="A17" s="8" t="s">
        <v>42</v>
      </c>
      <c r="B17" s="9" t="s">
        <v>742</v>
      </c>
      <c r="C17" s="10" t="str">
        <f>MOD(NA(),3)</f>
        <v>#N/A</v>
      </c>
      <c r="D17" s="8" t="s">
        <v>37</v>
      </c>
    </row>
    <row r="18">
      <c r="A18" s="8" t="s">
        <v>86</v>
      </c>
      <c r="B18" s="9" t="s">
        <v>743</v>
      </c>
      <c r="C18" s="10" t="str">
        <f>MOD()</f>
        <v>#N/A</v>
      </c>
      <c r="D18" s="8" t="s">
        <v>37</v>
      </c>
    </row>
    <row r="19">
      <c r="A19" s="8" t="s">
        <v>593</v>
      </c>
      <c r="B19" s="9" t="s">
        <v>744</v>
      </c>
      <c r="C19" s="10" t="str">
        <f>MOD(10)</f>
        <v>#N/A</v>
      </c>
      <c r="D19" s="8" t="s">
        <v>37</v>
      </c>
    </row>
    <row r="20">
      <c r="A20" s="11" t="s">
        <v>745</v>
      </c>
      <c r="B20" s="12" t="s">
        <v>746</v>
      </c>
      <c r="C20" s="13">
        <f>INT(10/3)*3+MOD(10,3)</f>
        <v>10</v>
      </c>
      <c r="D20" s="11" t="s">
        <v>50</v>
      </c>
    </row>
  </sheetData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9.13"/>
    <col customWidth="1" min="2" max="2" width="15.5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747</v>
      </c>
      <c r="B2" s="3" t="s">
        <v>748</v>
      </c>
      <c r="C2" s="4">
        <f>MROUND(10,3)</f>
        <v>9</v>
      </c>
      <c r="D2" s="2" t="s">
        <v>6</v>
      </c>
    </row>
    <row r="3">
      <c r="A3" s="2" t="s">
        <v>749</v>
      </c>
      <c r="B3" s="3" t="s">
        <v>750</v>
      </c>
      <c r="C3" s="4">
        <f>MROUND(11,3)</f>
        <v>12</v>
      </c>
      <c r="D3" s="2" t="s">
        <v>6</v>
      </c>
    </row>
    <row r="4">
      <c r="A4" s="2" t="s">
        <v>751</v>
      </c>
      <c r="B4" s="3" t="s">
        <v>752</v>
      </c>
      <c r="C4" s="4">
        <f>MROUND(10.5,3)</f>
        <v>12</v>
      </c>
      <c r="D4" s="2" t="s">
        <v>6</v>
      </c>
    </row>
    <row r="5">
      <c r="A5" s="2" t="s">
        <v>161</v>
      </c>
      <c r="B5" s="3" t="s">
        <v>753</v>
      </c>
      <c r="C5" s="4">
        <f>MROUND(0,5)</f>
        <v>0</v>
      </c>
      <c r="D5" s="2" t="s">
        <v>15</v>
      </c>
    </row>
    <row r="6">
      <c r="A6" s="2" t="s">
        <v>754</v>
      </c>
      <c r="B6" s="3" t="s">
        <v>755</v>
      </c>
      <c r="C6" s="4">
        <f>MROUND(9,3)</f>
        <v>9</v>
      </c>
      <c r="D6" s="2" t="s">
        <v>15</v>
      </c>
    </row>
    <row r="7">
      <c r="A7" s="2" t="s">
        <v>295</v>
      </c>
      <c r="B7" s="3" t="s">
        <v>756</v>
      </c>
      <c r="C7" s="4">
        <f>MROUND(2.3,0.5)</f>
        <v>2.5</v>
      </c>
      <c r="D7" s="2" t="s">
        <v>6</v>
      </c>
    </row>
    <row r="8">
      <c r="A8" s="2" t="s">
        <v>757</v>
      </c>
      <c r="B8" s="3" t="s">
        <v>758</v>
      </c>
      <c r="C8" s="4">
        <f>MROUND(2.35,0.1)</f>
        <v>2.4</v>
      </c>
      <c r="D8" s="2" t="s">
        <v>6</v>
      </c>
    </row>
    <row r="9">
      <c r="A9" s="2" t="s">
        <v>759</v>
      </c>
      <c r="B9" s="3" t="s">
        <v>760</v>
      </c>
      <c r="C9" s="4">
        <f>MROUND(-10,-3)</f>
        <v>-9</v>
      </c>
      <c r="D9" s="2" t="s">
        <v>6</v>
      </c>
    </row>
    <row r="10">
      <c r="A10" s="2" t="s">
        <v>761</v>
      </c>
      <c r="B10" s="3" t="s">
        <v>762</v>
      </c>
      <c r="C10" s="4" t="str">
        <f>MROUND(-10,3)</f>
        <v>#NUM!</v>
      </c>
      <c r="D10" s="2" t="s">
        <v>6</v>
      </c>
    </row>
    <row r="11">
      <c r="A11" s="8" t="s">
        <v>581</v>
      </c>
      <c r="B11" s="9" t="s">
        <v>763</v>
      </c>
      <c r="C11" s="10" t="str">
        <f>MROUND(10,-3)</f>
        <v>#NUM!</v>
      </c>
      <c r="D11" s="8" t="s">
        <v>37</v>
      </c>
    </row>
    <row r="12">
      <c r="A12" s="8" t="s">
        <v>764</v>
      </c>
      <c r="B12" s="9" t="s">
        <v>765</v>
      </c>
      <c r="C12" s="10">
        <f>MROUND(10,0)</f>
        <v>0</v>
      </c>
      <c r="D12" s="8" t="s">
        <v>37</v>
      </c>
    </row>
    <row r="13">
      <c r="A13" s="5" t="s">
        <v>311</v>
      </c>
      <c r="B13" s="6" t="s">
        <v>766</v>
      </c>
      <c r="C13" s="7">
        <f>MROUND(TRUE,1)</f>
        <v>1</v>
      </c>
      <c r="D13" s="5" t="s">
        <v>28</v>
      </c>
    </row>
    <row r="14">
      <c r="A14" s="5" t="s">
        <v>642</v>
      </c>
      <c r="B14" s="6" t="s">
        <v>767</v>
      </c>
      <c r="C14" s="7">
        <f>MROUND("10",3)</f>
        <v>9</v>
      </c>
      <c r="D14" s="5" t="s">
        <v>28</v>
      </c>
    </row>
    <row r="15">
      <c r="A15" s="8" t="s">
        <v>42</v>
      </c>
      <c r="B15" s="9" t="s">
        <v>768</v>
      </c>
      <c r="C15" s="10" t="str">
        <f>MROUND(NA(),3)</f>
        <v>#N/A</v>
      </c>
      <c r="D15" s="8" t="s">
        <v>37</v>
      </c>
    </row>
    <row r="16">
      <c r="A16" s="8" t="s">
        <v>86</v>
      </c>
      <c r="B16" s="9" t="s">
        <v>769</v>
      </c>
      <c r="C16" s="10" t="str">
        <f>MROUND()</f>
        <v>#N/A</v>
      </c>
      <c r="D16" s="8" t="s">
        <v>37</v>
      </c>
    </row>
    <row r="17">
      <c r="A17" s="8" t="s">
        <v>593</v>
      </c>
      <c r="B17" s="9" t="s">
        <v>770</v>
      </c>
      <c r="C17" s="10" t="str">
        <f>MROUND(10)</f>
        <v>#N/A</v>
      </c>
      <c r="D17" s="8" t="s">
        <v>37</v>
      </c>
    </row>
  </sheetData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0.25"/>
    <col customWidth="1" min="2" max="2" width="17.25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532</v>
      </c>
      <c r="B2" s="3" t="s">
        <v>771</v>
      </c>
      <c r="C2" s="4">
        <f>ODD(1)</f>
        <v>1</v>
      </c>
      <c r="D2" s="2" t="s">
        <v>6</v>
      </c>
    </row>
    <row r="3">
      <c r="A3" s="2" t="s">
        <v>772</v>
      </c>
      <c r="B3" s="3" t="s">
        <v>773</v>
      </c>
      <c r="C3" s="4">
        <f>ODD(2)</f>
        <v>3</v>
      </c>
      <c r="D3" s="2" t="s">
        <v>6</v>
      </c>
    </row>
    <row r="4">
      <c r="A4" s="2" t="s">
        <v>597</v>
      </c>
      <c r="B4" s="3" t="s">
        <v>774</v>
      </c>
      <c r="C4" s="4">
        <f>ODD(3)</f>
        <v>3</v>
      </c>
      <c r="D4" s="2" t="s">
        <v>15</v>
      </c>
    </row>
    <row r="5">
      <c r="A5" s="2" t="s">
        <v>319</v>
      </c>
      <c r="B5" s="3" t="s">
        <v>775</v>
      </c>
      <c r="C5" s="4">
        <f>ODD(0)</f>
        <v>1</v>
      </c>
      <c r="D5" s="2" t="s">
        <v>15</v>
      </c>
    </row>
    <row r="6">
      <c r="A6" s="2" t="s">
        <v>776</v>
      </c>
      <c r="B6" s="3" t="s">
        <v>777</v>
      </c>
      <c r="C6" s="4">
        <f>ODD(-1)</f>
        <v>-1</v>
      </c>
      <c r="D6" s="2" t="s">
        <v>15</v>
      </c>
    </row>
    <row r="7">
      <c r="A7" s="2" t="s">
        <v>778</v>
      </c>
      <c r="B7" s="3" t="s">
        <v>779</v>
      </c>
      <c r="C7" s="4">
        <f>ODD(-2)</f>
        <v>-3</v>
      </c>
      <c r="D7" s="2" t="s">
        <v>6</v>
      </c>
    </row>
    <row r="8">
      <c r="A8" s="2" t="s">
        <v>604</v>
      </c>
      <c r="B8" s="3" t="s">
        <v>780</v>
      </c>
      <c r="C8" s="4">
        <f>ODD(-3)</f>
        <v>-3</v>
      </c>
      <c r="D8" s="2" t="s">
        <v>15</v>
      </c>
    </row>
    <row r="9">
      <c r="A9" s="2" t="s">
        <v>781</v>
      </c>
      <c r="B9" s="3" t="s">
        <v>782</v>
      </c>
      <c r="C9" s="4">
        <f>ODD(0.1)</f>
        <v>1</v>
      </c>
      <c r="D9" s="2" t="s">
        <v>6</v>
      </c>
    </row>
    <row r="10">
      <c r="A10" s="2" t="s">
        <v>783</v>
      </c>
      <c r="B10" s="3" t="s">
        <v>784</v>
      </c>
      <c r="C10" s="4">
        <f>ODD(1.9)</f>
        <v>3</v>
      </c>
      <c r="D10" s="2" t="s">
        <v>6</v>
      </c>
    </row>
    <row r="11">
      <c r="A11" s="2" t="s">
        <v>785</v>
      </c>
      <c r="B11" s="3" t="s">
        <v>786</v>
      </c>
      <c r="C11" s="4">
        <f>ODD(-0.1)</f>
        <v>-1</v>
      </c>
      <c r="D11" s="2" t="s">
        <v>6</v>
      </c>
    </row>
    <row r="12">
      <c r="A12" s="2" t="s">
        <v>787</v>
      </c>
      <c r="B12" s="3" t="s">
        <v>788</v>
      </c>
      <c r="C12" s="4">
        <f>ODD(-1.9)</f>
        <v>-3</v>
      </c>
      <c r="D12" s="2" t="s">
        <v>6</v>
      </c>
    </row>
    <row r="13">
      <c r="A13" s="2" t="s">
        <v>789</v>
      </c>
      <c r="B13" s="3" t="s">
        <v>790</v>
      </c>
      <c r="C13" s="4">
        <f>ODD(1000000)</f>
        <v>1000001</v>
      </c>
      <c r="D13" s="2" t="s">
        <v>15</v>
      </c>
    </row>
    <row r="14">
      <c r="A14" s="5" t="s">
        <v>791</v>
      </c>
      <c r="B14" s="6" t="s">
        <v>792</v>
      </c>
      <c r="C14" s="7">
        <f>ODD(TRUE)</f>
        <v>1</v>
      </c>
      <c r="D14" s="5" t="s">
        <v>28</v>
      </c>
    </row>
    <row r="15">
      <c r="A15" s="5" t="s">
        <v>793</v>
      </c>
      <c r="B15" s="6" t="s">
        <v>794</v>
      </c>
      <c r="C15" s="7">
        <f>ODD(FALSE)</f>
        <v>1</v>
      </c>
      <c r="D15" s="5" t="s">
        <v>28</v>
      </c>
    </row>
    <row r="16">
      <c r="A16" s="5" t="s">
        <v>795</v>
      </c>
      <c r="B16" s="6" t="s">
        <v>796</v>
      </c>
      <c r="C16" s="7">
        <f>ODD("4")</f>
        <v>5</v>
      </c>
      <c r="D16" s="5" t="s">
        <v>28</v>
      </c>
    </row>
    <row r="17">
      <c r="A17" s="8" t="s">
        <v>35</v>
      </c>
      <c r="B17" s="9" t="s">
        <v>797</v>
      </c>
      <c r="C17" s="10">
        <f>ODD("")</f>
        <v>1</v>
      </c>
      <c r="D17" s="8" t="s">
        <v>37</v>
      </c>
    </row>
    <row r="18">
      <c r="A18" s="8" t="s">
        <v>42</v>
      </c>
      <c r="B18" s="9" t="s">
        <v>798</v>
      </c>
      <c r="C18" s="10" t="str">
        <f>ODD(NA())</f>
        <v>#N/A</v>
      </c>
      <c r="D18" s="8" t="s">
        <v>37</v>
      </c>
    </row>
    <row r="19">
      <c r="A19" s="8" t="s">
        <v>86</v>
      </c>
      <c r="B19" s="9" t="s">
        <v>799</v>
      </c>
      <c r="C19" s="10" t="str">
        <f>ODD()</f>
        <v>#N/A</v>
      </c>
      <c r="D19" s="8" t="s">
        <v>37</v>
      </c>
    </row>
    <row r="20">
      <c r="A20" s="11" t="s">
        <v>800</v>
      </c>
      <c r="B20" s="12" t="s">
        <v>801</v>
      </c>
      <c r="C20" s="13">
        <f>MOD(ABS(ODD(4)),2)</f>
        <v>1</v>
      </c>
      <c r="D20" s="11" t="s">
        <v>50</v>
      </c>
    </row>
  </sheetData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4.13"/>
    <col customWidth="1" min="2" max="2" width="11.2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802</v>
      </c>
      <c r="B2" s="3" t="s">
        <v>803</v>
      </c>
      <c r="C2" s="4">
        <f>PI()</f>
        <v>3.141592654</v>
      </c>
      <c r="D2" s="2" t="s">
        <v>6</v>
      </c>
    </row>
    <row r="3">
      <c r="A3" s="2" t="s">
        <v>804</v>
      </c>
      <c r="B3" s="3" t="s">
        <v>805</v>
      </c>
      <c r="C3" s="4">
        <f>2*PI()</f>
        <v>6.283185307</v>
      </c>
      <c r="D3" s="2" t="s">
        <v>6</v>
      </c>
    </row>
    <row r="4">
      <c r="A4" s="2" t="s">
        <v>806</v>
      </c>
      <c r="B4" s="3" t="s">
        <v>807</v>
      </c>
      <c r="C4" s="4">
        <f>PI()/2</f>
        <v>1.570796327</v>
      </c>
      <c r="D4" s="2" t="s">
        <v>6</v>
      </c>
    </row>
    <row r="5">
      <c r="A5" s="2" t="s">
        <v>416</v>
      </c>
      <c r="B5" s="3" t="s">
        <v>808</v>
      </c>
      <c r="C5" s="4">
        <f>PI()/4</f>
        <v>0.7853981634</v>
      </c>
      <c r="D5" s="2" t="s">
        <v>6</v>
      </c>
    </row>
    <row r="6">
      <c r="A6" s="11" t="s">
        <v>809</v>
      </c>
      <c r="B6" s="12" t="s">
        <v>810</v>
      </c>
      <c r="C6" s="13">
        <f>SIN(PI()/2)</f>
        <v>1</v>
      </c>
      <c r="D6" s="11" t="s">
        <v>50</v>
      </c>
    </row>
    <row r="7">
      <c r="A7" s="11" t="s">
        <v>811</v>
      </c>
      <c r="B7" s="12" t="s">
        <v>322</v>
      </c>
      <c r="C7" s="13">
        <f>COS(PI())</f>
        <v>-1</v>
      </c>
      <c r="D7" s="11" t="s">
        <v>50</v>
      </c>
    </row>
    <row r="8">
      <c r="A8" s="8" t="s">
        <v>812</v>
      </c>
      <c r="B8" s="9" t="s">
        <v>813</v>
      </c>
      <c r="C8" s="10" t="str">
        <f>PI(1)</f>
        <v>#N/A</v>
      </c>
      <c r="D8" s="8" t="s">
        <v>37</v>
      </c>
    </row>
  </sheetData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1.25"/>
    <col customWidth="1" min="2" max="2" width="13.63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814</v>
      </c>
      <c r="B2" s="3" t="s">
        <v>815</v>
      </c>
      <c r="C2" s="4">
        <f>POWER(2,10)</f>
        <v>1024</v>
      </c>
      <c r="D2" s="2" t="s">
        <v>6</v>
      </c>
    </row>
    <row r="3">
      <c r="A3" s="2" t="s">
        <v>816</v>
      </c>
      <c r="B3" s="3" t="s">
        <v>817</v>
      </c>
      <c r="C3" s="4">
        <f>POWER(9,0.5)</f>
        <v>3</v>
      </c>
      <c r="D3" s="2" t="s">
        <v>6</v>
      </c>
    </row>
    <row r="4">
      <c r="A4" s="2" t="s">
        <v>818</v>
      </c>
      <c r="B4" s="3" t="s">
        <v>819</v>
      </c>
      <c r="C4" s="4">
        <f>POWER(2,0)</f>
        <v>1</v>
      </c>
      <c r="D4" s="2" t="s">
        <v>6</v>
      </c>
    </row>
    <row r="5">
      <c r="A5" s="2" t="s">
        <v>820</v>
      </c>
      <c r="B5" s="3" t="s">
        <v>821</v>
      </c>
      <c r="C5" s="4">
        <f>POWER(0,0)</f>
        <v>1</v>
      </c>
      <c r="D5" s="2" t="s">
        <v>15</v>
      </c>
    </row>
    <row r="6">
      <c r="A6" s="2" t="s">
        <v>822</v>
      </c>
      <c r="B6" s="3" t="s">
        <v>823</v>
      </c>
      <c r="C6" s="4">
        <f>POWER(0,5)</f>
        <v>0</v>
      </c>
      <c r="D6" s="2" t="s">
        <v>15</v>
      </c>
    </row>
    <row r="7">
      <c r="A7" s="8" t="s">
        <v>824</v>
      </c>
      <c r="B7" s="9" t="s">
        <v>825</v>
      </c>
      <c r="C7" s="10" t="str">
        <f>POWER(0,-1)</f>
        <v>#NUM!</v>
      </c>
      <c r="D7" s="8" t="s">
        <v>37</v>
      </c>
    </row>
    <row r="8">
      <c r="A8" s="2" t="s">
        <v>826</v>
      </c>
      <c r="B8" s="3" t="s">
        <v>827</v>
      </c>
      <c r="C8" s="4">
        <f>POWER(-2,3)</f>
        <v>-8</v>
      </c>
      <c r="D8" s="2" t="s">
        <v>6</v>
      </c>
    </row>
    <row r="9">
      <c r="A9" s="2" t="s">
        <v>828</v>
      </c>
      <c r="B9" s="3" t="s">
        <v>829</v>
      </c>
      <c r="C9" s="4">
        <f>POWER(-2,2)</f>
        <v>4</v>
      </c>
      <c r="D9" s="2" t="s">
        <v>6</v>
      </c>
    </row>
    <row r="10">
      <c r="A10" s="8" t="s">
        <v>830</v>
      </c>
      <c r="B10" s="9" t="s">
        <v>831</v>
      </c>
      <c r="C10" s="10" t="str">
        <f>POWER(-1,0.5)</f>
        <v>#NUM!</v>
      </c>
      <c r="D10" s="8" t="s">
        <v>37</v>
      </c>
    </row>
    <row r="11">
      <c r="A11" s="2" t="s">
        <v>832</v>
      </c>
      <c r="B11" s="3" t="s">
        <v>833</v>
      </c>
      <c r="C11" s="4">
        <f>POWER(8,1/3)</f>
        <v>2</v>
      </c>
      <c r="D11" s="2" t="s">
        <v>6</v>
      </c>
    </row>
    <row r="12">
      <c r="A12" s="2" t="s">
        <v>834</v>
      </c>
      <c r="B12" s="3" t="s">
        <v>835</v>
      </c>
      <c r="C12" s="4">
        <f>POWER(2,-3)</f>
        <v>0.125</v>
      </c>
      <c r="D12" s="2" t="s">
        <v>6</v>
      </c>
    </row>
    <row r="13">
      <c r="A13" s="2" t="s">
        <v>836</v>
      </c>
      <c r="B13" s="3" t="s">
        <v>837</v>
      </c>
      <c r="C13" s="4">
        <f>POWER(2,53)</f>
        <v>9.0072E+15</v>
      </c>
      <c r="D13" s="2" t="s">
        <v>15</v>
      </c>
    </row>
    <row r="14">
      <c r="A14" s="8" t="s">
        <v>838</v>
      </c>
      <c r="B14" s="9" t="s">
        <v>839</v>
      </c>
      <c r="C14" s="10" t="str">
        <f>POWER(10,309)</f>
        <v>#NUM!</v>
      </c>
      <c r="D14" s="8" t="s">
        <v>37</v>
      </c>
    </row>
    <row r="15">
      <c r="A15" s="5" t="s">
        <v>840</v>
      </c>
      <c r="B15" s="6" t="s">
        <v>841</v>
      </c>
      <c r="C15" s="7">
        <f>POWER(TRUE,5)</f>
        <v>1</v>
      </c>
      <c r="D15" s="5" t="s">
        <v>28</v>
      </c>
    </row>
    <row r="16">
      <c r="A16" s="5" t="s">
        <v>111</v>
      </c>
      <c r="B16" s="6" t="s">
        <v>842</v>
      </c>
      <c r="C16" s="7">
        <f>POWER("2",10)</f>
        <v>1024</v>
      </c>
      <c r="D16" s="5" t="s">
        <v>28</v>
      </c>
    </row>
    <row r="17">
      <c r="A17" s="8" t="s">
        <v>42</v>
      </c>
      <c r="B17" s="9" t="s">
        <v>843</v>
      </c>
      <c r="C17" s="10" t="str">
        <f>POWER(NA(),2)</f>
        <v>#N/A</v>
      </c>
      <c r="D17" s="8" t="s">
        <v>37</v>
      </c>
    </row>
    <row r="18">
      <c r="A18" s="8" t="s">
        <v>86</v>
      </c>
      <c r="B18" s="9" t="s">
        <v>844</v>
      </c>
      <c r="C18" s="10" t="str">
        <f>POWER()</f>
        <v>#N/A</v>
      </c>
      <c r="D18" s="8" t="s">
        <v>37</v>
      </c>
    </row>
    <row r="19">
      <c r="A19" s="8" t="s">
        <v>593</v>
      </c>
      <c r="B19" s="9" t="s">
        <v>845</v>
      </c>
      <c r="C19" s="10" t="str">
        <f>POWER(2)</f>
        <v>#N/A</v>
      </c>
      <c r="D19" s="8" t="s">
        <v>37</v>
      </c>
    </row>
    <row r="20">
      <c r="A20" s="11" t="s">
        <v>846</v>
      </c>
      <c r="B20" s="12" t="s">
        <v>847</v>
      </c>
      <c r="C20" s="13">
        <f>POWER(2,8)-2^8</f>
        <v>0</v>
      </c>
      <c r="D20" s="11" t="s">
        <v>50</v>
      </c>
    </row>
  </sheetData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8.75"/>
    <col customWidth="1" min="2" max="2" width="21.5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848</v>
      </c>
      <c r="B2" s="3" t="s">
        <v>849</v>
      </c>
      <c r="C2" s="4">
        <f>PRODUCT(5)</f>
        <v>5</v>
      </c>
      <c r="D2" s="2" t="s">
        <v>6</v>
      </c>
    </row>
    <row r="3">
      <c r="A3" s="2" t="s">
        <v>850</v>
      </c>
      <c r="B3" s="3" t="s">
        <v>851</v>
      </c>
      <c r="C3" s="4">
        <f>PRODUCT(2,3)</f>
        <v>6</v>
      </c>
      <c r="D3" s="2" t="s">
        <v>6</v>
      </c>
    </row>
    <row r="4">
      <c r="A4" s="2" t="s">
        <v>852</v>
      </c>
      <c r="B4" s="3" t="s">
        <v>853</v>
      </c>
      <c r="C4" s="4">
        <f>PRODUCT(2,3,4)</f>
        <v>24</v>
      </c>
      <c r="D4" s="2" t="s">
        <v>6</v>
      </c>
    </row>
    <row r="5">
      <c r="A5" s="2" t="s">
        <v>854</v>
      </c>
      <c r="B5" s="3" t="s">
        <v>855</v>
      </c>
      <c r="C5" s="4">
        <f>PRODUCT(5,0,3)</f>
        <v>0</v>
      </c>
      <c r="D5" s="2" t="s">
        <v>15</v>
      </c>
    </row>
    <row r="6">
      <c r="A6" s="2" t="s">
        <v>856</v>
      </c>
      <c r="B6" s="3" t="s">
        <v>857</v>
      </c>
      <c r="C6" s="4">
        <f>PRODUCT(2,2,2,2)</f>
        <v>16</v>
      </c>
      <c r="D6" s="2" t="s">
        <v>6</v>
      </c>
    </row>
    <row r="7">
      <c r="A7" s="2" t="s">
        <v>858</v>
      </c>
      <c r="B7" s="3" t="s">
        <v>859</v>
      </c>
      <c r="C7" s="4">
        <f>PRODUCT(-2,3)</f>
        <v>-6</v>
      </c>
      <c r="D7" s="2" t="s">
        <v>6</v>
      </c>
    </row>
    <row r="8">
      <c r="A8" s="2" t="s">
        <v>860</v>
      </c>
      <c r="B8" s="3" t="s">
        <v>861</v>
      </c>
      <c r="C8" s="4">
        <f>PRODUCT(-2,-3)</f>
        <v>6</v>
      </c>
      <c r="D8" s="2" t="s">
        <v>6</v>
      </c>
    </row>
    <row r="9">
      <c r="A9" s="2" t="s">
        <v>862</v>
      </c>
      <c r="B9" s="3" t="s">
        <v>863</v>
      </c>
      <c r="C9" s="4">
        <f>PRODUCT(0.5,0.5)</f>
        <v>0.25</v>
      </c>
      <c r="D9" s="2" t="s">
        <v>6</v>
      </c>
    </row>
    <row r="10">
      <c r="A10" s="2" t="s">
        <v>864</v>
      </c>
      <c r="B10" s="3" t="s">
        <v>865</v>
      </c>
      <c r="C10" s="4">
        <f>PRODUCT(1E+100,1E+100)</f>
        <v>1E+200</v>
      </c>
      <c r="D10" s="2" t="s">
        <v>15</v>
      </c>
    </row>
    <row r="11">
      <c r="A11" s="8" t="s">
        <v>838</v>
      </c>
      <c r="B11" s="9" t="s">
        <v>866</v>
      </c>
      <c r="C11" s="10" t="str">
        <f>PRODUCT(1E+200,1E+200)</f>
        <v>#NUM!</v>
      </c>
      <c r="D11" s="8" t="s">
        <v>37</v>
      </c>
    </row>
    <row r="12">
      <c r="A12" s="5" t="s">
        <v>867</v>
      </c>
      <c r="B12" s="6" t="s">
        <v>868</v>
      </c>
      <c r="C12" s="7">
        <f>PRODUCT(TRUE,5)</f>
        <v>5</v>
      </c>
      <c r="D12" s="5" t="s">
        <v>28</v>
      </c>
    </row>
    <row r="13">
      <c r="A13" s="5" t="s">
        <v>869</v>
      </c>
      <c r="B13" s="6" t="s">
        <v>870</v>
      </c>
      <c r="C13" s="7">
        <f>PRODUCT(FALSE,5)</f>
        <v>0</v>
      </c>
      <c r="D13" s="5" t="s">
        <v>28</v>
      </c>
    </row>
    <row r="14">
      <c r="A14" s="5" t="s">
        <v>556</v>
      </c>
      <c r="B14" s="6" t="s">
        <v>871</v>
      </c>
      <c r="C14" s="7">
        <f>PRODUCT("5",2)</f>
        <v>10</v>
      </c>
      <c r="D14" s="5" t="s">
        <v>28</v>
      </c>
    </row>
    <row r="15">
      <c r="A15" s="8" t="s">
        <v>42</v>
      </c>
      <c r="B15" s="9" t="s">
        <v>872</v>
      </c>
      <c r="C15" s="10" t="str">
        <f>PRODUCT(NA(),2)</f>
        <v>#N/A</v>
      </c>
      <c r="D15" s="8" t="s">
        <v>37</v>
      </c>
    </row>
    <row r="16">
      <c r="A16" s="8" t="s">
        <v>44</v>
      </c>
      <c r="B16" s="9" t="s">
        <v>873</v>
      </c>
      <c r="C16" s="10" t="str">
        <f>PRODUCT()</f>
        <v>#N/A</v>
      </c>
      <c r="D16" s="8" t="s">
        <v>37</v>
      </c>
    </row>
  </sheetData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1.75"/>
    <col customWidth="1" min="2" max="2" width="24.0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874</v>
      </c>
      <c r="B2" s="3" t="s">
        <v>875</v>
      </c>
      <c r="C2" s="4">
        <f>QUOTIENT(10,3)</f>
        <v>3</v>
      </c>
      <c r="D2" s="2" t="s">
        <v>6</v>
      </c>
    </row>
    <row r="3">
      <c r="A3" s="2" t="s">
        <v>876</v>
      </c>
      <c r="B3" s="3" t="s">
        <v>877</v>
      </c>
      <c r="C3" s="4">
        <f>QUOTIENT(9,3)</f>
        <v>3</v>
      </c>
      <c r="D3" s="2" t="s">
        <v>15</v>
      </c>
    </row>
    <row r="4">
      <c r="A4" s="2" t="s">
        <v>878</v>
      </c>
      <c r="B4" s="3" t="s">
        <v>879</v>
      </c>
      <c r="C4" s="4">
        <f>QUOTIENT(7,2)</f>
        <v>3</v>
      </c>
      <c r="D4" s="2" t="s">
        <v>6</v>
      </c>
    </row>
    <row r="5">
      <c r="A5" s="2" t="s">
        <v>880</v>
      </c>
      <c r="B5" s="3" t="s">
        <v>881</v>
      </c>
      <c r="C5" s="4">
        <f>QUOTIENT(0,5)</f>
        <v>0</v>
      </c>
      <c r="D5" s="2" t="s">
        <v>15</v>
      </c>
    </row>
    <row r="6">
      <c r="A6" s="2" t="s">
        <v>882</v>
      </c>
      <c r="B6" s="3" t="s">
        <v>883</v>
      </c>
      <c r="C6" s="4">
        <f>QUOTIENT(-10,3)</f>
        <v>-3</v>
      </c>
      <c r="D6" s="2" t="s">
        <v>6</v>
      </c>
    </row>
    <row r="7">
      <c r="A7" s="2" t="s">
        <v>884</v>
      </c>
      <c r="B7" s="3" t="s">
        <v>885</v>
      </c>
      <c r="C7" s="4">
        <f>QUOTIENT(10,-3)</f>
        <v>-3</v>
      </c>
      <c r="D7" s="2" t="s">
        <v>6</v>
      </c>
    </row>
    <row r="8">
      <c r="A8" s="2" t="s">
        <v>886</v>
      </c>
      <c r="B8" s="3" t="s">
        <v>887</v>
      </c>
      <c r="C8" s="4">
        <f>QUOTIENT(-10,-3)</f>
        <v>3</v>
      </c>
      <c r="D8" s="2" t="s">
        <v>6</v>
      </c>
    </row>
    <row r="9">
      <c r="A9" s="2" t="s">
        <v>888</v>
      </c>
      <c r="B9" s="3" t="s">
        <v>889</v>
      </c>
      <c r="C9" s="4">
        <f>QUOTIENT(2,10)</f>
        <v>0</v>
      </c>
      <c r="D9" s="2" t="s">
        <v>6</v>
      </c>
    </row>
    <row r="10">
      <c r="A10" s="8" t="s">
        <v>733</v>
      </c>
      <c r="B10" s="9" t="s">
        <v>890</v>
      </c>
      <c r="C10" s="10" t="str">
        <f>QUOTIENT(10,0)</f>
        <v>#DIV/0!</v>
      </c>
      <c r="D10" s="8" t="s">
        <v>37</v>
      </c>
    </row>
    <row r="11">
      <c r="A11" s="2" t="s">
        <v>891</v>
      </c>
      <c r="B11" s="3" t="s">
        <v>892</v>
      </c>
      <c r="C11" s="4">
        <f>QUOTIENT(10.9,3)</f>
        <v>3</v>
      </c>
      <c r="D11" s="2" t="s">
        <v>15</v>
      </c>
    </row>
    <row r="12">
      <c r="A12" s="2" t="s">
        <v>893</v>
      </c>
      <c r="B12" s="3" t="s">
        <v>894</v>
      </c>
      <c r="C12" s="4">
        <f>QUOTIENT(10,3.9)</f>
        <v>2</v>
      </c>
      <c r="D12" s="2" t="s">
        <v>15</v>
      </c>
    </row>
    <row r="13">
      <c r="A13" s="5" t="s">
        <v>895</v>
      </c>
      <c r="B13" s="6" t="s">
        <v>896</v>
      </c>
      <c r="C13" s="7">
        <f>QUOTIENT(TRUE,1)</f>
        <v>1</v>
      </c>
      <c r="D13" s="5" t="s">
        <v>28</v>
      </c>
    </row>
    <row r="14">
      <c r="A14" s="5" t="s">
        <v>642</v>
      </c>
      <c r="B14" s="6" t="s">
        <v>897</v>
      </c>
      <c r="C14" s="7">
        <f>QUOTIENT("10",3)</f>
        <v>3</v>
      </c>
      <c r="D14" s="5" t="s">
        <v>28</v>
      </c>
    </row>
    <row r="15">
      <c r="A15" s="8" t="s">
        <v>42</v>
      </c>
      <c r="B15" s="9" t="s">
        <v>898</v>
      </c>
      <c r="C15" s="10" t="str">
        <f>QUOTIENT(NA(),3)</f>
        <v>#N/A</v>
      </c>
      <c r="D15" s="8" t="s">
        <v>37</v>
      </c>
    </row>
    <row r="16">
      <c r="A16" s="8" t="s">
        <v>86</v>
      </c>
      <c r="B16" s="9" t="s">
        <v>899</v>
      </c>
      <c r="C16" s="10" t="str">
        <f>QUOTIENT()</f>
        <v>#N/A</v>
      </c>
      <c r="D16" s="8" t="s">
        <v>37</v>
      </c>
    </row>
    <row r="17">
      <c r="A17" s="8" t="s">
        <v>593</v>
      </c>
      <c r="B17" s="9" t="s">
        <v>900</v>
      </c>
      <c r="C17" s="10" t="str">
        <f>QUOTIENT(10)</f>
        <v>#N/A</v>
      </c>
      <c r="D17" s="8" t="s">
        <v>37</v>
      </c>
    </row>
    <row r="18">
      <c r="A18" s="11" t="s">
        <v>901</v>
      </c>
      <c r="B18" s="12" t="s">
        <v>902</v>
      </c>
      <c r="C18" s="13">
        <f>QUOTIENT(10,3)*3+MOD(10,3)</f>
        <v>10</v>
      </c>
      <c r="D18" s="11" t="s">
        <v>50</v>
      </c>
    </row>
  </sheetData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5.63"/>
    <col customWidth="1" min="2" max="2" width="18.63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903</v>
      </c>
      <c r="B2" s="3" t="s">
        <v>904</v>
      </c>
      <c r="C2" s="4">
        <f>RADIANS(180)</f>
        <v>3.141592654</v>
      </c>
      <c r="D2" s="2" t="s">
        <v>6</v>
      </c>
    </row>
    <row r="3">
      <c r="A3" s="2" t="s">
        <v>905</v>
      </c>
      <c r="B3" s="3" t="s">
        <v>906</v>
      </c>
      <c r="C3" s="4">
        <f>RADIANS(90)</f>
        <v>1.570796327</v>
      </c>
      <c r="D3" s="2" t="s">
        <v>6</v>
      </c>
    </row>
    <row r="4">
      <c r="A4" s="2" t="s">
        <v>907</v>
      </c>
      <c r="B4" s="3" t="s">
        <v>908</v>
      </c>
      <c r="C4" s="4">
        <f>RADIANS(45)</f>
        <v>0.7853981634</v>
      </c>
      <c r="D4" s="2" t="s">
        <v>6</v>
      </c>
    </row>
    <row r="5">
      <c r="A5" s="2" t="s">
        <v>161</v>
      </c>
      <c r="B5" s="3" t="s">
        <v>909</v>
      </c>
      <c r="C5" s="4">
        <f>RADIANS(0)</f>
        <v>0</v>
      </c>
      <c r="D5" s="2" t="s">
        <v>6</v>
      </c>
    </row>
    <row r="6">
      <c r="A6" s="2" t="s">
        <v>910</v>
      </c>
      <c r="B6" s="3" t="s">
        <v>911</v>
      </c>
      <c r="C6" s="4">
        <f>RADIANS(360)</f>
        <v>6.283185307</v>
      </c>
      <c r="D6" s="2" t="s">
        <v>6</v>
      </c>
    </row>
    <row r="7">
      <c r="A7" s="2" t="s">
        <v>912</v>
      </c>
      <c r="B7" s="3" t="s">
        <v>913</v>
      </c>
      <c r="C7" s="4">
        <f>RADIANS(-90)</f>
        <v>-1.570796327</v>
      </c>
      <c r="D7" s="2" t="s">
        <v>6</v>
      </c>
    </row>
    <row r="8">
      <c r="A8" s="2" t="s">
        <v>914</v>
      </c>
      <c r="B8" s="3" t="s">
        <v>915</v>
      </c>
      <c r="C8" s="4">
        <f>RADIANS(1)</f>
        <v>0.01745329252</v>
      </c>
      <c r="D8" s="2" t="s">
        <v>15</v>
      </c>
    </row>
    <row r="9">
      <c r="A9" s="2" t="s">
        <v>916</v>
      </c>
      <c r="B9" s="3" t="s">
        <v>917</v>
      </c>
      <c r="C9" s="4">
        <f>RADIANS(270)</f>
        <v>4.71238898</v>
      </c>
      <c r="D9" s="2" t="s">
        <v>6</v>
      </c>
    </row>
    <row r="10">
      <c r="A10" s="5" t="s">
        <v>918</v>
      </c>
      <c r="B10" s="6" t="s">
        <v>919</v>
      </c>
      <c r="C10" s="7">
        <f>RADIANS(TRUE)</f>
        <v>0.01745329252</v>
      </c>
      <c r="D10" s="5" t="s">
        <v>28</v>
      </c>
    </row>
    <row r="11">
      <c r="A11" s="5" t="s">
        <v>462</v>
      </c>
      <c r="B11" s="6" t="s">
        <v>920</v>
      </c>
      <c r="C11" s="7">
        <f>RADIANS(FALSE)</f>
        <v>0</v>
      </c>
      <c r="D11" s="5" t="s">
        <v>28</v>
      </c>
    </row>
    <row r="12">
      <c r="A12" s="5" t="s">
        <v>921</v>
      </c>
      <c r="B12" s="6" t="s">
        <v>922</v>
      </c>
      <c r="C12" s="7">
        <f>RADIANS("180")</f>
        <v>3.141592654</v>
      </c>
      <c r="D12" s="5" t="s">
        <v>28</v>
      </c>
    </row>
    <row r="13">
      <c r="A13" s="8" t="s">
        <v>35</v>
      </c>
      <c r="B13" s="9" t="s">
        <v>923</v>
      </c>
      <c r="C13" s="10">
        <f>RADIANS("")</f>
        <v>0</v>
      </c>
      <c r="D13" s="8" t="s">
        <v>37</v>
      </c>
    </row>
    <row r="14">
      <c r="A14" s="8" t="s">
        <v>42</v>
      </c>
      <c r="B14" s="9" t="s">
        <v>924</v>
      </c>
      <c r="C14" s="10" t="str">
        <f>RADIANS(NA())</f>
        <v>#N/A</v>
      </c>
      <c r="D14" s="8" t="s">
        <v>37</v>
      </c>
    </row>
    <row r="15">
      <c r="A15" s="8" t="s">
        <v>86</v>
      </c>
      <c r="B15" s="9" t="s">
        <v>925</v>
      </c>
      <c r="C15" s="10" t="str">
        <f>RADIANS()</f>
        <v>#N/A</v>
      </c>
      <c r="D15" s="8" t="s">
        <v>37</v>
      </c>
    </row>
    <row r="16">
      <c r="A16" s="11" t="s">
        <v>926</v>
      </c>
      <c r="B16" s="12" t="s">
        <v>927</v>
      </c>
      <c r="C16" s="13">
        <f>RADIANS(DEGREES(1))</f>
        <v>1</v>
      </c>
      <c r="D16" s="11" t="s">
        <v>50</v>
      </c>
    </row>
  </sheetData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9.38"/>
    <col customWidth="1" min="2" max="2" width="18.25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928</v>
      </c>
      <c r="B2" s="3" t="s">
        <v>929</v>
      </c>
      <c r="C2" s="4">
        <f>ROUND(2.5,0)</f>
        <v>3</v>
      </c>
      <c r="D2" s="2" t="s">
        <v>6</v>
      </c>
    </row>
    <row r="3">
      <c r="A3" s="2" t="s">
        <v>930</v>
      </c>
      <c r="B3" s="3" t="s">
        <v>931</v>
      </c>
      <c r="C3" s="4">
        <f>ROUND(2.4,0)</f>
        <v>2</v>
      </c>
      <c r="D3" s="2" t="s">
        <v>6</v>
      </c>
    </row>
    <row r="4">
      <c r="A4" s="2" t="s">
        <v>932</v>
      </c>
      <c r="B4" s="3" t="s">
        <v>933</v>
      </c>
      <c r="C4" s="4">
        <f>ROUND(2.6,0)</f>
        <v>3</v>
      </c>
      <c r="D4" s="2" t="s">
        <v>6</v>
      </c>
    </row>
    <row r="5">
      <c r="A5" s="2" t="s">
        <v>934</v>
      </c>
      <c r="B5" s="3" t="s">
        <v>935</v>
      </c>
      <c r="C5" s="4">
        <f>ROUND(-2.5,0)</f>
        <v>-3</v>
      </c>
      <c r="D5" s="2" t="s">
        <v>6</v>
      </c>
    </row>
    <row r="6">
      <c r="A6" s="2" t="s">
        <v>936</v>
      </c>
      <c r="B6" s="3" t="s">
        <v>937</v>
      </c>
      <c r="C6" s="4">
        <f>ROUND(3.5,0)</f>
        <v>4</v>
      </c>
      <c r="D6" s="2" t="s">
        <v>6</v>
      </c>
    </row>
    <row r="7">
      <c r="A7" s="2" t="s">
        <v>938</v>
      </c>
      <c r="B7" s="3" t="s">
        <v>939</v>
      </c>
      <c r="C7" s="4">
        <f>ROUND(2.45,1)</f>
        <v>2.5</v>
      </c>
      <c r="D7" s="2" t="s">
        <v>6</v>
      </c>
    </row>
    <row r="8">
      <c r="A8" s="2" t="s">
        <v>940</v>
      </c>
      <c r="B8" s="3" t="s">
        <v>941</v>
      </c>
      <c r="C8" s="4">
        <f>ROUND(2.449,2)</f>
        <v>2.45</v>
      </c>
      <c r="D8" s="2" t="s">
        <v>6</v>
      </c>
    </row>
    <row r="9">
      <c r="A9" s="2" t="s">
        <v>942</v>
      </c>
      <c r="B9" s="3" t="s">
        <v>943</v>
      </c>
      <c r="C9" s="4">
        <f>ROUND(2.675,2)</f>
        <v>2.68</v>
      </c>
      <c r="D9" s="2" t="s">
        <v>15</v>
      </c>
    </row>
    <row r="10">
      <c r="A10" s="2" t="s">
        <v>944</v>
      </c>
      <c r="B10" s="3" t="s">
        <v>945</v>
      </c>
      <c r="C10" s="4">
        <f>ROUND(1.005,2)</f>
        <v>1.01</v>
      </c>
      <c r="D10" s="2" t="s">
        <v>15</v>
      </c>
    </row>
    <row r="11">
      <c r="A11" s="2" t="s">
        <v>946</v>
      </c>
      <c r="B11" s="3" t="s">
        <v>947</v>
      </c>
      <c r="C11" s="4">
        <f>ROUND(1234,-2)</f>
        <v>1200</v>
      </c>
      <c r="D11" s="2" t="s">
        <v>6</v>
      </c>
    </row>
    <row r="12">
      <c r="A12" s="2" t="s">
        <v>948</v>
      </c>
      <c r="B12" s="3" t="s">
        <v>949</v>
      </c>
      <c r="C12" s="4">
        <f>ROUND(1560,-3)</f>
        <v>2000</v>
      </c>
      <c r="D12" s="2" t="s">
        <v>6</v>
      </c>
    </row>
    <row r="13">
      <c r="A13" s="2" t="s">
        <v>161</v>
      </c>
      <c r="B13" s="3" t="s">
        <v>950</v>
      </c>
      <c r="C13" s="4">
        <f>ROUND(0,2)</f>
        <v>0</v>
      </c>
      <c r="D13" s="2" t="s">
        <v>15</v>
      </c>
    </row>
    <row r="14">
      <c r="A14" s="2" t="s">
        <v>951</v>
      </c>
      <c r="B14" s="3" t="s">
        <v>952</v>
      </c>
      <c r="C14" s="4">
        <f>ROUND(2.5,1)</f>
        <v>2.5</v>
      </c>
      <c r="D14" s="2" t="s">
        <v>15</v>
      </c>
    </row>
    <row r="15">
      <c r="A15" s="2" t="s">
        <v>953</v>
      </c>
      <c r="B15" s="3" t="s">
        <v>954</v>
      </c>
      <c r="C15" s="4">
        <f>ROUND(1.23456789,5)</f>
        <v>1.23457</v>
      </c>
      <c r="D15" s="2" t="s">
        <v>6</v>
      </c>
    </row>
    <row r="16">
      <c r="A16" s="5" t="s">
        <v>311</v>
      </c>
      <c r="B16" s="6" t="s">
        <v>955</v>
      </c>
      <c r="C16" s="7">
        <f>ROUND(TRUE,0)</f>
        <v>1</v>
      </c>
      <c r="D16" s="5" t="s">
        <v>28</v>
      </c>
    </row>
    <row r="17">
      <c r="A17" s="5" t="s">
        <v>589</v>
      </c>
      <c r="B17" s="6" t="s">
        <v>956</v>
      </c>
      <c r="C17" s="7">
        <f>ROUND("2.5",0)</f>
        <v>3</v>
      </c>
      <c r="D17" s="5" t="s">
        <v>28</v>
      </c>
    </row>
    <row r="18">
      <c r="A18" s="8" t="s">
        <v>42</v>
      </c>
      <c r="B18" s="9" t="s">
        <v>957</v>
      </c>
      <c r="C18" s="10" t="str">
        <f>ROUND(NA(),0)</f>
        <v>#N/A</v>
      </c>
      <c r="D18" s="8" t="s">
        <v>37</v>
      </c>
    </row>
    <row r="19">
      <c r="A19" s="8" t="s">
        <v>86</v>
      </c>
      <c r="B19" s="9" t="s">
        <v>958</v>
      </c>
      <c r="C19" s="10" t="str">
        <f>ROUND(,0)</f>
        <v>#N/A</v>
      </c>
      <c r="D19" s="8" t="s">
        <v>37</v>
      </c>
    </row>
    <row r="20">
      <c r="A20" s="8" t="s">
        <v>593</v>
      </c>
      <c r="B20" s="9" t="s">
        <v>959</v>
      </c>
      <c r="C20" s="10">
        <f>ROUND(2.5,0)</f>
        <v>3</v>
      </c>
      <c r="D20" s="8" t="s">
        <v>37</v>
      </c>
    </row>
  </sheetData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4.88"/>
    <col customWidth="1" min="2" max="2" width="26.88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563</v>
      </c>
      <c r="B2" s="3" t="s">
        <v>960</v>
      </c>
      <c r="C2" s="4">
        <f>ROUNDDOWN(2.9,0)</f>
        <v>2</v>
      </c>
      <c r="D2" s="2" t="s">
        <v>6</v>
      </c>
    </row>
    <row r="3">
      <c r="A3" s="2" t="s">
        <v>565</v>
      </c>
      <c r="B3" s="3" t="s">
        <v>961</v>
      </c>
      <c r="C3" s="4">
        <f>ROUNDDOWN(2.1,0)</f>
        <v>2</v>
      </c>
      <c r="D3" s="2" t="s">
        <v>6</v>
      </c>
    </row>
    <row r="4">
      <c r="A4" s="2" t="s">
        <v>962</v>
      </c>
      <c r="B4" s="3" t="s">
        <v>963</v>
      </c>
      <c r="C4" s="4">
        <f>ROUNDDOWN(3,0)</f>
        <v>3</v>
      </c>
      <c r="D4" s="2" t="s">
        <v>15</v>
      </c>
    </row>
    <row r="5">
      <c r="A5" s="2" t="s">
        <v>964</v>
      </c>
      <c r="B5" s="3" t="s">
        <v>965</v>
      </c>
      <c r="C5" s="4">
        <f>ROUNDDOWN(-2.9,0)</f>
        <v>-2</v>
      </c>
      <c r="D5" s="2" t="s">
        <v>6</v>
      </c>
    </row>
    <row r="6">
      <c r="A6" s="2" t="s">
        <v>966</v>
      </c>
      <c r="B6" s="3" t="s">
        <v>967</v>
      </c>
      <c r="C6" s="4">
        <f>ROUNDDOWN(-2.1,0)</f>
        <v>-2</v>
      </c>
      <c r="D6" s="2" t="s">
        <v>6</v>
      </c>
    </row>
    <row r="7">
      <c r="A7" s="2" t="s">
        <v>968</v>
      </c>
      <c r="B7" s="3" t="s">
        <v>969</v>
      </c>
      <c r="C7" s="4">
        <f>ROUNDDOWN(2.99,1)</f>
        <v>2.9</v>
      </c>
      <c r="D7" s="2" t="s">
        <v>6</v>
      </c>
    </row>
    <row r="8">
      <c r="A8" s="2" t="s">
        <v>970</v>
      </c>
      <c r="B8" s="3" t="s">
        <v>971</v>
      </c>
      <c r="C8" s="4">
        <f>ROUNDDOWN(2.999,2)</f>
        <v>2.99</v>
      </c>
      <c r="D8" s="2" t="s">
        <v>6</v>
      </c>
    </row>
    <row r="9">
      <c r="A9" s="2" t="s">
        <v>972</v>
      </c>
      <c r="B9" s="3" t="s">
        <v>973</v>
      </c>
      <c r="C9" s="4">
        <f>ROUNDDOWN(1234,-2)</f>
        <v>1200</v>
      </c>
      <c r="D9" s="2" t="s">
        <v>6</v>
      </c>
    </row>
    <row r="10">
      <c r="A10" s="2" t="s">
        <v>161</v>
      </c>
      <c r="B10" s="3" t="s">
        <v>974</v>
      </c>
      <c r="C10" s="4">
        <f>ROUNDDOWN(0,2)</f>
        <v>0</v>
      </c>
      <c r="D10" s="2" t="s">
        <v>15</v>
      </c>
    </row>
    <row r="11">
      <c r="A11" s="2" t="s">
        <v>975</v>
      </c>
      <c r="B11" s="3" t="s">
        <v>976</v>
      </c>
      <c r="C11" s="4">
        <f>ROUNDDOWN(0.0001,3)</f>
        <v>0</v>
      </c>
      <c r="D11" s="2" t="s">
        <v>15</v>
      </c>
    </row>
    <row r="12">
      <c r="A12" s="5" t="s">
        <v>311</v>
      </c>
      <c r="B12" s="6" t="s">
        <v>977</v>
      </c>
      <c r="C12" s="7">
        <f>ROUNDDOWN(TRUE,0)</f>
        <v>1</v>
      </c>
      <c r="D12" s="5" t="s">
        <v>28</v>
      </c>
    </row>
    <row r="13">
      <c r="A13" s="5" t="s">
        <v>616</v>
      </c>
      <c r="B13" s="6" t="s">
        <v>978</v>
      </c>
      <c r="C13" s="7">
        <f>ROUNDDOWN("2.9",0)</f>
        <v>2</v>
      </c>
      <c r="D13" s="5" t="s">
        <v>28</v>
      </c>
    </row>
    <row r="14">
      <c r="A14" s="8" t="s">
        <v>42</v>
      </c>
      <c r="B14" s="9" t="s">
        <v>979</v>
      </c>
      <c r="C14" s="10" t="str">
        <f>ROUNDDOWN(NA(),0)</f>
        <v>#N/A</v>
      </c>
      <c r="D14" s="8" t="s">
        <v>37</v>
      </c>
    </row>
    <row r="15">
      <c r="A15" s="8" t="s">
        <v>86</v>
      </c>
      <c r="B15" s="9" t="s">
        <v>980</v>
      </c>
      <c r="C15" s="10" t="str">
        <f>ROUNDDOWN(,0)</f>
        <v>#N/A</v>
      </c>
      <c r="D15" s="8" t="s">
        <v>37</v>
      </c>
    </row>
    <row r="16">
      <c r="A16" s="11" t="s">
        <v>981</v>
      </c>
      <c r="B16" s="12" t="s">
        <v>982</v>
      </c>
      <c r="C16" s="13">
        <f>ROUNDDOWN(2.9,0)-TRUNC(2.9,0)</f>
        <v>0</v>
      </c>
      <c r="D16" s="11" t="s">
        <v>50</v>
      </c>
    </row>
  </sheetData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4.88"/>
    <col customWidth="1" min="2" max="2" width="24.38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284</v>
      </c>
      <c r="B2" s="3" t="s">
        <v>983</v>
      </c>
      <c r="C2" s="4">
        <f>ROUNDUP(2.1,0)</f>
        <v>3</v>
      </c>
      <c r="D2" s="2" t="s">
        <v>6</v>
      </c>
    </row>
    <row r="3">
      <c r="A3" s="2" t="s">
        <v>286</v>
      </c>
      <c r="B3" s="3" t="s">
        <v>984</v>
      </c>
      <c r="C3" s="4">
        <f>ROUNDUP(2.9,0)</f>
        <v>3</v>
      </c>
      <c r="D3" s="2" t="s">
        <v>6</v>
      </c>
    </row>
    <row r="4">
      <c r="A4" s="2" t="s">
        <v>962</v>
      </c>
      <c r="B4" s="3" t="s">
        <v>985</v>
      </c>
      <c r="C4" s="4">
        <f>ROUNDUP(3,0)</f>
        <v>3</v>
      </c>
      <c r="D4" s="2" t="s">
        <v>15</v>
      </c>
    </row>
    <row r="5">
      <c r="A5" s="2" t="s">
        <v>986</v>
      </c>
      <c r="B5" s="3" t="s">
        <v>987</v>
      </c>
      <c r="C5" s="4">
        <f>ROUNDUP(-2.1,0)</f>
        <v>-3</v>
      </c>
      <c r="D5" s="2" t="s">
        <v>6</v>
      </c>
    </row>
    <row r="6">
      <c r="A6" s="2" t="s">
        <v>602</v>
      </c>
      <c r="B6" s="3" t="s">
        <v>988</v>
      </c>
      <c r="C6" s="4">
        <f>ROUNDUP(-2.9,0)</f>
        <v>-3</v>
      </c>
      <c r="D6" s="2" t="s">
        <v>6</v>
      </c>
    </row>
    <row r="7">
      <c r="A7" s="2" t="s">
        <v>989</v>
      </c>
      <c r="B7" s="3" t="s">
        <v>990</v>
      </c>
      <c r="C7" s="4">
        <f>ROUNDUP(2.01,1)</f>
        <v>2.1</v>
      </c>
      <c r="D7" s="2" t="s">
        <v>6</v>
      </c>
    </row>
    <row r="8">
      <c r="A8" s="2" t="s">
        <v>991</v>
      </c>
      <c r="B8" s="3" t="s">
        <v>992</v>
      </c>
      <c r="C8" s="4">
        <f>ROUNDUP(2.001,2)</f>
        <v>2.01</v>
      </c>
      <c r="D8" s="2" t="s">
        <v>6</v>
      </c>
    </row>
    <row r="9">
      <c r="A9" s="2" t="s">
        <v>993</v>
      </c>
      <c r="B9" s="3" t="s">
        <v>994</v>
      </c>
      <c r="C9" s="4">
        <f>ROUNDUP(1201,-2)</f>
        <v>1300</v>
      </c>
      <c r="D9" s="2" t="s">
        <v>6</v>
      </c>
    </row>
    <row r="10">
      <c r="A10" s="2" t="s">
        <v>161</v>
      </c>
      <c r="B10" s="3" t="s">
        <v>995</v>
      </c>
      <c r="C10" s="4">
        <f>ROUNDUP(0,2)</f>
        <v>0</v>
      </c>
      <c r="D10" s="2" t="s">
        <v>15</v>
      </c>
    </row>
    <row r="11">
      <c r="A11" s="2" t="s">
        <v>996</v>
      </c>
      <c r="B11" s="3" t="s">
        <v>997</v>
      </c>
      <c r="C11" s="4">
        <f>ROUNDUP(0.0001,0)</f>
        <v>1</v>
      </c>
      <c r="D11" s="2" t="s">
        <v>15</v>
      </c>
    </row>
    <row r="12">
      <c r="A12" s="5" t="s">
        <v>311</v>
      </c>
      <c r="B12" s="6" t="s">
        <v>998</v>
      </c>
      <c r="C12" s="7">
        <f>ROUNDUP(TRUE,0)</f>
        <v>1</v>
      </c>
      <c r="D12" s="5" t="s">
        <v>28</v>
      </c>
    </row>
    <row r="13">
      <c r="A13" s="5" t="s">
        <v>999</v>
      </c>
      <c r="B13" s="6" t="s">
        <v>1000</v>
      </c>
      <c r="C13" s="7">
        <f>ROUNDUP("2.1",0)</f>
        <v>3</v>
      </c>
      <c r="D13" s="5" t="s">
        <v>28</v>
      </c>
    </row>
    <row r="14">
      <c r="A14" s="8" t="s">
        <v>42</v>
      </c>
      <c r="B14" s="9" t="s">
        <v>1001</v>
      </c>
      <c r="C14" s="10" t="str">
        <f>ROUNDUP(NA(),0)</f>
        <v>#N/A</v>
      </c>
      <c r="D14" s="8" t="s">
        <v>37</v>
      </c>
    </row>
    <row r="15">
      <c r="A15" s="8" t="s">
        <v>86</v>
      </c>
      <c r="B15" s="9" t="s">
        <v>1002</v>
      </c>
      <c r="C15" s="10" t="str">
        <f>ROUNDUP(,0)</f>
        <v>#N/A</v>
      </c>
      <c r="D15" s="8" t="s">
        <v>37</v>
      </c>
    </row>
    <row r="16">
      <c r="A16" s="11" t="s">
        <v>1003</v>
      </c>
      <c r="B16" s="12" t="s">
        <v>1004</v>
      </c>
      <c r="C16" s="13">
        <f>ROUNDUP(2.4,0)-ROUND(2.4,0)</f>
        <v>1</v>
      </c>
      <c r="D16" s="11" t="s">
        <v>50</v>
      </c>
    </row>
  </sheetData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0.5"/>
    <col customWidth="1" min="2" max="2" width="16.75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319</v>
      </c>
      <c r="B2" s="3" t="s">
        <v>1005</v>
      </c>
      <c r="C2" s="4">
        <f>SEC(0)</f>
        <v>1</v>
      </c>
      <c r="D2" s="2" t="s">
        <v>6</v>
      </c>
    </row>
    <row r="3">
      <c r="A3" s="2" t="s">
        <v>321</v>
      </c>
      <c r="B3" s="3" t="s">
        <v>1006</v>
      </c>
      <c r="C3" s="4">
        <f>SEC(PI())</f>
        <v>-1</v>
      </c>
      <c r="D3" s="2" t="s">
        <v>6</v>
      </c>
    </row>
    <row r="4">
      <c r="A4" s="2" t="s">
        <v>376</v>
      </c>
      <c r="B4" s="3" t="s">
        <v>1007</v>
      </c>
      <c r="C4" s="4">
        <f>SEC(PI()/3)</f>
        <v>2</v>
      </c>
      <c r="D4" s="2" t="s">
        <v>6</v>
      </c>
    </row>
    <row r="5">
      <c r="A5" s="2" t="s">
        <v>1008</v>
      </c>
      <c r="B5" s="3" t="s">
        <v>1009</v>
      </c>
      <c r="C5" s="4">
        <f>SEC(PI()/4)</f>
        <v>1.414213562</v>
      </c>
      <c r="D5" s="2" t="s">
        <v>6</v>
      </c>
    </row>
    <row r="6">
      <c r="A6" s="2" t="s">
        <v>1010</v>
      </c>
      <c r="B6" s="3" t="s">
        <v>1011</v>
      </c>
      <c r="C6" s="4">
        <f>SEC(PI()/6)</f>
        <v>1.154700538</v>
      </c>
      <c r="D6" s="2" t="s">
        <v>6</v>
      </c>
    </row>
    <row r="7">
      <c r="A7" s="2" t="s">
        <v>1012</v>
      </c>
      <c r="B7" s="3" t="s">
        <v>1013</v>
      </c>
      <c r="C7" s="4">
        <f>SEC(-PI()/3)</f>
        <v>2</v>
      </c>
      <c r="D7" s="2" t="s">
        <v>6</v>
      </c>
    </row>
    <row r="8">
      <c r="A8" s="2" t="s">
        <v>1014</v>
      </c>
      <c r="B8" s="3" t="s">
        <v>1015</v>
      </c>
      <c r="C8" s="4">
        <f>SEC(PI()/2-0.0001)</f>
        <v>10000.00002</v>
      </c>
      <c r="D8" s="2" t="s">
        <v>15</v>
      </c>
    </row>
    <row r="9">
      <c r="A9" s="2" t="s">
        <v>1016</v>
      </c>
      <c r="B9" s="3" t="s">
        <v>1017</v>
      </c>
      <c r="C9" s="4">
        <f>SEC(2*PI())</f>
        <v>1</v>
      </c>
      <c r="D9" s="2" t="s">
        <v>15</v>
      </c>
    </row>
    <row r="10">
      <c r="A10" s="5" t="s">
        <v>1018</v>
      </c>
      <c r="B10" s="6" t="s">
        <v>1019</v>
      </c>
      <c r="C10" s="7">
        <f>SEC(TRUE)</f>
        <v>1.850815718</v>
      </c>
      <c r="D10" s="5" t="s">
        <v>28</v>
      </c>
    </row>
    <row r="11">
      <c r="A11" s="5" t="s">
        <v>1020</v>
      </c>
      <c r="B11" s="6" t="s">
        <v>1021</v>
      </c>
      <c r="C11" s="7">
        <f>SEC(FALSE)</f>
        <v>1</v>
      </c>
      <c r="D11" s="5" t="s">
        <v>28</v>
      </c>
    </row>
    <row r="12">
      <c r="A12" s="5" t="s">
        <v>341</v>
      </c>
      <c r="B12" s="6" t="s">
        <v>1022</v>
      </c>
      <c r="C12" s="7">
        <f>SEC("0")</f>
        <v>1</v>
      </c>
      <c r="D12" s="5" t="s">
        <v>28</v>
      </c>
    </row>
    <row r="13">
      <c r="A13" s="8" t="s">
        <v>35</v>
      </c>
      <c r="B13" s="9" t="s">
        <v>1023</v>
      </c>
      <c r="C13" s="10">
        <f>SEC("")</f>
        <v>1</v>
      </c>
      <c r="D13" s="8" t="s">
        <v>37</v>
      </c>
    </row>
    <row r="14">
      <c r="A14" s="8" t="s">
        <v>42</v>
      </c>
      <c r="B14" s="9" t="s">
        <v>1024</v>
      </c>
      <c r="C14" s="10" t="str">
        <f>SEC(NA())</f>
        <v>#N/A</v>
      </c>
      <c r="D14" s="8" t="s">
        <v>37</v>
      </c>
    </row>
    <row r="15">
      <c r="A15" s="8" t="s">
        <v>86</v>
      </c>
      <c r="B15" s="9" t="s">
        <v>1025</v>
      </c>
      <c r="C15" s="10" t="str">
        <f>SEC()</f>
        <v>#N/A</v>
      </c>
      <c r="D15" s="8" t="s">
        <v>37</v>
      </c>
    </row>
    <row r="16">
      <c r="A16" s="11" t="s">
        <v>1026</v>
      </c>
      <c r="B16" s="12" t="s">
        <v>1027</v>
      </c>
      <c r="C16" s="13">
        <f>SEC(0.5)-1/COS(0.5)</f>
        <v>0</v>
      </c>
      <c r="D16" s="11" t="s">
        <v>50</v>
      </c>
    </row>
    <row r="17">
      <c r="A17" s="11" t="s">
        <v>1028</v>
      </c>
      <c r="B17" s="12" t="s">
        <v>1029</v>
      </c>
      <c r="C17" s="13">
        <f>SEC(ACOS(0.5))</f>
        <v>2</v>
      </c>
      <c r="D17" s="11" t="s">
        <v>50</v>
      </c>
    </row>
  </sheetData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2.25"/>
    <col customWidth="1" min="2" max="2" width="16.38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319</v>
      </c>
      <c r="B2" s="3" t="s">
        <v>1030</v>
      </c>
      <c r="C2" s="4">
        <f>SECH(0)</f>
        <v>1</v>
      </c>
      <c r="D2" s="2" t="s">
        <v>6</v>
      </c>
    </row>
    <row r="3">
      <c r="A3" s="2">
        <v>1.0</v>
      </c>
      <c r="B3" s="3" t="s">
        <v>1031</v>
      </c>
      <c r="C3" s="4">
        <f>SECH(1)</f>
        <v>0.6480542737</v>
      </c>
      <c r="D3" s="2" t="s">
        <v>6</v>
      </c>
    </row>
    <row r="4">
      <c r="A4" s="2" t="s">
        <v>1032</v>
      </c>
      <c r="B4" s="3" t="s">
        <v>1033</v>
      </c>
      <c r="C4" s="4">
        <f>SECH(-1)</f>
        <v>0.6480542737</v>
      </c>
      <c r="D4" s="2" t="s">
        <v>6</v>
      </c>
    </row>
    <row r="5">
      <c r="A5" s="2">
        <v>2.0</v>
      </c>
      <c r="B5" s="3" t="s">
        <v>1034</v>
      </c>
      <c r="C5" s="4">
        <f>SECH(2)</f>
        <v>0.2658022288</v>
      </c>
      <c r="D5" s="2" t="s">
        <v>6</v>
      </c>
    </row>
    <row r="6">
      <c r="A6" s="2" t="s">
        <v>1035</v>
      </c>
      <c r="B6" s="3" t="s">
        <v>1036</v>
      </c>
      <c r="C6" s="4">
        <f>SECH(100)</f>
        <v>0</v>
      </c>
      <c r="D6" s="2" t="s">
        <v>15</v>
      </c>
    </row>
    <row r="7">
      <c r="A7" s="5" t="s">
        <v>1037</v>
      </c>
      <c r="B7" s="6" t="s">
        <v>1038</v>
      </c>
      <c r="C7" s="7">
        <f>SECH(TRUE)</f>
        <v>0.6480542737</v>
      </c>
      <c r="D7" s="5" t="s">
        <v>28</v>
      </c>
    </row>
    <row r="8">
      <c r="A8" s="5" t="s">
        <v>1039</v>
      </c>
      <c r="B8" s="6" t="s">
        <v>1040</v>
      </c>
      <c r="C8" s="7">
        <f>SECH(FALSE)</f>
        <v>1</v>
      </c>
      <c r="D8" s="5" t="s">
        <v>28</v>
      </c>
    </row>
    <row r="9">
      <c r="A9" s="5" t="s">
        <v>134</v>
      </c>
      <c r="B9" s="6" t="s">
        <v>1041</v>
      </c>
      <c r="C9" s="7">
        <f>SECH("1")</f>
        <v>0.6480542737</v>
      </c>
      <c r="D9" s="5" t="s">
        <v>28</v>
      </c>
    </row>
    <row r="10">
      <c r="A10" s="8" t="s">
        <v>35</v>
      </c>
      <c r="B10" s="9" t="s">
        <v>1042</v>
      </c>
      <c r="C10" s="10">
        <f>SECH("")</f>
        <v>1</v>
      </c>
      <c r="D10" s="8" t="s">
        <v>37</v>
      </c>
    </row>
    <row r="11">
      <c r="A11" s="8" t="s">
        <v>42</v>
      </c>
      <c r="B11" s="9" t="s">
        <v>1043</v>
      </c>
      <c r="C11" s="10" t="str">
        <f>SECH(NA())</f>
        <v>#N/A</v>
      </c>
      <c r="D11" s="8" t="s">
        <v>37</v>
      </c>
    </row>
    <row r="12">
      <c r="A12" s="8" t="s">
        <v>86</v>
      </c>
      <c r="B12" s="9" t="s">
        <v>1044</v>
      </c>
      <c r="C12" s="10" t="str">
        <f>SECH()</f>
        <v>#N/A</v>
      </c>
      <c r="D12" s="8" t="s">
        <v>37</v>
      </c>
    </row>
    <row r="13">
      <c r="A13" s="11" t="s">
        <v>1045</v>
      </c>
      <c r="B13" s="12" t="s">
        <v>1046</v>
      </c>
      <c r="C13" s="13">
        <f>SECH(1)-1/COSH(1)</f>
        <v>0</v>
      </c>
      <c r="D13" s="11" t="s">
        <v>50</v>
      </c>
    </row>
    <row r="14">
      <c r="A14" s="11" t="s">
        <v>1047</v>
      </c>
      <c r="B14" s="12" t="s">
        <v>1048</v>
      </c>
      <c r="C14" s="13">
        <f>SECH(-2)-SECH(2)</f>
        <v>0</v>
      </c>
      <c r="D14" s="11" t="s">
        <v>50</v>
      </c>
    </row>
  </sheetData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8.38"/>
    <col customWidth="1" min="2" max="2" width="14.25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1049</v>
      </c>
      <c r="B2" s="3" t="s">
        <v>1050</v>
      </c>
      <c r="C2" s="4">
        <f>SIGN(5)</f>
        <v>1</v>
      </c>
      <c r="D2" s="2" t="s">
        <v>6</v>
      </c>
    </row>
    <row r="3">
      <c r="A3" s="2" t="s">
        <v>1051</v>
      </c>
      <c r="B3" s="3" t="s">
        <v>1052</v>
      </c>
      <c r="C3" s="4">
        <f>SIGN(0.001)</f>
        <v>1</v>
      </c>
      <c r="D3" s="2" t="s">
        <v>6</v>
      </c>
    </row>
    <row r="4">
      <c r="A4" s="2" t="s">
        <v>1053</v>
      </c>
      <c r="B4" s="3" t="s">
        <v>1054</v>
      </c>
      <c r="C4" s="4">
        <f>SIGN(-5)</f>
        <v>-1</v>
      </c>
      <c r="D4" s="2" t="s">
        <v>6</v>
      </c>
    </row>
    <row r="5">
      <c r="A5" s="2" t="s">
        <v>1055</v>
      </c>
      <c r="B5" s="3" t="s">
        <v>1056</v>
      </c>
      <c r="C5" s="4">
        <f>SIGN(-0.001)</f>
        <v>-1</v>
      </c>
      <c r="D5" s="2" t="s">
        <v>6</v>
      </c>
    </row>
    <row r="6">
      <c r="A6" s="2" t="s">
        <v>1057</v>
      </c>
      <c r="B6" s="3" t="s">
        <v>1058</v>
      </c>
      <c r="C6" s="4">
        <f>SIGN(0)</f>
        <v>0</v>
      </c>
      <c r="D6" s="2" t="s">
        <v>15</v>
      </c>
    </row>
    <row r="7">
      <c r="A7" s="2" t="s">
        <v>1059</v>
      </c>
      <c r="B7" s="3" t="s">
        <v>1060</v>
      </c>
      <c r="C7" s="4">
        <f>SIGN(1E+300)</f>
        <v>1</v>
      </c>
      <c r="D7" s="2" t="s">
        <v>15</v>
      </c>
    </row>
    <row r="8">
      <c r="A8" s="2" t="s">
        <v>1061</v>
      </c>
      <c r="B8" s="3" t="s">
        <v>1062</v>
      </c>
      <c r="C8" s="4">
        <f>SIGN(-1E+300)</f>
        <v>-1</v>
      </c>
      <c r="D8" s="2" t="s">
        <v>15</v>
      </c>
    </row>
    <row r="9">
      <c r="A9" s="2" t="s">
        <v>996</v>
      </c>
      <c r="B9" s="3" t="s">
        <v>1063</v>
      </c>
      <c r="C9" s="4">
        <f>SIGN(1E-300)</f>
        <v>1</v>
      </c>
      <c r="D9" s="2" t="s">
        <v>15</v>
      </c>
    </row>
    <row r="10">
      <c r="A10" s="5" t="s">
        <v>1064</v>
      </c>
      <c r="B10" s="6" t="s">
        <v>1065</v>
      </c>
      <c r="C10" s="7">
        <f>SIGN(TRUE)</f>
        <v>1</v>
      </c>
      <c r="D10" s="5" t="s">
        <v>28</v>
      </c>
    </row>
    <row r="11">
      <c r="A11" s="5" t="s">
        <v>1066</v>
      </c>
      <c r="B11" s="6" t="s">
        <v>1067</v>
      </c>
      <c r="C11" s="7">
        <f>SIGN(FALSE)</f>
        <v>0</v>
      </c>
      <c r="D11" s="5" t="s">
        <v>28</v>
      </c>
    </row>
    <row r="12">
      <c r="A12" s="5" t="s">
        <v>556</v>
      </c>
      <c r="B12" s="6" t="s">
        <v>1068</v>
      </c>
      <c r="C12" s="7">
        <f>SIGN("5")</f>
        <v>1</v>
      </c>
      <c r="D12" s="5" t="s">
        <v>28</v>
      </c>
    </row>
    <row r="13">
      <c r="A13" s="5" t="s">
        <v>1069</v>
      </c>
      <c r="B13" s="6" t="s">
        <v>1070</v>
      </c>
      <c r="C13" s="7">
        <f>SIGN("-3")</f>
        <v>-1</v>
      </c>
      <c r="D13" s="5" t="s">
        <v>28</v>
      </c>
    </row>
    <row r="14">
      <c r="A14" s="8" t="s">
        <v>35</v>
      </c>
      <c r="B14" s="9" t="s">
        <v>1071</v>
      </c>
      <c r="C14" s="10">
        <f>SIGN("")</f>
        <v>0</v>
      </c>
      <c r="D14" s="8" t="s">
        <v>37</v>
      </c>
    </row>
    <row r="15">
      <c r="A15" s="8" t="s">
        <v>42</v>
      </c>
      <c r="B15" s="9" t="s">
        <v>1072</v>
      </c>
      <c r="C15" s="10" t="str">
        <f>SIGN(NA())</f>
        <v>#N/A</v>
      </c>
      <c r="D15" s="8" t="s">
        <v>37</v>
      </c>
    </row>
    <row r="16">
      <c r="A16" s="8" t="s">
        <v>86</v>
      </c>
      <c r="B16" s="9" t="s">
        <v>1073</v>
      </c>
      <c r="C16" s="10" t="str">
        <f>SIGN()</f>
        <v>#N/A</v>
      </c>
      <c r="D16" s="8" t="s">
        <v>37</v>
      </c>
    </row>
    <row r="17">
      <c r="A17" s="8" t="s">
        <v>88</v>
      </c>
      <c r="B17" s="9" t="s">
        <v>1074</v>
      </c>
      <c r="C17" s="10" t="str">
        <f>SIGN(1,2)</f>
        <v>#N/A</v>
      </c>
      <c r="D17" s="8" t="s">
        <v>37</v>
      </c>
    </row>
    <row r="18">
      <c r="A18" s="11" t="s">
        <v>1075</v>
      </c>
      <c r="B18" s="12" t="s">
        <v>1076</v>
      </c>
      <c r="C18" s="13">
        <f>SIGN(-7)*ABS(-7)</f>
        <v>-7</v>
      </c>
      <c r="D18" s="11" t="s">
        <v>50</v>
      </c>
    </row>
  </sheetData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2" width="18.38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161</v>
      </c>
      <c r="B2" s="3" t="s">
        <v>1077</v>
      </c>
      <c r="C2" s="4">
        <f>SIN(0)</f>
        <v>0</v>
      </c>
      <c r="D2" s="2" t="s">
        <v>6</v>
      </c>
    </row>
    <row r="3">
      <c r="A3" s="2" t="s">
        <v>412</v>
      </c>
      <c r="B3" s="3" t="s">
        <v>810</v>
      </c>
      <c r="C3" s="4">
        <f>SIN(PI()/2)</f>
        <v>1</v>
      </c>
      <c r="D3" s="2" t="s">
        <v>6</v>
      </c>
    </row>
    <row r="4">
      <c r="A4" s="2" t="s">
        <v>1078</v>
      </c>
      <c r="B4" s="3" t="s">
        <v>1079</v>
      </c>
      <c r="C4" s="4">
        <f>SIN(PI())</f>
        <v>0</v>
      </c>
      <c r="D4" s="2" t="s">
        <v>6</v>
      </c>
    </row>
    <row r="5">
      <c r="A5" s="2" t="s">
        <v>1080</v>
      </c>
      <c r="B5" s="3" t="s">
        <v>1081</v>
      </c>
      <c r="C5" s="4">
        <f>SIN(PI()/6)</f>
        <v>0.5</v>
      </c>
      <c r="D5" s="2" t="s">
        <v>6</v>
      </c>
    </row>
    <row r="6">
      <c r="A6" s="2" t="s">
        <v>1082</v>
      </c>
      <c r="B6" s="3" t="s">
        <v>1083</v>
      </c>
      <c r="C6" s="4">
        <f>SIN(PI()/3)</f>
        <v>0.8660254038</v>
      </c>
      <c r="D6" s="2" t="s">
        <v>6</v>
      </c>
    </row>
    <row r="7">
      <c r="A7" s="2" t="s">
        <v>327</v>
      </c>
      <c r="B7" s="3" t="s">
        <v>1084</v>
      </c>
      <c r="C7" s="4">
        <f>SIN(PI()/4)</f>
        <v>0.7071067812</v>
      </c>
      <c r="D7" s="2" t="s">
        <v>6</v>
      </c>
    </row>
    <row r="8">
      <c r="A8" s="2" t="s">
        <v>1085</v>
      </c>
      <c r="B8" s="3" t="s">
        <v>1086</v>
      </c>
      <c r="C8" s="4">
        <f>SIN(-PI()/2)</f>
        <v>-1</v>
      </c>
      <c r="D8" s="2" t="s">
        <v>6</v>
      </c>
    </row>
    <row r="9">
      <c r="A9" s="2" t="s">
        <v>1087</v>
      </c>
      <c r="B9" s="3" t="s">
        <v>1088</v>
      </c>
      <c r="C9" s="4">
        <f>SIN(3*PI()/2)</f>
        <v>-1</v>
      </c>
      <c r="D9" s="2" t="s">
        <v>6</v>
      </c>
    </row>
    <row r="10">
      <c r="A10" s="2" t="s">
        <v>1089</v>
      </c>
      <c r="B10" s="3" t="s">
        <v>1090</v>
      </c>
      <c r="C10" s="4">
        <f>SIN(2*PI())</f>
        <v>0</v>
      </c>
      <c r="D10" s="2" t="s">
        <v>15</v>
      </c>
    </row>
    <row r="11">
      <c r="A11" s="2" t="s">
        <v>333</v>
      </c>
      <c r="B11" s="3" t="s">
        <v>1091</v>
      </c>
      <c r="C11" s="4">
        <f>SIN(1000)</f>
        <v>0.8268795405</v>
      </c>
      <c r="D11" s="2" t="s">
        <v>15</v>
      </c>
    </row>
    <row r="12">
      <c r="A12" s="5" t="s">
        <v>1092</v>
      </c>
      <c r="B12" s="6" t="s">
        <v>1093</v>
      </c>
      <c r="C12" s="7">
        <f>SIN(TRUE)</f>
        <v>0.8414709848</v>
      </c>
      <c r="D12" s="5" t="s">
        <v>28</v>
      </c>
    </row>
    <row r="13">
      <c r="A13" s="5" t="s">
        <v>1094</v>
      </c>
      <c r="B13" s="6" t="s">
        <v>1095</v>
      </c>
      <c r="C13" s="7">
        <f>SIN(FALSE)</f>
        <v>0</v>
      </c>
      <c r="D13" s="5" t="s">
        <v>28</v>
      </c>
    </row>
    <row r="14">
      <c r="A14" s="5" t="s">
        <v>341</v>
      </c>
      <c r="B14" s="6" t="s">
        <v>1096</v>
      </c>
      <c r="C14" s="7">
        <f>SIN("0")</f>
        <v>0</v>
      </c>
      <c r="D14" s="5" t="s">
        <v>28</v>
      </c>
    </row>
    <row r="15">
      <c r="A15" s="8" t="s">
        <v>35</v>
      </c>
      <c r="B15" s="9" t="s">
        <v>1097</v>
      </c>
      <c r="C15" s="10">
        <f>SIN("")</f>
        <v>0</v>
      </c>
      <c r="D15" s="8" t="s">
        <v>37</v>
      </c>
    </row>
    <row r="16">
      <c r="A16" s="8" t="s">
        <v>42</v>
      </c>
      <c r="B16" s="9" t="s">
        <v>1098</v>
      </c>
      <c r="C16" s="10" t="str">
        <f>SIN(NA())</f>
        <v>#N/A</v>
      </c>
      <c r="D16" s="8" t="s">
        <v>37</v>
      </c>
    </row>
    <row r="17">
      <c r="A17" s="8" t="s">
        <v>86</v>
      </c>
      <c r="B17" s="9" t="s">
        <v>1099</v>
      </c>
      <c r="C17" s="10" t="str">
        <f>SIN()</f>
        <v>#N/A</v>
      </c>
      <c r="D17" s="8" t="s">
        <v>37</v>
      </c>
    </row>
    <row r="18">
      <c r="A18" s="11" t="s">
        <v>1100</v>
      </c>
      <c r="B18" s="12" t="s">
        <v>1101</v>
      </c>
      <c r="C18" s="13">
        <f>SIN(0.7)^2+COS(0.7)^2</f>
        <v>1</v>
      </c>
      <c r="D18" s="11" t="s">
        <v>50</v>
      </c>
    </row>
    <row r="19">
      <c r="A19" s="11" t="s">
        <v>1102</v>
      </c>
      <c r="B19" s="12" t="s">
        <v>1103</v>
      </c>
      <c r="C19" s="13">
        <f>SIN(ASIN(0.5))</f>
        <v>0.5</v>
      </c>
      <c r="D19" s="11" t="s">
        <v>50</v>
      </c>
    </row>
  </sheetData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4.75"/>
    <col customWidth="1" min="2" max="2" width="14.75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161</v>
      </c>
      <c r="B2" s="3" t="s">
        <v>1104</v>
      </c>
      <c r="C2" s="4">
        <f>SINH(0)</f>
        <v>0</v>
      </c>
      <c r="D2" s="2" t="s">
        <v>6</v>
      </c>
    </row>
    <row r="3">
      <c r="A3" s="2">
        <v>1.0</v>
      </c>
      <c r="B3" s="3" t="s">
        <v>1105</v>
      </c>
      <c r="C3" s="4">
        <f>SINH(1)</f>
        <v>1.175201194</v>
      </c>
      <c r="D3" s="2" t="s">
        <v>6</v>
      </c>
    </row>
    <row r="4">
      <c r="A4" s="2" t="s">
        <v>1106</v>
      </c>
      <c r="B4" s="3" t="s">
        <v>1107</v>
      </c>
      <c r="C4" s="4">
        <f>SINH(-1)</f>
        <v>-1.175201194</v>
      </c>
      <c r="D4" s="2" t="s">
        <v>6</v>
      </c>
    </row>
    <row r="5">
      <c r="A5" s="2">
        <v>2.0</v>
      </c>
      <c r="B5" s="3" t="s">
        <v>1108</v>
      </c>
      <c r="C5" s="4">
        <f>SINH(2)</f>
        <v>3.626860408</v>
      </c>
      <c r="D5" s="2" t="s">
        <v>6</v>
      </c>
    </row>
    <row r="6">
      <c r="A6" s="2">
        <v>0.5</v>
      </c>
      <c r="B6" s="3" t="s">
        <v>1109</v>
      </c>
      <c r="C6" s="4">
        <f>SINH(0.5)</f>
        <v>0.5210953055</v>
      </c>
      <c r="D6" s="2" t="s">
        <v>6</v>
      </c>
    </row>
    <row r="7">
      <c r="A7" s="2" t="s">
        <v>509</v>
      </c>
      <c r="B7" s="3" t="s">
        <v>1110</v>
      </c>
      <c r="C7" s="4">
        <f>SINH(100)</f>
        <v>1.34406E+43</v>
      </c>
      <c r="D7" s="2" t="s">
        <v>15</v>
      </c>
    </row>
    <row r="8">
      <c r="A8" s="2" t="s">
        <v>511</v>
      </c>
      <c r="B8" s="3" t="s">
        <v>1111</v>
      </c>
      <c r="C8" s="4">
        <f>SINH(709)</f>
        <v>4.1092E+307</v>
      </c>
      <c r="D8" s="2" t="s">
        <v>15</v>
      </c>
    </row>
    <row r="9">
      <c r="A9" s="2" t="s">
        <v>335</v>
      </c>
      <c r="B9" s="3" t="s">
        <v>1112</v>
      </c>
      <c r="C9" s="4">
        <f>SINH(0.001)</f>
        <v>0.001000000167</v>
      </c>
      <c r="D9" s="2" t="s">
        <v>15</v>
      </c>
    </row>
    <row r="10">
      <c r="A10" s="5" t="s">
        <v>1113</v>
      </c>
      <c r="B10" s="6" t="s">
        <v>1114</v>
      </c>
      <c r="C10" s="7">
        <f>SINH(TRUE)</f>
        <v>1.175201194</v>
      </c>
      <c r="D10" s="5" t="s">
        <v>28</v>
      </c>
    </row>
    <row r="11">
      <c r="A11" s="5" t="s">
        <v>1115</v>
      </c>
      <c r="B11" s="6" t="s">
        <v>1116</v>
      </c>
      <c r="C11" s="7">
        <f>SINH(FALSE)</f>
        <v>0</v>
      </c>
      <c r="D11" s="5" t="s">
        <v>28</v>
      </c>
    </row>
    <row r="12">
      <c r="A12" s="5" t="s">
        <v>134</v>
      </c>
      <c r="B12" s="6" t="s">
        <v>1117</v>
      </c>
      <c r="C12" s="7">
        <f>SINH("1")</f>
        <v>1.175201194</v>
      </c>
      <c r="D12" s="5" t="s">
        <v>28</v>
      </c>
    </row>
    <row r="13">
      <c r="A13" s="8" t="s">
        <v>35</v>
      </c>
      <c r="B13" s="9" t="s">
        <v>1118</v>
      </c>
      <c r="C13" s="10">
        <f>SINH("")</f>
        <v>0</v>
      </c>
      <c r="D13" s="8" t="s">
        <v>37</v>
      </c>
    </row>
    <row r="14">
      <c r="A14" s="8" t="s">
        <v>42</v>
      </c>
      <c r="B14" s="9" t="s">
        <v>1119</v>
      </c>
      <c r="C14" s="10" t="str">
        <f>SINH(NA())</f>
        <v>#N/A</v>
      </c>
      <c r="D14" s="8" t="s">
        <v>37</v>
      </c>
    </row>
    <row r="15">
      <c r="A15" s="8" t="s">
        <v>86</v>
      </c>
      <c r="B15" s="9" t="s">
        <v>1120</v>
      </c>
      <c r="C15" s="10" t="str">
        <f>SINH()</f>
        <v>#N/A</v>
      </c>
      <c r="D15" s="8" t="s">
        <v>37</v>
      </c>
    </row>
    <row r="16">
      <c r="A16" s="11" t="s">
        <v>1121</v>
      </c>
      <c r="B16" s="12" t="s">
        <v>1122</v>
      </c>
      <c r="C16" s="13">
        <f>SINH(ASINH(2))</f>
        <v>2</v>
      </c>
      <c r="D16" s="11" t="s">
        <v>50</v>
      </c>
    </row>
    <row r="17">
      <c r="A17" s="11" t="s">
        <v>1123</v>
      </c>
      <c r="B17" s="12" t="s">
        <v>1124</v>
      </c>
      <c r="C17" s="13">
        <f>SINH(-2)+SINH(2)</f>
        <v>0</v>
      </c>
      <c r="D17" s="11" t="s">
        <v>50</v>
      </c>
    </row>
  </sheetData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2" width="18.38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1125</v>
      </c>
      <c r="B2" s="3" t="s">
        <v>1126</v>
      </c>
      <c r="C2" s="4">
        <f>SQRT(4)</f>
        <v>2</v>
      </c>
      <c r="D2" s="2" t="s">
        <v>6</v>
      </c>
    </row>
    <row r="3">
      <c r="A3" s="2" t="s">
        <v>1127</v>
      </c>
      <c r="B3" s="3" t="s">
        <v>1128</v>
      </c>
      <c r="C3" s="4">
        <f>SQRT(9)</f>
        <v>3</v>
      </c>
      <c r="D3" s="2" t="s">
        <v>6</v>
      </c>
    </row>
    <row r="4">
      <c r="A4" s="2" t="s">
        <v>1129</v>
      </c>
      <c r="B4" s="3" t="s">
        <v>1130</v>
      </c>
      <c r="C4" s="4">
        <f>SQRT(2)</f>
        <v>1.414213562</v>
      </c>
      <c r="D4" s="2" t="s">
        <v>6</v>
      </c>
    </row>
    <row r="5">
      <c r="A5" s="2" t="s">
        <v>161</v>
      </c>
      <c r="B5" s="3" t="s">
        <v>1131</v>
      </c>
      <c r="C5" s="4">
        <f>SQRT(0)</f>
        <v>0</v>
      </c>
      <c r="D5" s="2" t="s">
        <v>15</v>
      </c>
    </row>
    <row r="6">
      <c r="A6" s="2" t="s">
        <v>532</v>
      </c>
      <c r="B6" s="3" t="s">
        <v>1132</v>
      </c>
      <c r="C6" s="4">
        <f>SQRT(1)</f>
        <v>1</v>
      </c>
      <c r="D6" s="2" t="s">
        <v>6</v>
      </c>
    </row>
    <row r="7">
      <c r="A7" s="2" t="s">
        <v>1133</v>
      </c>
      <c r="B7" s="3" t="s">
        <v>1134</v>
      </c>
      <c r="C7" s="4">
        <f>SQRT(0.25)</f>
        <v>0.5</v>
      </c>
      <c r="D7" s="2" t="s">
        <v>6</v>
      </c>
    </row>
    <row r="8">
      <c r="A8" s="2" t="s">
        <v>1135</v>
      </c>
      <c r="B8" s="3" t="s">
        <v>1136</v>
      </c>
      <c r="C8" s="4">
        <f>SQRT(10000000000000000)</f>
        <v>100000000</v>
      </c>
      <c r="D8" s="2" t="s">
        <v>15</v>
      </c>
    </row>
    <row r="9">
      <c r="A9" s="2" t="s">
        <v>1137</v>
      </c>
      <c r="B9" s="3" t="s">
        <v>1138</v>
      </c>
      <c r="C9" s="4">
        <f>SQRT(1E-16)</f>
        <v>0.00000001</v>
      </c>
      <c r="D9" s="2" t="s">
        <v>15</v>
      </c>
    </row>
    <row r="10">
      <c r="A10" s="8" t="s">
        <v>634</v>
      </c>
      <c r="B10" s="9" t="s">
        <v>1139</v>
      </c>
      <c r="C10" s="10" t="str">
        <f>SQRT(-1)</f>
        <v>#NUM!</v>
      </c>
      <c r="D10" s="8" t="s">
        <v>37</v>
      </c>
    </row>
    <row r="11">
      <c r="A11" s="8" t="s">
        <v>636</v>
      </c>
      <c r="B11" s="9" t="s">
        <v>1140</v>
      </c>
      <c r="C11" s="10" t="str">
        <f>SQRT(-0.001)</f>
        <v>#NUM!</v>
      </c>
      <c r="D11" s="8" t="s">
        <v>37</v>
      </c>
    </row>
    <row r="12">
      <c r="A12" s="5" t="s">
        <v>1141</v>
      </c>
      <c r="B12" s="6" t="s">
        <v>1142</v>
      </c>
      <c r="C12" s="7">
        <f>SQRT(TRUE)</f>
        <v>1</v>
      </c>
      <c r="D12" s="5" t="s">
        <v>28</v>
      </c>
    </row>
    <row r="13">
      <c r="A13" s="5" t="s">
        <v>1143</v>
      </c>
      <c r="B13" s="6" t="s">
        <v>1144</v>
      </c>
      <c r="C13" s="7">
        <f>SQRT(FALSE)</f>
        <v>0</v>
      </c>
      <c r="D13" s="5" t="s">
        <v>28</v>
      </c>
    </row>
    <row r="14">
      <c r="A14" s="5" t="s">
        <v>795</v>
      </c>
      <c r="B14" s="6" t="s">
        <v>1145</v>
      </c>
      <c r="C14" s="7">
        <f>SQRT("4")</f>
        <v>2</v>
      </c>
      <c r="D14" s="5" t="s">
        <v>28</v>
      </c>
    </row>
    <row r="15">
      <c r="A15" s="8" t="s">
        <v>35</v>
      </c>
      <c r="B15" s="9" t="s">
        <v>1146</v>
      </c>
      <c r="C15" s="10">
        <f>SQRT("")</f>
        <v>0</v>
      </c>
      <c r="D15" s="8" t="s">
        <v>37</v>
      </c>
    </row>
    <row r="16">
      <c r="A16" s="8" t="s">
        <v>42</v>
      </c>
      <c r="B16" s="9" t="s">
        <v>1147</v>
      </c>
      <c r="C16" s="10" t="str">
        <f>SQRT(NA())</f>
        <v>#N/A</v>
      </c>
      <c r="D16" s="8" t="s">
        <v>37</v>
      </c>
    </row>
    <row r="17">
      <c r="A17" s="8" t="s">
        <v>86</v>
      </c>
      <c r="B17" s="9" t="s">
        <v>1148</v>
      </c>
      <c r="C17" s="10" t="str">
        <f>SQRT()</f>
        <v>#N/A</v>
      </c>
      <c r="D17" s="8" t="s">
        <v>37</v>
      </c>
    </row>
    <row r="18">
      <c r="A18" s="11" t="s">
        <v>1149</v>
      </c>
      <c r="B18" s="12" t="s">
        <v>1150</v>
      </c>
      <c r="C18" s="13">
        <f>SQRT(5)^2</f>
        <v>5</v>
      </c>
      <c r="D18" s="11" t="s">
        <v>50</v>
      </c>
    </row>
    <row r="19">
      <c r="A19" s="11" t="s">
        <v>1151</v>
      </c>
      <c r="B19" s="12" t="s">
        <v>1152</v>
      </c>
      <c r="C19" s="13">
        <f>SQRT(7)-POWER(7,0.5)</f>
        <v>0</v>
      </c>
      <c r="D19" s="11" t="s">
        <v>50</v>
      </c>
    </row>
  </sheetData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9.13"/>
    <col customWidth="1" min="2" max="2" width="21.88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161</v>
      </c>
      <c r="B2" s="3" t="s">
        <v>1153</v>
      </c>
      <c r="C2" s="4">
        <f>TAN(0)</f>
        <v>0</v>
      </c>
      <c r="D2" s="2" t="s">
        <v>6</v>
      </c>
    </row>
    <row r="3">
      <c r="A3" s="2" t="s">
        <v>372</v>
      </c>
      <c r="B3" s="3" t="s">
        <v>1154</v>
      </c>
      <c r="C3" s="4">
        <f>TAN(PI()/4)</f>
        <v>1</v>
      </c>
      <c r="D3" s="2" t="s">
        <v>6</v>
      </c>
    </row>
    <row r="4">
      <c r="A4" s="2" t="s">
        <v>1155</v>
      </c>
      <c r="B4" s="3" t="s">
        <v>1156</v>
      </c>
      <c r="C4" s="4">
        <f>TAN(-PI()/4)</f>
        <v>-1</v>
      </c>
      <c r="D4" s="2" t="s">
        <v>6</v>
      </c>
    </row>
    <row r="5">
      <c r="A5" s="2" t="s">
        <v>1157</v>
      </c>
      <c r="B5" s="3" t="s">
        <v>1158</v>
      </c>
      <c r="C5" s="4">
        <f>TAN(PI()/6)</f>
        <v>0.5773502692</v>
      </c>
      <c r="D5" s="2" t="s">
        <v>6</v>
      </c>
    </row>
    <row r="6">
      <c r="A6" s="2" t="s">
        <v>1159</v>
      </c>
      <c r="B6" s="3" t="s">
        <v>1160</v>
      </c>
      <c r="C6" s="4">
        <f>TAN(PI()/3)</f>
        <v>1.732050808</v>
      </c>
      <c r="D6" s="2" t="s">
        <v>6</v>
      </c>
    </row>
    <row r="7">
      <c r="A7" s="2" t="s">
        <v>1014</v>
      </c>
      <c r="B7" s="3" t="s">
        <v>1161</v>
      </c>
      <c r="C7" s="4">
        <f>TAN(PI()/2-0.00001)</f>
        <v>100000</v>
      </c>
      <c r="D7" s="2" t="s">
        <v>15</v>
      </c>
    </row>
    <row r="8">
      <c r="A8" s="2" t="s">
        <v>1078</v>
      </c>
      <c r="B8" s="3" t="s">
        <v>1162</v>
      </c>
      <c r="C8" s="4">
        <f>TAN(PI())</f>
        <v>0</v>
      </c>
      <c r="D8" s="2" t="s">
        <v>15</v>
      </c>
    </row>
    <row r="9">
      <c r="A9" s="2" t="s">
        <v>1163</v>
      </c>
      <c r="B9" s="3" t="s">
        <v>1164</v>
      </c>
      <c r="C9" s="4">
        <f>TAN(2*PI())</f>
        <v>0</v>
      </c>
      <c r="D9" s="2" t="s">
        <v>15</v>
      </c>
    </row>
    <row r="10">
      <c r="A10" s="2" t="s">
        <v>333</v>
      </c>
      <c r="B10" s="3" t="s">
        <v>1165</v>
      </c>
      <c r="C10" s="4">
        <f>TAN(1000)</f>
        <v>1.470324156</v>
      </c>
      <c r="D10" s="2" t="s">
        <v>15</v>
      </c>
    </row>
    <row r="11">
      <c r="A11" s="5" t="s">
        <v>1166</v>
      </c>
      <c r="B11" s="6" t="s">
        <v>1167</v>
      </c>
      <c r="C11" s="7">
        <f>TAN(TRUE)</f>
        <v>1.557407725</v>
      </c>
      <c r="D11" s="5" t="s">
        <v>28</v>
      </c>
    </row>
    <row r="12">
      <c r="A12" s="5" t="s">
        <v>1168</v>
      </c>
      <c r="B12" s="6" t="s">
        <v>1169</v>
      </c>
      <c r="C12" s="7">
        <f>TAN(FALSE)</f>
        <v>0</v>
      </c>
      <c r="D12" s="5" t="s">
        <v>28</v>
      </c>
    </row>
    <row r="13">
      <c r="A13" s="5" t="s">
        <v>341</v>
      </c>
      <c r="B13" s="6" t="s">
        <v>1170</v>
      </c>
      <c r="C13" s="7">
        <f>TAN("0")</f>
        <v>0</v>
      </c>
      <c r="D13" s="5" t="s">
        <v>28</v>
      </c>
    </row>
    <row r="14">
      <c r="A14" s="8" t="s">
        <v>35</v>
      </c>
      <c r="B14" s="9" t="s">
        <v>1171</v>
      </c>
      <c r="C14" s="10">
        <f>TAN("")</f>
        <v>0</v>
      </c>
      <c r="D14" s="8" t="s">
        <v>37</v>
      </c>
    </row>
    <row r="15">
      <c r="A15" s="8" t="s">
        <v>42</v>
      </c>
      <c r="B15" s="9" t="s">
        <v>1172</v>
      </c>
      <c r="C15" s="10" t="str">
        <f>TAN(NA())</f>
        <v>#N/A</v>
      </c>
      <c r="D15" s="8" t="s">
        <v>37</v>
      </c>
    </row>
    <row r="16">
      <c r="A16" s="8" t="s">
        <v>86</v>
      </c>
      <c r="B16" s="9" t="s">
        <v>1173</v>
      </c>
      <c r="C16" s="10" t="str">
        <f>TAN()</f>
        <v>#N/A</v>
      </c>
      <c r="D16" s="8" t="s">
        <v>37</v>
      </c>
    </row>
    <row r="17">
      <c r="A17" s="11" t="s">
        <v>1174</v>
      </c>
      <c r="B17" s="12" t="s">
        <v>1175</v>
      </c>
      <c r="C17" s="13">
        <f>TAN(0.5)-SIN(0.5)/COS(0.5)</f>
        <v>0</v>
      </c>
      <c r="D17" s="11" t="s">
        <v>50</v>
      </c>
    </row>
    <row r="18">
      <c r="A18" s="11" t="s">
        <v>1176</v>
      </c>
      <c r="B18" s="12" t="s">
        <v>1177</v>
      </c>
      <c r="C18" s="13">
        <f>TAN(ATAN(1))</f>
        <v>1</v>
      </c>
      <c r="D18" s="11" t="s">
        <v>50</v>
      </c>
    </row>
  </sheetData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5.75"/>
    <col customWidth="1" min="2" max="2" width="15.88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161</v>
      </c>
      <c r="B2" s="3" t="s">
        <v>1178</v>
      </c>
      <c r="C2" s="4">
        <f>TANH(0)</f>
        <v>0</v>
      </c>
      <c r="D2" s="2" t="s">
        <v>6</v>
      </c>
    </row>
    <row r="3">
      <c r="A3" s="2">
        <v>1.0</v>
      </c>
      <c r="B3" s="3" t="s">
        <v>1179</v>
      </c>
      <c r="C3" s="4">
        <f>TANH(1)</f>
        <v>0.761594156</v>
      </c>
      <c r="D3" s="2" t="s">
        <v>6</v>
      </c>
    </row>
    <row r="4">
      <c r="A4" s="2" t="s">
        <v>1180</v>
      </c>
      <c r="B4" s="3" t="s">
        <v>1181</v>
      </c>
      <c r="C4" s="4">
        <f>TANH(-1)</f>
        <v>-0.761594156</v>
      </c>
      <c r="D4" s="2" t="s">
        <v>6</v>
      </c>
    </row>
    <row r="5">
      <c r="A5" s="2">
        <v>0.5</v>
      </c>
      <c r="B5" s="3" t="s">
        <v>1182</v>
      </c>
      <c r="C5" s="4">
        <f>TANH(0.5)</f>
        <v>0.4621171573</v>
      </c>
      <c r="D5" s="2" t="s">
        <v>6</v>
      </c>
    </row>
    <row r="6">
      <c r="A6" s="2" t="s">
        <v>402</v>
      </c>
      <c r="B6" s="3" t="s">
        <v>1183</v>
      </c>
      <c r="C6" s="4">
        <f>TANH(10)</f>
        <v>0.9999999959</v>
      </c>
      <c r="D6" s="2" t="s">
        <v>15</v>
      </c>
    </row>
    <row r="7">
      <c r="A7" s="2" t="s">
        <v>1184</v>
      </c>
      <c r="B7" s="3" t="s">
        <v>1185</v>
      </c>
      <c r="C7" s="4">
        <f>TANH(100)</f>
        <v>1</v>
      </c>
      <c r="D7" s="2" t="s">
        <v>15</v>
      </c>
    </row>
    <row r="8">
      <c r="A8" s="2" t="s">
        <v>1186</v>
      </c>
      <c r="B8" s="3" t="s">
        <v>1187</v>
      </c>
      <c r="C8" s="4">
        <f>TANH(10000000000)</f>
        <v>1</v>
      </c>
      <c r="D8" s="2" t="s">
        <v>15</v>
      </c>
    </row>
    <row r="9">
      <c r="A9" s="2" t="s">
        <v>1188</v>
      </c>
      <c r="B9" s="3" t="s">
        <v>1189</v>
      </c>
      <c r="C9" s="4">
        <f>TANH(-10000000000)</f>
        <v>-1</v>
      </c>
      <c r="D9" s="2" t="s">
        <v>15</v>
      </c>
    </row>
    <row r="10">
      <c r="A10" s="2" t="s">
        <v>1190</v>
      </c>
      <c r="B10" s="3" t="s">
        <v>1191</v>
      </c>
      <c r="C10" s="4">
        <f>TANH(0.001)</f>
        <v>0.0009999996667</v>
      </c>
      <c r="D10" s="2" t="s">
        <v>15</v>
      </c>
    </row>
    <row r="11">
      <c r="A11" s="5" t="s">
        <v>1192</v>
      </c>
      <c r="B11" s="6" t="s">
        <v>1193</v>
      </c>
      <c r="C11" s="7">
        <f>TANH(TRUE)</f>
        <v>0.761594156</v>
      </c>
      <c r="D11" s="5" t="s">
        <v>28</v>
      </c>
    </row>
    <row r="12">
      <c r="A12" s="5" t="s">
        <v>1194</v>
      </c>
      <c r="B12" s="6" t="s">
        <v>1195</v>
      </c>
      <c r="C12" s="7">
        <f>TANH(FALSE)</f>
        <v>0</v>
      </c>
      <c r="D12" s="5" t="s">
        <v>28</v>
      </c>
    </row>
    <row r="13">
      <c r="A13" s="5" t="s">
        <v>134</v>
      </c>
      <c r="B13" s="6" t="s">
        <v>1196</v>
      </c>
      <c r="C13" s="7">
        <f>TANH("1")</f>
        <v>0.761594156</v>
      </c>
      <c r="D13" s="5" t="s">
        <v>28</v>
      </c>
    </row>
    <row r="14">
      <c r="A14" s="8" t="s">
        <v>35</v>
      </c>
      <c r="B14" s="9" t="s">
        <v>1197</v>
      </c>
      <c r="C14" s="10">
        <f>TANH("")</f>
        <v>0</v>
      </c>
      <c r="D14" s="8" t="s">
        <v>37</v>
      </c>
    </row>
    <row r="15">
      <c r="A15" s="8" t="s">
        <v>42</v>
      </c>
      <c r="B15" s="9" t="s">
        <v>1198</v>
      </c>
      <c r="C15" s="10" t="str">
        <f>TANH(NA())</f>
        <v>#N/A</v>
      </c>
      <c r="D15" s="8" t="s">
        <v>37</v>
      </c>
    </row>
    <row r="16">
      <c r="A16" s="8" t="s">
        <v>86</v>
      </c>
      <c r="B16" s="9" t="s">
        <v>1199</v>
      </c>
      <c r="C16" s="10" t="str">
        <f>TANH()</f>
        <v>#N/A</v>
      </c>
      <c r="D16" s="8" t="s">
        <v>37</v>
      </c>
    </row>
    <row r="17">
      <c r="A17" s="11" t="s">
        <v>1200</v>
      </c>
      <c r="B17" s="12" t="s">
        <v>1201</v>
      </c>
      <c r="C17" s="13">
        <f>TANH(ATANH(0.5))</f>
        <v>0.5</v>
      </c>
      <c r="D17" s="11" t="s">
        <v>50</v>
      </c>
    </row>
    <row r="18">
      <c r="A18" s="11" t="s">
        <v>1202</v>
      </c>
      <c r="B18" s="12" t="s">
        <v>1203</v>
      </c>
      <c r="C18" s="13">
        <f>TANH(-2)+TANH(2)</f>
        <v>0</v>
      </c>
      <c r="D18" s="11" t="s">
        <v>50</v>
      </c>
    </row>
    <row r="19">
      <c r="A19" s="11" t="s">
        <v>1204</v>
      </c>
      <c r="B19" s="12" t="s">
        <v>1205</v>
      </c>
      <c r="C19" s="13" t="b">
        <f>ABS(TANH(5))&lt;1</f>
        <v>1</v>
      </c>
      <c r="D19" s="11" t="s">
        <v>50</v>
      </c>
    </row>
  </sheetData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4.0"/>
    <col customWidth="1" min="2" max="2" width="17.75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563</v>
      </c>
      <c r="B2" s="3" t="s">
        <v>1206</v>
      </c>
      <c r="C2" s="4">
        <f>TRUNC(2.9)</f>
        <v>2</v>
      </c>
      <c r="D2" s="2" t="s">
        <v>6</v>
      </c>
    </row>
    <row r="3">
      <c r="A3" s="2" t="s">
        <v>565</v>
      </c>
      <c r="B3" s="3" t="s">
        <v>1207</v>
      </c>
      <c r="C3" s="4">
        <f>TRUNC(2.1)</f>
        <v>2</v>
      </c>
      <c r="D3" s="2" t="s">
        <v>6</v>
      </c>
    </row>
    <row r="4">
      <c r="A4" s="2" t="s">
        <v>1208</v>
      </c>
      <c r="B4" s="3" t="s">
        <v>1209</v>
      </c>
      <c r="C4" s="4">
        <f>TRUNC(3)</f>
        <v>3</v>
      </c>
      <c r="D4" s="2" t="s">
        <v>15</v>
      </c>
    </row>
    <row r="5">
      <c r="A5" s="2" t="s">
        <v>161</v>
      </c>
      <c r="B5" s="3" t="s">
        <v>1210</v>
      </c>
      <c r="C5" s="4">
        <f>TRUNC(0)</f>
        <v>0</v>
      </c>
      <c r="D5" s="2" t="s">
        <v>15</v>
      </c>
    </row>
    <row r="6">
      <c r="A6" s="2" t="s">
        <v>1211</v>
      </c>
      <c r="B6" s="3" t="s">
        <v>1212</v>
      </c>
      <c r="C6" s="4">
        <f>TRUNC(-2.9)</f>
        <v>-2</v>
      </c>
      <c r="D6" s="2" t="s">
        <v>6</v>
      </c>
    </row>
    <row r="7">
      <c r="A7" s="2" t="s">
        <v>966</v>
      </c>
      <c r="B7" s="3" t="s">
        <v>1213</v>
      </c>
      <c r="C7" s="4">
        <f>TRUNC(-2.1)</f>
        <v>-2</v>
      </c>
      <c r="D7" s="2" t="s">
        <v>6</v>
      </c>
    </row>
    <row r="8">
      <c r="A8" s="2" t="s">
        <v>1214</v>
      </c>
      <c r="B8" s="3" t="s">
        <v>1215</v>
      </c>
      <c r="C8" s="4">
        <f>TRUNC(-2.5)-INT(-2.5)</f>
        <v>1</v>
      </c>
      <c r="D8" s="2" t="s">
        <v>15</v>
      </c>
    </row>
    <row r="9">
      <c r="A9" s="2" t="s">
        <v>1216</v>
      </c>
      <c r="B9" s="3" t="s">
        <v>1217</v>
      </c>
      <c r="C9" s="4">
        <f>TRUNC(3.456,1)</f>
        <v>3.4</v>
      </c>
      <c r="D9" s="2" t="s">
        <v>6</v>
      </c>
    </row>
    <row r="10">
      <c r="A10" s="2" t="s">
        <v>1218</v>
      </c>
      <c r="B10" s="3" t="s">
        <v>1219</v>
      </c>
      <c r="C10" s="4">
        <f>TRUNC(3.456,2)</f>
        <v>3.45</v>
      </c>
      <c r="D10" s="2" t="s">
        <v>6</v>
      </c>
    </row>
    <row r="11">
      <c r="A11" s="2" t="s">
        <v>1220</v>
      </c>
      <c r="B11" s="3" t="s">
        <v>1221</v>
      </c>
      <c r="C11" s="4">
        <f>TRUNC(1234,-1)</f>
        <v>1230</v>
      </c>
      <c r="D11" s="2" t="s">
        <v>6</v>
      </c>
    </row>
    <row r="12">
      <c r="A12" s="2" t="s">
        <v>1222</v>
      </c>
      <c r="B12" s="3" t="s">
        <v>1223</v>
      </c>
      <c r="C12" s="4">
        <f>TRUNC(1234,-2)</f>
        <v>1200</v>
      </c>
      <c r="D12" s="2" t="s">
        <v>6</v>
      </c>
    </row>
    <row r="13">
      <c r="A13" s="2" t="s">
        <v>1224</v>
      </c>
      <c r="B13" s="3" t="s">
        <v>1225</v>
      </c>
      <c r="C13" s="4">
        <f>TRUNC(1000000000000000)</f>
        <v>1E+15</v>
      </c>
      <c r="D13" s="2" t="s">
        <v>15</v>
      </c>
    </row>
    <row r="14">
      <c r="A14" s="2" t="s">
        <v>1226</v>
      </c>
      <c r="B14" s="3" t="s">
        <v>1227</v>
      </c>
      <c r="C14" s="4">
        <f>TRUNC(0.0001)</f>
        <v>0</v>
      </c>
      <c r="D14" s="2" t="s">
        <v>15</v>
      </c>
    </row>
    <row r="15">
      <c r="A15" s="5" t="s">
        <v>1228</v>
      </c>
      <c r="B15" s="6" t="s">
        <v>1229</v>
      </c>
      <c r="C15" s="7">
        <f>TRUNC(TRUE)</f>
        <v>1</v>
      </c>
      <c r="D15" s="5" t="s">
        <v>28</v>
      </c>
    </row>
    <row r="16">
      <c r="A16" s="5" t="s">
        <v>1230</v>
      </c>
      <c r="B16" s="6" t="s">
        <v>1231</v>
      </c>
      <c r="C16" s="7">
        <f>TRUNC(FALSE)</f>
        <v>0</v>
      </c>
      <c r="D16" s="5" t="s">
        <v>28</v>
      </c>
    </row>
    <row r="17">
      <c r="A17" s="5" t="s">
        <v>616</v>
      </c>
      <c r="B17" s="6" t="s">
        <v>1232</v>
      </c>
      <c r="C17" s="7">
        <f>TRUNC("2.9")</f>
        <v>2</v>
      </c>
      <c r="D17" s="5" t="s">
        <v>28</v>
      </c>
    </row>
    <row r="18">
      <c r="A18" s="8" t="s">
        <v>35</v>
      </c>
      <c r="B18" s="9" t="s">
        <v>1233</v>
      </c>
      <c r="C18" s="10">
        <f>TRUNC("")</f>
        <v>0</v>
      </c>
      <c r="D18" s="8" t="s">
        <v>37</v>
      </c>
    </row>
    <row r="19">
      <c r="A19" s="8" t="s">
        <v>42</v>
      </c>
      <c r="B19" s="9" t="s">
        <v>1234</v>
      </c>
      <c r="C19" s="10" t="str">
        <f>TRUNC(NA())</f>
        <v>#N/A</v>
      </c>
      <c r="D19" s="8" t="s">
        <v>37</v>
      </c>
    </row>
    <row r="20">
      <c r="A20" s="8" t="s">
        <v>86</v>
      </c>
      <c r="B20" s="9" t="s">
        <v>1235</v>
      </c>
      <c r="C20" s="10" t="str">
        <f>TRUNC()</f>
        <v>#N/A</v>
      </c>
      <c r="D20" s="8" t="s">
        <v>37</v>
      </c>
    </row>
  </sheetData>
  <drawing r:id="rId1"/>
</worksheet>
</file>