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D" sheetId="1" r:id="rId5"/>
    <sheet state="visible" name="CONCAT" sheetId="2" r:id="rId6"/>
    <sheet state="visible" name="DIVIDE" sheetId="3" r:id="rId7"/>
    <sheet state="visible" name="EQ" sheetId="4" r:id="rId8"/>
    <sheet state="visible" name="GT" sheetId="5" r:id="rId9"/>
    <sheet state="visible" name="GTE" sheetId="6" r:id="rId10"/>
    <sheet state="visible" name="LT" sheetId="7" r:id="rId11"/>
    <sheet state="visible" name="LTE" sheetId="8" r:id="rId12"/>
    <sheet state="visible" name="MINUS" sheetId="9" r:id="rId13"/>
    <sheet state="visible" name="MULTIPLY" sheetId="10" r:id="rId14"/>
    <sheet state="visible" name="NE" sheetId="11" r:id="rId15"/>
    <sheet state="visible" name="POW" sheetId="12" r:id="rId16"/>
    <sheet state="visible" name="UMINUS" sheetId="13" r:id="rId17"/>
    <sheet state="visible" name="UNARY_PERCENT" sheetId="14" r:id="rId18"/>
    <sheet state="visible" name="UPLUS" sheetId="15" r:id="rId19"/>
  </sheets>
  <definedNames/>
  <calcPr/>
</workbook>
</file>

<file path=xl/sharedStrings.xml><?xml version="1.0" encoding="utf-8"?>
<sst xmlns="http://schemas.openxmlformats.org/spreadsheetml/2006/main" count="663" uniqueCount="357">
  <si>
    <t>Description</t>
  </si>
  <si>
    <t>Formula (text)</t>
  </si>
  <si>
    <t>Result (GS oracle)</t>
  </si>
  <si>
    <t>Type</t>
  </si>
  <si>
    <t>integers</t>
  </si>
  <si>
    <t>=ADD(3,4)</t>
  </si>
  <si>
    <t>basic</t>
  </si>
  <si>
    <t>decimals</t>
  </si>
  <si>
    <t>=ADD(1.5,2.5)</t>
  </si>
  <si>
    <t>negative</t>
  </si>
  <si>
    <t>=ADD(-5,3)</t>
  </si>
  <si>
    <t>both negative</t>
  </si>
  <si>
    <t>=ADD(-3,-4)</t>
  </si>
  <si>
    <t>zero addend</t>
  </si>
  <si>
    <t>=ADD(5,0)</t>
  </si>
  <si>
    <t>both zero</t>
  </si>
  <si>
    <t>=ADD(0,0)</t>
  </si>
  <si>
    <t>large numbers</t>
  </si>
  <si>
    <t>=ADD(1E+15,1E+15)</t>
  </si>
  <si>
    <t>edge</t>
  </si>
  <si>
    <t>very small</t>
  </si>
  <si>
    <t>=ADD(1E-15,1E-15)</t>
  </si>
  <si>
    <t>TRUE coerces to 1</t>
  </si>
  <si>
    <t>=ADD(TRUE,1)</t>
  </si>
  <si>
    <t>coercion</t>
  </si>
  <si>
    <t>FALSE coerces to 0</t>
  </si>
  <si>
    <t>=ADD(FALSE,5)</t>
  </si>
  <si>
    <t>text number "5"</t>
  </si>
  <si>
    <t>=ADD("5",3)</t>
  </si>
  <si>
    <t>text "abc" -&gt; #VALUE!</t>
  </si>
  <si>
    <t>=ADD("abc",1)</t>
  </si>
  <si>
    <t>error</t>
  </si>
  <si>
    <t>empty string -&gt; #VALUE!</t>
  </si>
  <si>
    <t>=ADD("",1)</t>
  </si>
  <si>
    <t>#DIV/0! propagates</t>
  </si>
  <si>
    <t>=ADD(1/0,1)</t>
  </si>
  <si>
    <t>#N/A propagates</t>
  </si>
  <si>
    <t>=ADD(NA(),1)</t>
  </si>
  <si>
    <t>no args -&gt; error</t>
  </si>
  <si>
    <t>=ADD()</t>
  </si>
  <si>
    <t>one arg -&gt; error</t>
  </si>
  <si>
    <t>=ADD(1)</t>
  </si>
  <si>
    <t>three args -&gt; error</t>
  </si>
  <si>
    <t>=ADD(1,2,3)</t>
  </si>
  <si>
    <t>nested: ADD(ABS(-3),ABS(-4))</t>
  </si>
  <si>
    <t>=ADD(ABS(-3),ABS(-4))</t>
  </si>
  <si>
    <t>nested</t>
  </si>
  <si>
    <t>two strings</t>
  </si>
  <si>
    <t>=CONCAT("Hello"," World")</t>
  </si>
  <si>
    <t>empty+text</t>
  </si>
  <si>
    <t>=CONCAT("","hello")</t>
  </si>
  <si>
    <t>text+empty</t>
  </si>
  <si>
    <t>=CONCAT("hello","")</t>
  </si>
  <si>
    <t>both empty</t>
  </si>
  <si>
    <t>=CONCAT("","")</t>
  </si>
  <si>
    <t>number+number -&gt; text</t>
  </si>
  <si>
    <t>=CONCAT(1,2)</t>
  </si>
  <si>
    <t>text+number</t>
  </si>
  <si>
    <t>=CONCAT("x",5)</t>
  </si>
  <si>
    <t>TRUE -&gt; "TRUE"</t>
  </si>
  <si>
    <t>=CONCAT(TRUE,"!")</t>
  </si>
  <si>
    <t>FALSE -&gt; "FALSE"</t>
  </si>
  <si>
    <t>=CONCAT(FALSE,"?")</t>
  </si>
  <si>
    <t>=CONCAT(1/0,"x")</t>
  </si>
  <si>
    <t>=CONCAT(NA(),"x")</t>
  </si>
  <si>
    <t>=CONCAT()</t>
  </si>
  <si>
    <t>=CONCAT("a")</t>
  </si>
  <si>
    <t>=CONCAT("a","b","c")</t>
  </si>
  <si>
    <t>nested: CONCAT(CHAR(65),CHAR(66))</t>
  </si>
  <si>
    <t>=CONCAT(CHAR(65),CHAR(66))</t>
  </si>
  <si>
    <t>integer division</t>
  </si>
  <si>
    <t>=DIVIDE(10,2)</t>
  </si>
  <si>
    <t>fractional result</t>
  </si>
  <si>
    <t>=DIVIDE(1,3)</t>
  </si>
  <si>
    <t>zero dividend</t>
  </si>
  <si>
    <t>=DIVIDE(0,5)</t>
  </si>
  <si>
    <t>negative dividend</t>
  </si>
  <si>
    <t>=DIVIDE(-10,2)</t>
  </si>
  <si>
    <t>negative divisor</t>
  </si>
  <si>
    <t>=DIVIDE(10,-2)</t>
  </si>
  <si>
    <t>=DIVIDE(-10,-2)</t>
  </si>
  <si>
    <t>=DIVIDE(1E+15,1E+5)</t>
  </si>
  <si>
    <t>very small divisor</t>
  </si>
  <si>
    <t>=DIVIDE(1,1E-10)</t>
  </si>
  <si>
    <t>divide by zero -&gt; #DIV/0!</t>
  </si>
  <si>
    <t>=DIVIDE(5,0)</t>
  </si>
  <si>
    <t>zero by zero -&gt; #DIV/0!</t>
  </si>
  <si>
    <t>=DIVIDE(0,0)</t>
  </si>
  <si>
    <t>TRUE coercion (1/2)</t>
  </si>
  <si>
    <t>=DIVIDE(TRUE,2)</t>
  </si>
  <si>
    <t>text "10" coercion</t>
  </si>
  <si>
    <t>=DIVIDE("10",2)</t>
  </si>
  <si>
    <t>=DIVIDE("abc",2)</t>
  </si>
  <si>
    <t>=DIVIDE(NA(),2)</t>
  </si>
  <si>
    <t>=DIVIDE()</t>
  </si>
  <si>
    <t>=DIVIDE(10)</t>
  </si>
  <si>
    <t>nested: DIVIDE(SUM(3,7),2)</t>
  </si>
  <si>
    <t>=DIVIDE(SUM(3,7),2)</t>
  </si>
  <si>
    <t>equal integers -&gt; TRUE</t>
  </si>
  <si>
    <t>=EQ(1,1)</t>
  </si>
  <si>
    <t>unequal integers -&gt; FALSE</t>
  </si>
  <si>
    <t>=EQ(1,2)</t>
  </si>
  <si>
    <t>equal strings -&gt; TRUE</t>
  </si>
  <si>
    <t>=EQ("abc","abc")</t>
  </si>
  <si>
    <t>case-insensitive match</t>
  </si>
  <si>
    <t>=EQ("abc","ABC")</t>
  </si>
  <si>
    <t>different strings -&gt; FALSE</t>
  </si>
  <si>
    <t>=EQ("abc","xyz")</t>
  </si>
  <si>
    <t>equal decimals</t>
  </si>
  <si>
    <t>=EQ(3.14,3.14)</t>
  </si>
  <si>
    <t>zero equals zero</t>
  </si>
  <si>
    <t>=EQ(0,0)</t>
  </si>
  <si>
    <t>negative equality</t>
  </si>
  <si>
    <t>=EQ(-5,-5)</t>
  </si>
  <si>
    <t>TRUE eq TRUE</t>
  </si>
  <si>
    <t>=EQ(TRUE,TRUE)</t>
  </si>
  <si>
    <t>FALSE eq FALSE</t>
  </si>
  <si>
    <t>=EQ(FALSE,FALSE)</t>
  </si>
  <si>
    <t>TRUE ne FALSE</t>
  </si>
  <si>
    <t>=EQ(TRUE,FALSE)</t>
  </si>
  <si>
    <t>number vs text -&gt; FALSE</t>
  </si>
  <si>
    <t>=EQ(1,"1")</t>
  </si>
  <si>
    <t>TRUE vs 1 -&gt; FALSE</t>
  </si>
  <si>
    <t>=EQ(TRUE,1)</t>
  </si>
  <si>
    <t>=EQ(1/0,1)</t>
  </si>
  <si>
    <t>=EQ(NA(),NA())</t>
  </si>
  <si>
    <t>=EQ()</t>
  </si>
  <si>
    <t>=EQ(1)</t>
  </si>
  <si>
    <t>nested: EQ(ABS(-5),5)</t>
  </si>
  <si>
    <t>=EQ(ABS(-5),5)</t>
  </si>
  <si>
    <t>5 &gt; 3 -&gt; TRUE</t>
  </si>
  <si>
    <t>=GT(5,3)</t>
  </si>
  <si>
    <t>3 &gt; 5 -&gt; FALSE</t>
  </si>
  <si>
    <t>=GT(3,5)</t>
  </si>
  <si>
    <t>equal -&gt; FALSE</t>
  </si>
  <si>
    <t>=GT(5,5)</t>
  </si>
  <si>
    <t>negative: -1 &gt; -2</t>
  </si>
  <si>
    <t>=GT(-1,-2)</t>
  </si>
  <si>
    <t>zero comparison</t>
  </si>
  <si>
    <t>=GT(0,-1)</t>
  </si>
  <si>
    <t>decimal: 3.2 &gt; 3.1</t>
  </si>
  <si>
    <t>=GT(3.2,3.1)</t>
  </si>
  <si>
    <t>TRUE coercion (1&gt;0)</t>
  </si>
  <si>
    <t>=GT(TRUE,FALSE)</t>
  </si>
  <si>
    <t>text "b" &gt; "a"</t>
  </si>
  <si>
    <t>=GT("b","a")</t>
  </si>
  <si>
    <t>text case-insensitive</t>
  </si>
  <si>
    <t>=GT("B","a")</t>
  </si>
  <si>
    <t>=GT(1/0,1)</t>
  </si>
  <si>
    <t>=GT()</t>
  </si>
  <si>
    <t>nested: GT(ABS(-5),3)</t>
  </si>
  <si>
    <t>=GT(ABS(-5),3)</t>
  </si>
  <si>
    <t>5 &gt;= 3 -&gt; TRUE</t>
  </si>
  <si>
    <t>=GTE(5,3)</t>
  </si>
  <si>
    <t>5 &gt;= 5 -&gt; TRUE (equal)</t>
  </si>
  <si>
    <t>=GTE(5,5)</t>
  </si>
  <si>
    <t>3 &gt;= 5 -&gt; FALSE</t>
  </si>
  <si>
    <t>=GTE(3,5)</t>
  </si>
  <si>
    <t>negative: -1 &gt;= -1</t>
  </si>
  <si>
    <t>=GTE(-1,-1)</t>
  </si>
  <si>
    <t>zero: 0 &gt;= 0</t>
  </si>
  <si>
    <t>=GTE(0,0)</t>
  </si>
  <si>
    <t>=GTE(1/0,1)</t>
  </si>
  <si>
    <t>=GTE()</t>
  </si>
  <si>
    <t>nested: GTE(MAX(1,2),2)</t>
  </si>
  <si>
    <t>=GTE(MAX(1,2),2)</t>
  </si>
  <si>
    <t>3 &lt; 5 -&gt; TRUE</t>
  </si>
  <si>
    <t>=LT(3,5)</t>
  </si>
  <si>
    <t>5 &lt; 3 -&gt; FALSE</t>
  </si>
  <si>
    <t>=LT(5,3)</t>
  </si>
  <si>
    <t>=LT(5,5)</t>
  </si>
  <si>
    <t>negative: -2 &lt; -1</t>
  </si>
  <si>
    <t>=LT(-2,-1)</t>
  </si>
  <si>
    <t>zero: -1 &lt; 0</t>
  </si>
  <si>
    <t>=LT(-1,0)</t>
  </si>
  <si>
    <t>=LT(1/0,1)</t>
  </si>
  <si>
    <t>=LT()</t>
  </si>
  <si>
    <t>nested: LT(MIN(1,2),2)</t>
  </si>
  <si>
    <t>=LT(MIN(1,2),2)</t>
  </si>
  <si>
    <t>3 &lt;= 5 -&gt; TRUE</t>
  </si>
  <si>
    <t>=LTE(3,5)</t>
  </si>
  <si>
    <t>5 &lt;= 5 -&gt; TRUE (equal)</t>
  </si>
  <si>
    <t>=LTE(5,5)</t>
  </si>
  <si>
    <t>5 &lt;= 3 -&gt; FALSE</t>
  </si>
  <si>
    <t>=LTE(5,3)</t>
  </si>
  <si>
    <t>negative: -1 &lt;= -1</t>
  </si>
  <si>
    <t>=LTE(-1,-1)</t>
  </si>
  <si>
    <t>=LTE(1/0,1)</t>
  </si>
  <si>
    <t>=LTE()</t>
  </si>
  <si>
    <t>nested: LTE(MIN(1,2),1)</t>
  </si>
  <si>
    <t>=LTE(MIN(1,2),1)</t>
  </si>
  <si>
    <t>basic subtraction</t>
  </si>
  <si>
    <t>=MINUS(10,3)</t>
  </si>
  <si>
    <t>result zero</t>
  </si>
  <si>
    <t>=MINUS(5,5)</t>
  </si>
  <si>
    <t>negative result</t>
  </si>
  <si>
    <t>=MINUS(3,10)</t>
  </si>
  <si>
    <t>=MINUS(-3,-1)</t>
  </si>
  <si>
    <t>subtract zero</t>
  </si>
  <si>
    <t>=MINUS(5,0)</t>
  </si>
  <si>
    <t>=MINUS(3.5,1.5)</t>
  </si>
  <si>
    <t>=MINUS(1E+15,1E+14)</t>
  </si>
  <si>
    <t>TRUE coercion (1-0)</t>
  </si>
  <si>
    <t>=MINUS(TRUE,FALSE)</t>
  </si>
  <si>
    <t>=MINUS("10",3)</t>
  </si>
  <si>
    <t>=MINUS("abc",1)</t>
  </si>
  <si>
    <t>=MINUS(1/0,1)</t>
  </si>
  <si>
    <t>=MINUS()</t>
  </si>
  <si>
    <t>=MINUS(5)</t>
  </si>
  <si>
    <t>nested: MINUS(SUM(1,2),1)</t>
  </si>
  <si>
    <t>=MINUS(SUM(1,2),1)</t>
  </si>
  <si>
    <t>=MULTIPLY(3,4)</t>
  </si>
  <si>
    <t>by zero</t>
  </si>
  <si>
    <t>=MULTIPLY(5,0)</t>
  </si>
  <si>
    <t>by one (identity)</t>
  </si>
  <si>
    <t>=MULTIPLY(7,1)</t>
  </si>
  <si>
    <t>both negative -&gt; positive</t>
  </si>
  <si>
    <t>=MULTIPLY(-3,-4)</t>
  </si>
  <si>
    <t>mixed sign -&gt; negative</t>
  </si>
  <si>
    <t>=MULTIPLY(-3,4)</t>
  </si>
  <si>
    <t>=MULTIPLY(2.5,4)</t>
  </si>
  <si>
    <t>=MULTIPLY(1E+10,1E+10)</t>
  </si>
  <si>
    <t>overflow -&gt; Infinity?</t>
  </si>
  <si>
    <t>=MULTIPLY(1E+308,10)</t>
  </si>
  <si>
    <t>TRUE coercion (1*5)</t>
  </si>
  <si>
    <t>=MULTIPLY(TRUE,5)</t>
  </si>
  <si>
    <t>FALSE coercion (0*5)</t>
  </si>
  <si>
    <t>=MULTIPLY(FALSE,5)</t>
  </si>
  <si>
    <t>text "3" coercion</t>
  </si>
  <si>
    <t>=MULTIPLY("3",4)</t>
  </si>
  <si>
    <t>=MULTIPLY("abc",2)</t>
  </si>
  <si>
    <t>=MULTIPLY(1/0,2)</t>
  </si>
  <si>
    <t>=MULTIPLY()</t>
  </si>
  <si>
    <t>nested: MULTIPLY(ADD(1,2),ADD(3,4))</t>
  </si>
  <si>
    <t>=MULTIPLY(ADD(1,2),ADD(3,4))</t>
  </si>
  <si>
    <t>1 ne 2 -&gt; TRUE</t>
  </si>
  <si>
    <t>=NE(1,2)</t>
  </si>
  <si>
    <t>1 ne 1 -&gt; FALSE</t>
  </si>
  <si>
    <t>=NE(1,1)</t>
  </si>
  <si>
    <t>strings differ -&gt; TRUE</t>
  </si>
  <si>
    <t>=NE("a","b")</t>
  </si>
  <si>
    <t>strings same -&gt; FALSE</t>
  </si>
  <si>
    <t>=NE("a","a")</t>
  </si>
  <si>
    <t>case-insensitive: "a" ne "A" -&gt; FALSE</t>
  </si>
  <si>
    <t>=NE("a","A")</t>
  </si>
  <si>
    <t>TRUE ne FALSE -&gt; TRUE</t>
  </si>
  <si>
    <t>=NE(TRUE,FALSE)</t>
  </si>
  <si>
    <t>TRUE ne TRUE -&gt; FALSE</t>
  </si>
  <si>
    <t>=NE(TRUE,TRUE)</t>
  </si>
  <si>
    <t>number ne text -&gt; TRUE</t>
  </si>
  <si>
    <t>=NE(1,"1")</t>
  </si>
  <si>
    <t>TRUE ne 1 -&gt; TRUE</t>
  </si>
  <si>
    <t>=NE(TRUE,1)</t>
  </si>
  <si>
    <t>=NE(1/0,1)</t>
  </si>
  <si>
    <t>=NE()</t>
  </si>
  <si>
    <t>nested: NE(ABS(-5),5)</t>
  </si>
  <si>
    <t>=NE(ABS(-5),5)</t>
  </si>
  <si>
    <t>2^3 = 8</t>
  </si>
  <si>
    <t>=POW(2,3)</t>
  </si>
  <si>
    <t>10^2 = 100</t>
  </si>
  <si>
    <t>=POW(10,2)</t>
  </si>
  <si>
    <t>x^0 = 1</t>
  </si>
  <si>
    <t>=POW(5,0)</t>
  </si>
  <si>
    <t>x^1 = x</t>
  </si>
  <si>
    <t>=POW(7,1)</t>
  </si>
  <si>
    <t>0^0 = 1</t>
  </si>
  <si>
    <t>=POW(0,0)</t>
  </si>
  <si>
    <t>0^positive = 0</t>
  </si>
  <si>
    <t>=POW(0,5)</t>
  </si>
  <si>
    <t>negative^even = positive</t>
  </si>
  <si>
    <t>=POW(-2,4)</t>
  </si>
  <si>
    <t>negative^odd = negative</t>
  </si>
  <si>
    <t>=POW(-2,3)</t>
  </si>
  <si>
    <t>fractional exponent</t>
  </si>
  <si>
    <t>=POW(4,0.5)</t>
  </si>
  <si>
    <t>negative^fractional -&gt; #NUM!</t>
  </si>
  <si>
    <t>=POW(-4,0.5)</t>
  </si>
  <si>
    <t>x^negative = 1/x^n</t>
  </si>
  <si>
    <t>=POW(2,-3)</t>
  </si>
  <si>
    <t>large result</t>
  </si>
  <si>
    <t>=POW(10,300)</t>
  </si>
  <si>
    <t>TRUE coercion (1^n)</t>
  </si>
  <si>
    <t>=POW(TRUE,5)</t>
  </si>
  <si>
    <t>=POW(1/0,2)</t>
  </si>
  <si>
    <t>=POW()</t>
  </si>
  <si>
    <t>nested: POW(ABS(-3),2)</t>
  </si>
  <si>
    <t>=POW(ABS(-3),2)</t>
  </si>
  <si>
    <t>positive -&gt; negative</t>
  </si>
  <si>
    <t>=UMINUS(5)</t>
  </si>
  <si>
    <t>negative -&gt; positive</t>
  </si>
  <si>
    <t>=UMINUS(-5)</t>
  </si>
  <si>
    <t>zero -&gt; zero</t>
  </si>
  <si>
    <t>=UMINUS(0)</t>
  </si>
  <si>
    <t>decimal</t>
  </si>
  <si>
    <t>=UMINUS(3.14)</t>
  </si>
  <si>
    <t>large</t>
  </si>
  <si>
    <t>=UMINUS(1E+15)</t>
  </si>
  <si>
    <t>double negate = identity</t>
  </si>
  <si>
    <t>=UMINUS(UMINUS(7))</t>
  </si>
  <si>
    <t>TRUE coerces to 1 -&gt; -1</t>
  </si>
  <si>
    <t>=UMINUS(TRUE)</t>
  </si>
  <si>
    <t>FALSE coerces to 0 -&gt; 0</t>
  </si>
  <si>
    <t>=UMINUS(FALSE)</t>
  </si>
  <si>
    <t>text "5" -&gt; -5</t>
  </si>
  <si>
    <t>=UMINUS("5")</t>
  </si>
  <si>
    <t>=UMINUS("abc")</t>
  </si>
  <si>
    <t>=UMINUS(1/0)</t>
  </si>
  <si>
    <t>=UMINUS()</t>
  </si>
  <si>
    <t>too many args -&gt; error</t>
  </si>
  <si>
    <t>=UMINUS(1,2)</t>
  </si>
  <si>
    <t>nested: UMINUS(ABS(-5))</t>
  </si>
  <si>
    <t>=UMINUS(ABS(-5))</t>
  </si>
  <si>
    <t>50 -&gt; 0.5</t>
  </si>
  <si>
    <t>=UNARY_PERCENT(50)</t>
  </si>
  <si>
    <t>100 -&gt; 1</t>
  </si>
  <si>
    <t>=UNARY_PERCENT(100)</t>
  </si>
  <si>
    <t>200 -&gt; 2</t>
  </si>
  <si>
    <t>=UNARY_PERCENT(200)</t>
  </si>
  <si>
    <t>0 -&gt; 0</t>
  </si>
  <si>
    <t>=UNARY_PERCENT(0)</t>
  </si>
  <si>
    <t>1 -&gt; 0.01</t>
  </si>
  <si>
    <t>=UNARY_PERCENT(1)</t>
  </si>
  <si>
    <t>0.5 -&gt; 0.005</t>
  </si>
  <si>
    <t>=UNARY_PERCENT(0.5)</t>
  </si>
  <si>
    <t>negative: -50 -&gt; -0.5</t>
  </si>
  <si>
    <t>=UNARY_PERCENT(-50)</t>
  </si>
  <si>
    <t>large: 10000 -&gt; 100</t>
  </si>
  <si>
    <t>=UNARY_PERCENT(10000)</t>
  </si>
  <si>
    <t>TRUE coercion (1/100)</t>
  </si>
  <si>
    <t>=UNARY_PERCENT(TRUE)</t>
  </si>
  <si>
    <t>text "50" -&gt; 0.5</t>
  </si>
  <si>
    <t>=UNARY_PERCENT("50")</t>
  </si>
  <si>
    <t>=UNARY_PERCENT("abc")</t>
  </si>
  <si>
    <t>=UNARY_PERCENT(1/0)</t>
  </si>
  <si>
    <t>=UNARY_PERCENT()</t>
  </si>
  <si>
    <t>nested: MULTIPLY(UNARY_PERCENT(50),200)</t>
  </si>
  <si>
    <t>=MULTIPLY(UNARY_PERCENT(50),200)</t>
  </si>
  <si>
    <t>positive -&gt; same</t>
  </si>
  <si>
    <t>=UPLUS(5)</t>
  </si>
  <si>
    <t>negative -&gt; same</t>
  </si>
  <si>
    <t>=UPLUS(-5)</t>
  </si>
  <si>
    <t>zero -&gt; 0</t>
  </si>
  <si>
    <t>=UPLUS(0)</t>
  </si>
  <si>
    <t>decimal -&gt; same</t>
  </si>
  <si>
    <t>=UPLUS(3.14)</t>
  </si>
  <si>
    <t>large -&gt; same</t>
  </si>
  <si>
    <t>=UPLUS(1E+15)</t>
  </si>
  <si>
    <t>=UPLUS(TRUE)</t>
  </si>
  <si>
    <t>=UPLUS(FALSE)</t>
  </si>
  <si>
    <t>text "5" -&gt; 5</t>
  </si>
  <si>
    <t>=UPLUS("5")</t>
  </si>
  <si>
    <t>=UPLUS("abc")</t>
  </si>
  <si>
    <t>=UPLUS(1/0)</t>
  </si>
  <si>
    <t>=UPLUS()</t>
  </si>
  <si>
    <t>=UPLUS(1,2)</t>
  </si>
  <si>
    <t>nested: UPLUS(ABS(-5))</t>
  </si>
  <si>
    <t>=UPLUS(ABS(-5))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</si>
</sst>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0" xfId="0" applyFon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0" xfId="0" applyFon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17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ADD(3,4)</f>
        <v>7</v>
      </c>
      <c r="D2" s="2" t="s">
        <v>6</v>
      </c>
    </row>
    <row r="3">
      <c r="A3" s="2" t="s">
        <v>7</v>
      </c>
      <c r="B3" s="3" t="s">
        <v>8</v>
      </c>
      <c r="C3" s="4">
        <f>ADD(1.5,2.5)</f>
        <v>4</v>
      </c>
      <c r="D3" s="2" t="s">
        <v>6</v>
      </c>
    </row>
    <row r="4">
      <c r="A4" s="2" t="s">
        <v>9</v>
      </c>
      <c r="B4" s="3" t="s">
        <v>10</v>
      </c>
      <c r="C4" s="4">
        <f>ADD(-5,3)</f>
        <v>-2</v>
      </c>
      <c r="D4" s="2" t="s">
        <v>6</v>
      </c>
    </row>
    <row r="5">
      <c r="A5" s="2" t="s">
        <v>11</v>
      </c>
      <c r="B5" s="3" t="s">
        <v>12</v>
      </c>
      <c r="C5" s="4">
        <f>ADD(-3,-4)</f>
        <v>-7</v>
      </c>
      <c r="D5" s="2" t="s">
        <v>6</v>
      </c>
    </row>
    <row r="6">
      <c r="A6" s="2" t="s">
        <v>13</v>
      </c>
      <c r="B6" s="3" t="s">
        <v>14</v>
      </c>
      <c r="C6" s="4">
        <f>ADD(5,0)</f>
        <v>5</v>
      </c>
      <c r="D6" s="2" t="s">
        <v>6</v>
      </c>
    </row>
    <row r="7">
      <c r="A7" s="2" t="s">
        <v>15</v>
      </c>
      <c r="B7" s="3" t="s">
        <v>16</v>
      </c>
      <c r="C7" s="4">
        <f>ADD(0,0)</f>
        <v>0</v>
      </c>
      <c r="D7" s="2" t="s">
        <v>6</v>
      </c>
    </row>
    <row r="8">
      <c r="A8" s="2" t="s">
        <v>17</v>
      </c>
      <c r="B8" s="3" t="s">
        <v>18</v>
      </c>
      <c r="C8" s="4">
        <f>ADD(1000000000000000,1000000000000000)</f>
        <v>2E+15</v>
      </c>
      <c r="D8" s="2" t="s">
        <v>19</v>
      </c>
    </row>
    <row r="9">
      <c r="A9" s="2" t="s">
        <v>20</v>
      </c>
      <c r="B9" s="3" t="s">
        <v>21</v>
      </c>
      <c r="C9" s="4">
        <f>ADD(1E-15,1E-15)</f>
        <v>0</v>
      </c>
      <c r="D9" s="2" t="s">
        <v>19</v>
      </c>
    </row>
    <row r="10">
      <c r="A10" s="5" t="s">
        <v>22</v>
      </c>
      <c r="B10" s="6" t="s">
        <v>23</v>
      </c>
      <c r="C10" s="7">
        <f>ADD(TRUE,1)</f>
        <v>2</v>
      </c>
      <c r="D10" s="5" t="s">
        <v>24</v>
      </c>
    </row>
    <row r="11">
      <c r="A11" s="5" t="s">
        <v>25</v>
      </c>
      <c r="B11" s="6" t="s">
        <v>26</v>
      </c>
      <c r="C11" s="7">
        <f>ADD(FALSE,5)</f>
        <v>5</v>
      </c>
      <c r="D11" s="5" t="s">
        <v>24</v>
      </c>
    </row>
    <row r="12">
      <c r="A12" s="5" t="s">
        <v>27</v>
      </c>
      <c r="B12" s="6" t="s">
        <v>28</v>
      </c>
      <c r="C12" s="7">
        <f>ADD("5",3)</f>
        <v>8</v>
      </c>
      <c r="D12" s="5" t="s">
        <v>24</v>
      </c>
    </row>
    <row r="13">
      <c r="A13" s="8" t="s">
        <v>29</v>
      </c>
      <c r="B13" s="9" t="s">
        <v>30</v>
      </c>
      <c r="C13" s="10" t="str">
        <f>ADD("abc",1)</f>
        <v>#VALUE!</v>
      </c>
      <c r="D13" s="8" t="s">
        <v>31</v>
      </c>
    </row>
    <row r="14">
      <c r="A14" s="8" t="s">
        <v>32</v>
      </c>
      <c r="B14" s="9" t="s">
        <v>33</v>
      </c>
      <c r="C14" s="10">
        <f>ADD("",1)</f>
        <v>1</v>
      </c>
      <c r="D14" s="8" t="s">
        <v>31</v>
      </c>
    </row>
    <row r="15">
      <c r="A15" s="8" t="s">
        <v>34</v>
      </c>
      <c r="B15" s="9" t="s">
        <v>35</v>
      </c>
      <c r="C15" s="10" t="str">
        <f>ADD(1/0,1)</f>
        <v>#DIV/0!</v>
      </c>
      <c r="D15" s="8" t="s">
        <v>31</v>
      </c>
    </row>
    <row r="16">
      <c r="A16" s="8" t="s">
        <v>36</v>
      </c>
      <c r="B16" s="9" t="s">
        <v>37</v>
      </c>
      <c r="C16" s="10" t="str">
        <f>ADD(NA(),1)</f>
        <v>#N/A</v>
      </c>
      <c r="D16" s="8" t="s">
        <v>31</v>
      </c>
    </row>
    <row r="17">
      <c r="A17" s="8" t="s">
        <v>38</v>
      </c>
      <c r="B17" s="9" t="s">
        <v>39</v>
      </c>
      <c r="C17" s="10" t="str">
        <f>ADD()</f>
        <v>#N/A</v>
      </c>
      <c r="D17" s="8" t="s">
        <v>31</v>
      </c>
    </row>
    <row r="18">
      <c r="A18" s="8" t="s">
        <v>40</v>
      </c>
      <c r="B18" s="9" t="s">
        <v>41</v>
      </c>
      <c r="C18" s="10" t="str">
        <f>ADD(1)</f>
        <v>#N/A</v>
      </c>
      <c r="D18" s="8" t="s">
        <v>31</v>
      </c>
    </row>
    <row r="19">
      <c r="A19" s="8" t="s">
        <v>42</v>
      </c>
      <c r="B19" s="9" t="s">
        <v>43</v>
      </c>
      <c r="C19" s="10" t="str">
        <f>ADD(1,2,3)</f>
        <v>#N/A</v>
      </c>
      <c r="D19" s="8" t="s">
        <v>31</v>
      </c>
    </row>
    <row r="20">
      <c r="A20" s="11" t="s">
        <v>44</v>
      </c>
      <c r="B20" s="12" t="s">
        <v>45</v>
      </c>
      <c r="C20" s="13">
        <f>ADD(ABS(-3),ABS(-4))</f>
        <v>7</v>
      </c>
      <c r="D20" s="11" t="s">
        <v>46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4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</v>
      </c>
      <c r="B2" s="3" t="s">
        <v>48</v>
      </c>
      <c r="C2" s="4" t="str">
        <f>CONCAT("Hello"," World")</f>
        <v>Hello World</v>
      </c>
      <c r="D2" s="2" t="s">
        <v>6</v>
      </c>
    </row>
    <row r="3">
      <c r="A3" s="2" t="s">
        <v>49</v>
      </c>
      <c r="B3" s="3" t="s">
        <v>50</v>
      </c>
      <c r="C3" s="4" t="str">
        <f>CONCAT("","hello")</f>
        <v>hello</v>
      </c>
      <c r="D3" s="2" t="s">
        <v>6</v>
      </c>
    </row>
    <row r="4">
      <c r="A4" s="2" t="s">
        <v>51</v>
      </c>
      <c r="B4" s="3" t="s">
        <v>52</v>
      </c>
      <c r="C4" s="4" t="str">
        <f>CONCAT("hello","")</f>
        <v>hello</v>
      </c>
      <c r="D4" s="2" t="s">
        <v>6</v>
      </c>
    </row>
    <row r="5">
      <c r="A5" s="2" t="s">
        <v>53</v>
      </c>
      <c r="B5" s="3" t="s">
        <v>54</v>
      </c>
      <c r="C5" s="4" t="str">
        <f>CONCAT("","")</f>
        <v/>
      </c>
      <c r="D5" s="2" t="s">
        <v>6</v>
      </c>
    </row>
    <row r="6">
      <c r="A6" s="5" t="s">
        <v>55</v>
      </c>
      <c r="B6" s="6" t="s">
        <v>56</v>
      </c>
      <c r="C6" s="7" t="str">
        <f>CONCAT(1,2)</f>
        <v>12</v>
      </c>
      <c r="D6" s="5" t="s">
        <v>24</v>
      </c>
    </row>
    <row r="7">
      <c r="A7" s="5" t="s">
        <v>57</v>
      </c>
      <c r="B7" s="6" t="s">
        <v>58</v>
      </c>
      <c r="C7" s="7" t="str">
        <f>CONCAT("x",5)</f>
        <v>x5</v>
      </c>
      <c r="D7" s="5" t="s">
        <v>24</v>
      </c>
    </row>
    <row r="8">
      <c r="A8" s="5" t="s">
        <v>59</v>
      </c>
      <c r="B8" s="6" t="s">
        <v>60</v>
      </c>
      <c r="C8" s="7" t="str">
        <f>CONCAT(TRUE,"!")</f>
        <v>TRUE!</v>
      </c>
      <c r="D8" s="5" t="s">
        <v>24</v>
      </c>
    </row>
    <row r="9">
      <c r="A9" s="5" t="s">
        <v>61</v>
      </c>
      <c r="B9" s="6" t="s">
        <v>62</v>
      </c>
      <c r="C9" s="7" t="str">
        <f>CONCAT(FALSE,"?")</f>
        <v>FALSE?</v>
      </c>
      <c r="D9" s="5" t="s">
        <v>24</v>
      </c>
    </row>
    <row r="10">
      <c r="A10" s="8" t="s">
        <v>34</v>
      </c>
      <c r="B10" s="9" t="s">
        <v>63</v>
      </c>
      <c r="C10" s="10" t="str">
        <f>CONCAT(1/0,"x")</f>
        <v>#DIV/0!</v>
      </c>
      <c r="D10" s="8" t="s">
        <v>31</v>
      </c>
    </row>
    <row r="11">
      <c r="A11" s="8" t="s">
        <v>36</v>
      </c>
      <c r="B11" s="9" t="s">
        <v>64</v>
      </c>
      <c r="C11" s="10" t="str">
        <f>CONCAT(NA(),"x")</f>
        <v>#N/A</v>
      </c>
      <c r="D11" s="8" t="s">
        <v>31</v>
      </c>
    </row>
    <row r="12">
      <c r="A12" s="8" t="s">
        <v>38</v>
      </c>
      <c r="B12" s="9" t="s">
        <v>65</v>
      </c>
      <c r="C12" s="10" t="str">
        <f>CONCAT()</f>
        <v>#N/A</v>
      </c>
      <c r="D12" s="8" t="s">
        <v>31</v>
      </c>
    </row>
    <row r="13">
      <c r="A13" s="8" t="s">
        <v>40</v>
      </c>
      <c r="B13" s="9" t="s">
        <v>66</v>
      </c>
      <c r="C13" s="10" t="str">
        <f>CONCAT("a")</f>
        <v>#N/A</v>
      </c>
      <c r="D13" s="8" t="s">
        <v>31</v>
      </c>
    </row>
    <row r="14">
      <c r="A14" s="8" t="s">
        <v>42</v>
      </c>
      <c r="B14" s="9" t="s">
        <v>67</v>
      </c>
      <c r="C14" s="10" t="str">
        <f>CONCAT("a","b","c")</f>
        <v>#N/A</v>
      </c>
      <c r="D14" s="8" t="s">
        <v>31</v>
      </c>
    </row>
    <row r="15">
      <c r="A15" s="11" t="s">
        <v>68</v>
      </c>
      <c r="B15" s="12" t="s">
        <v>69</v>
      </c>
      <c r="C15" s="13" t="str">
        <f>CONCAT(CHAR(65),CHAR(66))</f>
        <v>AB</v>
      </c>
      <c r="D15" s="11" t="s">
        <v>46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16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70</v>
      </c>
      <c r="B2" s="3" t="s">
        <v>71</v>
      </c>
      <c r="C2" s="4">
        <f>DIVIDE(10,2)</f>
        <v>5</v>
      </c>
      <c r="D2" s="2" t="s">
        <v>6</v>
      </c>
    </row>
    <row r="3">
      <c r="A3" s="2" t="s">
        <v>72</v>
      </c>
      <c r="B3" s="3" t="s">
        <v>73</v>
      </c>
      <c r="C3" s="4">
        <f>DIVIDE(1,3)</f>
        <v>0.3333333333</v>
      </c>
      <c r="D3" s="2" t="s">
        <v>6</v>
      </c>
    </row>
    <row r="4">
      <c r="A4" s="2" t="s">
        <v>74</v>
      </c>
      <c r="B4" s="3" t="s">
        <v>75</v>
      </c>
      <c r="C4" s="4">
        <f>DIVIDE(0,5)</f>
        <v>0</v>
      </c>
      <c r="D4" s="2" t="s">
        <v>6</v>
      </c>
    </row>
    <row r="5">
      <c r="A5" s="2" t="s">
        <v>76</v>
      </c>
      <c r="B5" s="3" t="s">
        <v>77</v>
      </c>
      <c r="C5" s="4">
        <f>DIVIDE(-10,2)</f>
        <v>-5</v>
      </c>
      <c r="D5" s="2" t="s">
        <v>6</v>
      </c>
    </row>
    <row r="6">
      <c r="A6" s="2" t="s">
        <v>78</v>
      </c>
      <c r="B6" s="3" t="s">
        <v>79</v>
      </c>
      <c r="C6" s="4">
        <f>DIVIDE(10,-2)</f>
        <v>-5</v>
      </c>
      <c r="D6" s="2" t="s">
        <v>6</v>
      </c>
    </row>
    <row r="7">
      <c r="A7" s="2" t="s">
        <v>11</v>
      </c>
      <c r="B7" s="3" t="s">
        <v>80</v>
      </c>
      <c r="C7" s="4">
        <f>DIVIDE(-10,-2)</f>
        <v>5</v>
      </c>
      <c r="D7" s="2" t="s">
        <v>6</v>
      </c>
    </row>
    <row r="8">
      <c r="A8" s="2" t="s">
        <v>17</v>
      </c>
      <c r="B8" s="3" t="s">
        <v>81</v>
      </c>
      <c r="C8" s="4">
        <f>DIVIDE(1000000000000000,100000)</f>
        <v>10000000000</v>
      </c>
      <c r="D8" s="2" t="s">
        <v>19</v>
      </c>
    </row>
    <row r="9">
      <c r="A9" s="2" t="s">
        <v>82</v>
      </c>
      <c r="B9" s="3" t="s">
        <v>83</v>
      </c>
      <c r="C9" s="4">
        <f>DIVIDE(1,0.0000000001)</f>
        <v>10000000000</v>
      </c>
      <c r="D9" s="2" t="s">
        <v>19</v>
      </c>
    </row>
    <row r="10">
      <c r="A10" s="8" t="s">
        <v>84</v>
      </c>
      <c r="B10" s="9" t="s">
        <v>85</v>
      </c>
      <c r="C10" s="10" t="str">
        <f>DIVIDE(5,0)</f>
        <v>#DIV/0!</v>
      </c>
      <c r="D10" s="8" t="s">
        <v>31</v>
      </c>
    </row>
    <row r="11">
      <c r="A11" s="8" t="s">
        <v>86</v>
      </c>
      <c r="B11" s="9" t="s">
        <v>87</v>
      </c>
      <c r="C11" s="10" t="str">
        <f>DIVIDE(0,0)</f>
        <v>#DIV/0!</v>
      </c>
      <c r="D11" s="8" t="s">
        <v>31</v>
      </c>
    </row>
    <row r="12">
      <c r="A12" s="5" t="s">
        <v>88</v>
      </c>
      <c r="B12" s="6" t="s">
        <v>89</v>
      </c>
      <c r="C12" s="7">
        <f>DIVIDE(TRUE,2)</f>
        <v>0.5</v>
      </c>
      <c r="D12" s="5" t="s">
        <v>24</v>
      </c>
    </row>
    <row r="13">
      <c r="A13" s="5" t="s">
        <v>90</v>
      </c>
      <c r="B13" s="6" t="s">
        <v>91</v>
      </c>
      <c r="C13" s="7">
        <f>DIVIDE("10",2)</f>
        <v>5</v>
      </c>
      <c r="D13" s="5" t="s">
        <v>24</v>
      </c>
    </row>
    <row r="14">
      <c r="A14" s="8" t="s">
        <v>29</v>
      </c>
      <c r="B14" s="9" t="s">
        <v>92</v>
      </c>
      <c r="C14" s="10" t="str">
        <f>DIVIDE("abc",2)</f>
        <v>#VALUE!</v>
      </c>
      <c r="D14" s="8" t="s">
        <v>31</v>
      </c>
    </row>
    <row r="15">
      <c r="A15" s="8" t="s">
        <v>36</v>
      </c>
      <c r="B15" s="9" t="s">
        <v>93</v>
      </c>
      <c r="C15" s="10" t="str">
        <f>DIVIDE(NA(),2)</f>
        <v>#N/A</v>
      </c>
      <c r="D15" s="8" t="s">
        <v>31</v>
      </c>
    </row>
    <row r="16">
      <c r="A16" s="8" t="s">
        <v>38</v>
      </c>
      <c r="B16" s="9" t="s">
        <v>94</v>
      </c>
      <c r="C16" s="10" t="str">
        <f>DIVIDE()</f>
        <v>#N/A</v>
      </c>
      <c r="D16" s="8" t="s">
        <v>31</v>
      </c>
    </row>
    <row r="17">
      <c r="A17" s="8" t="s">
        <v>40</v>
      </c>
      <c r="B17" s="9" t="s">
        <v>95</v>
      </c>
      <c r="C17" s="10" t="str">
        <f>DIVIDE(10)</f>
        <v>#N/A</v>
      </c>
      <c r="D17" s="8" t="s">
        <v>31</v>
      </c>
    </row>
    <row r="18">
      <c r="A18" s="11" t="s">
        <v>96</v>
      </c>
      <c r="B18" s="12" t="s">
        <v>97</v>
      </c>
      <c r="C18" s="13">
        <f>DIVIDE(SUM(3,7),2)</f>
        <v>5</v>
      </c>
      <c r="D18" s="11" t="s">
        <v>46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14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98</v>
      </c>
      <c r="B2" s="3" t="s">
        <v>99</v>
      </c>
      <c r="C2" s="4" t="b">
        <f>EQ(1,1)</f>
        <v>1</v>
      </c>
      <c r="D2" s="2" t="s">
        <v>6</v>
      </c>
    </row>
    <row r="3">
      <c r="A3" s="2" t="s">
        <v>100</v>
      </c>
      <c r="B3" s="3" t="s">
        <v>101</v>
      </c>
      <c r="C3" s="4" t="b">
        <f>EQ(1,2)</f>
        <v>0</v>
      </c>
      <c r="D3" s="2" t="s">
        <v>6</v>
      </c>
    </row>
    <row r="4">
      <c r="A4" s="2" t="s">
        <v>102</v>
      </c>
      <c r="B4" s="3" t="s">
        <v>103</v>
      </c>
      <c r="C4" s="4" t="b">
        <f>EQ("abc","abc")</f>
        <v>1</v>
      </c>
      <c r="D4" s="2" t="s">
        <v>6</v>
      </c>
    </row>
    <row r="5">
      <c r="A5" s="2" t="s">
        <v>104</v>
      </c>
      <c r="B5" s="3" t="s">
        <v>105</v>
      </c>
      <c r="C5" s="4" t="b">
        <f>EQ("abc","ABC")</f>
        <v>1</v>
      </c>
      <c r="D5" s="2" t="s">
        <v>6</v>
      </c>
    </row>
    <row r="6">
      <c r="A6" s="2" t="s">
        <v>106</v>
      </c>
      <c r="B6" s="3" t="s">
        <v>107</v>
      </c>
      <c r="C6" s="4" t="b">
        <f>EQ("abc","xyz")</f>
        <v>0</v>
      </c>
      <c r="D6" s="2" t="s">
        <v>6</v>
      </c>
    </row>
    <row r="7">
      <c r="A7" s="2" t="s">
        <v>108</v>
      </c>
      <c r="B7" s="3" t="s">
        <v>109</v>
      </c>
      <c r="C7" s="4" t="b">
        <f>EQ(3.14,3.14)</f>
        <v>1</v>
      </c>
      <c r="D7" s="2" t="s">
        <v>6</v>
      </c>
    </row>
    <row r="8">
      <c r="A8" s="2" t="s">
        <v>110</v>
      </c>
      <c r="B8" s="3" t="s">
        <v>111</v>
      </c>
      <c r="C8" s="4" t="b">
        <f>EQ(0,0)</f>
        <v>1</v>
      </c>
      <c r="D8" s="2" t="s">
        <v>6</v>
      </c>
    </row>
    <row r="9">
      <c r="A9" s="2" t="s">
        <v>112</v>
      </c>
      <c r="B9" s="3" t="s">
        <v>113</v>
      </c>
      <c r="C9" s="4" t="b">
        <f>EQ(-5,-5)</f>
        <v>1</v>
      </c>
      <c r="D9" s="2" t="s">
        <v>6</v>
      </c>
    </row>
    <row r="10">
      <c r="A10" s="2" t="s">
        <v>114</v>
      </c>
      <c r="B10" s="3" t="s">
        <v>115</v>
      </c>
      <c r="C10" s="4" t="b">
        <f>EQ(TRUE,TRUE)</f>
        <v>1</v>
      </c>
      <c r="D10" s="2" t="s">
        <v>6</v>
      </c>
    </row>
    <row r="11">
      <c r="A11" s="2" t="s">
        <v>116</v>
      </c>
      <c r="B11" s="3" t="s">
        <v>117</v>
      </c>
      <c r="C11" s="4" t="b">
        <f>EQ(FALSE,FALSE)</f>
        <v>1</v>
      </c>
      <c r="D11" s="2" t="s">
        <v>6</v>
      </c>
    </row>
    <row r="12">
      <c r="A12" s="2" t="s">
        <v>118</v>
      </c>
      <c r="B12" s="3" t="s">
        <v>119</v>
      </c>
      <c r="C12" s="4" t="b">
        <f>EQ(TRUE,FALSE)</f>
        <v>0</v>
      </c>
      <c r="D12" s="2" t="s">
        <v>6</v>
      </c>
    </row>
    <row r="13">
      <c r="A13" s="2" t="s">
        <v>120</v>
      </c>
      <c r="B13" s="3" t="s">
        <v>121</v>
      </c>
      <c r="C13" s="4" t="b">
        <f>EQ(1,"1")</f>
        <v>0</v>
      </c>
      <c r="D13" s="2" t="s">
        <v>19</v>
      </c>
    </row>
    <row r="14">
      <c r="A14" s="2" t="s">
        <v>122</v>
      </c>
      <c r="B14" s="3" t="s">
        <v>123</v>
      </c>
      <c r="C14" s="4" t="b">
        <f>EQ(TRUE,1)</f>
        <v>0</v>
      </c>
      <c r="D14" s="2" t="s">
        <v>19</v>
      </c>
    </row>
    <row r="15">
      <c r="A15" s="8" t="s">
        <v>34</v>
      </c>
      <c r="B15" s="9" t="s">
        <v>124</v>
      </c>
      <c r="C15" s="10" t="str">
        <f>EQ(1/0,1)</f>
        <v>#DIV/0!</v>
      </c>
      <c r="D15" s="8" t="s">
        <v>31</v>
      </c>
    </row>
    <row r="16">
      <c r="A16" s="8" t="s">
        <v>36</v>
      </c>
      <c r="B16" s="9" t="s">
        <v>125</v>
      </c>
      <c r="C16" s="10" t="str">
        <f>EQ(NA(),NA())</f>
        <v>#N/A</v>
      </c>
      <c r="D16" s="8" t="s">
        <v>31</v>
      </c>
    </row>
    <row r="17">
      <c r="A17" s="8" t="s">
        <v>38</v>
      </c>
      <c r="B17" s="9" t="s">
        <v>126</v>
      </c>
      <c r="C17" s="10" t="str">
        <f>EQ()</f>
        <v>#N/A</v>
      </c>
      <c r="D17" s="8" t="s">
        <v>31</v>
      </c>
    </row>
    <row r="18">
      <c r="A18" s="8" t="s">
        <v>40</v>
      </c>
      <c r="B18" s="9" t="s">
        <v>127</v>
      </c>
      <c r="C18" s="10" t="str">
        <f>EQ(1)</f>
        <v>#N/A</v>
      </c>
      <c r="D18" s="8" t="s">
        <v>31</v>
      </c>
    </row>
    <row r="19">
      <c r="A19" s="11" t="s">
        <v>128</v>
      </c>
      <c r="B19" s="12" t="s">
        <v>129</v>
      </c>
      <c r="C19" s="13" t="b">
        <f>EQ(ABS(-5),5)</f>
        <v>1</v>
      </c>
      <c r="D19" s="11" t="s">
        <v>46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13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130</v>
      </c>
      <c r="B2" s="3" t="s">
        <v>131</v>
      </c>
      <c r="C2" s="4" t="b">
        <f>GT(5,3)</f>
        <v>1</v>
      </c>
      <c r="D2" s="2" t="s">
        <v>6</v>
      </c>
    </row>
    <row r="3">
      <c r="A3" s="2" t="s">
        <v>132</v>
      </c>
      <c r="B3" s="3" t="s">
        <v>133</v>
      </c>
      <c r="C3" s="4" t="b">
        <f>GT(3,5)</f>
        <v>0</v>
      </c>
      <c r="D3" s="2" t="s">
        <v>6</v>
      </c>
    </row>
    <row r="4">
      <c r="A4" s="2" t="s">
        <v>134</v>
      </c>
      <c r="B4" s="3" t="s">
        <v>135</v>
      </c>
      <c r="C4" s="4" t="b">
        <f>GT(5,5)</f>
        <v>0</v>
      </c>
      <c r="D4" s="2" t="s">
        <v>6</v>
      </c>
    </row>
    <row r="5">
      <c r="A5" s="2" t="s">
        <v>136</v>
      </c>
      <c r="B5" s="3" t="s">
        <v>137</v>
      </c>
      <c r="C5" s="4" t="b">
        <f>GT(-1,-2)</f>
        <v>1</v>
      </c>
      <c r="D5" s="2" t="s">
        <v>6</v>
      </c>
    </row>
    <row r="6">
      <c r="A6" s="2" t="s">
        <v>138</v>
      </c>
      <c r="B6" s="3" t="s">
        <v>139</v>
      </c>
      <c r="C6" s="4" t="b">
        <f>GT(0,-1)</f>
        <v>1</v>
      </c>
      <c r="D6" s="2" t="s">
        <v>6</v>
      </c>
    </row>
    <row r="7">
      <c r="A7" s="2" t="s">
        <v>140</v>
      </c>
      <c r="B7" s="3" t="s">
        <v>141</v>
      </c>
      <c r="C7" s="4" t="b">
        <f>GT(3.2,3.1)</f>
        <v>1</v>
      </c>
      <c r="D7" s="2" t="s">
        <v>6</v>
      </c>
    </row>
    <row r="8">
      <c r="A8" s="5" t="s">
        <v>142</v>
      </c>
      <c r="B8" s="6" t="s">
        <v>143</v>
      </c>
      <c r="C8" s="7" t="b">
        <f>GT(TRUE,FALSE)</f>
        <v>1</v>
      </c>
      <c r="D8" s="5" t="s">
        <v>24</v>
      </c>
    </row>
    <row r="9">
      <c r="A9" s="2" t="s">
        <v>144</v>
      </c>
      <c r="B9" s="3" t="s">
        <v>145</v>
      </c>
      <c r="C9" s="4" t="b">
        <f>GT("b","a")</f>
        <v>1</v>
      </c>
      <c r="D9" s="2" t="s">
        <v>6</v>
      </c>
    </row>
    <row r="10">
      <c r="A10" s="2" t="s">
        <v>146</v>
      </c>
      <c r="B10" s="3" t="s">
        <v>147</v>
      </c>
      <c r="C10" s="4" t="b">
        <f>GT("B","a")</f>
        <v>1</v>
      </c>
      <c r="D10" s="2" t="s">
        <v>6</v>
      </c>
    </row>
    <row r="11">
      <c r="A11" s="8" t="s">
        <v>34</v>
      </c>
      <c r="B11" s="9" t="s">
        <v>148</v>
      </c>
      <c r="C11" s="10" t="str">
        <f>GT(1/0,1)</f>
        <v>#DIV/0!</v>
      </c>
      <c r="D11" s="8" t="s">
        <v>31</v>
      </c>
    </row>
    <row r="12">
      <c r="A12" s="8" t="s">
        <v>38</v>
      </c>
      <c r="B12" s="9" t="s">
        <v>149</v>
      </c>
      <c r="C12" s="10" t="str">
        <f>GT()</f>
        <v>#N/A</v>
      </c>
      <c r="D12" s="8" t="s">
        <v>31</v>
      </c>
    </row>
    <row r="13">
      <c r="A13" s="11" t="s">
        <v>150</v>
      </c>
      <c r="B13" s="12" t="s">
        <v>151</v>
      </c>
      <c r="C13" s="13" t="b">
        <f>GT(ABS(-5),3)</f>
        <v>1</v>
      </c>
      <c r="D13" s="11" t="s">
        <v>46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1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152</v>
      </c>
      <c r="B2" s="3" t="s">
        <v>153</v>
      </c>
      <c r="C2" s="4" t="b">
        <f>GTE(5,3)</f>
        <v>1</v>
      </c>
      <c r="D2" s="2" t="s">
        <v>6</v>
      </c>
    </row>
    <row r="3">
      <c r="A3" s="2" t="s">
        <v>154</v>
      </c>
      <c r="B3" s="3" t="s">
        <v>155</v>
      </c>
      <c r="C3" s="4" t="b">
        <f>GTE(5,5)</f>
        <v>1</v>
      </c>
      <c r="D3" s="2" t="s">
        <v>6</v>
      </c>
    </row>
    <row r="4">
      <c r="A4" s="2" t="s">
        <v>156</v>
      </c>
      <c r="B4" s="3" t="s">
        <v>157</v>
      </c>
      <c r="C4" s="4" t="b">
        <f>GTE(3,5)</f>
        <v>0</v>
      </c>
      <c r="D4" s="2" t="s">
        <v>6</v>
      </c>
    </row>
    <row r="5">
      <c r="A5" s="2" t="s">
        <v>158</v>
      </c>
      <c r="B5" s="3" t="s">
        <v>159</v>
      </c>
      <c r="C5" s="4" t="b">
        <f>GTE(-1,-1)</f>
        <v>1</v>
      </c>
      <c r="D5" s="2" t="s">
        <v>6</v>
      </c>
    </row>
    <row r="6">
      <c r="A6" s="2" t="s">
        <v>160</v>
      </c>
      <c r="B6" s="3" t="s">
        <v>161</v>
      </c>
      <c r="C6" s="4" t="b">
        <f>GTE(0,0)</f>
        <v>1</v>
      </c>
      <c r="D6" s="2" t="s">
        <v>6</v>
      </c>
    </row>
    <row r="7">
      <c r="A7" s="8" t="s">
        <v>34</v>
      </c>
      <c r="B7" s="9" t="s">
        <v>162</v>
      </c>
      <c r="C7" s="10" t="str">
        <f>GTE(1/0,1)</f>
        <v>#DIV/0!</v>
      </c>
      <c r="D7" s="8" t="s">
        <v>31</v>
      </c>
    </row>
    <row r="8">
      <c r="A8" s="8" t="s">
        <v>38</v>
      </c>
      <c r="B8" s="9" t="s">
        <v>163</v>
      </c>
      <c r="C8" s="10" t="str">
        <f>GTE()</f>
        <v>#N/A</v>
      </c>
      <c r="D8" s="8" t="s">
        <v>31</v>
      </c>
    </row>
    <row r="9">
      <c r="A9" s="11" t="s">
        <v>164</v>
      </c>
      <c r="B9" s="12" t="s">
        <v>165</v>
      </c>
      <c r="C9" s="13" t="b">
        <f>GTE(MAX(1,2),2)</f>
        <v>1</v>
      </c>
      <c r="D9" s="11" t="s">
        <v>46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88"/>
    <col customWidth="1" min="2" max="2" width="12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166</v>
      </c>
      <c r="B2" s="3" t="s">
        <v>167</v>
      </c>
      <c r="C2" s="4" t="b">
        <f>LT(3,5)</f>
        <v>1</v>
      </c>
      <c r="D2" s="2" t="s">
        <v>6</v>
      </c>
    </row>
    <row r="3">
      <c r="A3" s="2" t="s">
        <v>168</v>
      </c>
      <c r="B3" s="3" t="s">
        <v>169</v>
      </c>
      <c r="C3" s="4" t="b">
        <f>LT(5,3)</f>
        <v>0</v>
      </c>
      <c r="D3" s="2" t="s">
        <v>6</v>
      </c>
    </row>
    <row r="4">
      <c r="A4" s="2" t="s">
        <v>134</v>
      </c>
      <c r="B4" s="3" t="s">
        <v>170</v>
      </c>
      <c r="C4" s="4" t="b">
        <f>LT(5,5)</f>
        <v>0</v>
      </c>
      <c r="D4" s="2" t="s">
        <v>6</v>
      </c>
    </row>
    <row r="5">
      <c r="A5" s="2" t="s">
        <v>171</v>
      </c>
      <c r="B5" s="3" t="s">
        <v>172</v>
      </c>
      <c r="C5" s="4" t="b">
        <f>LT(-2,-1)</f>
        <v>1</v>
      </c>
      <c r="D5" s="2" t="s">
        <v>6</v>
      </c>
    </row>
    <row r="6">
      <c r="A6" s="2" t="s">
        <v>173</v>
      </c>
      <c r="B6" s="3" t="s">
        <v>174</v>
      </c>
      <c r="C6" s="4" t="b">
        <f>LT(-1,0)</f>
        <v>1</v>
      </c>
      <c r="D6" s="2" t="s">
        <v>6</v>
      </c>
    </row>
    <row r="7">
      <c r="A7" s="8" t="s">
        <v>34</v>
      </c>
      <c r="B7" s="9" t="s">
        <v>175</v>
      </c>
      <c r="C7" s="10" t="str">
        <f>LT(1/0,1)</f>
        <v>#DIV/0!</v>
      </c>
      <c r="D7" s="8" t="s">
        <v>31</v>
      </c>
    </row>
    <row r="8">
      <c r="A8" s="8" t="s">
        <v>38</v>
      </c>
      <c r="B8" s="9" t="s">
        <v>176</v>
      </c>
      <c r="C8" s="10" t="str">
        <f>LT()</f>
        <v>#N/A</v>
      </c>
      <c r="D8" s="8" t="s">
        <v>31</v>
      </c>
    </row>
    <row r="9">
      <c r="A9" s="11" t="s">
        <v>177</v>
      </c>
      <c r="B9" s="12" t="s">
        <v>178</v>
      </c>
      <c r="C9" s="13" t="b">
        <f>LT(MIN(1,2),2)</f>
        <v>1</v>
      </c>
      <c r="D9" s="11" t="s">
        <v>46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  <col customWidth="1" min="2" max="2" width="13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179</v>
      </c>
      <c r="B2" s="3" t="s">
        <v>180</v>
      </c>
      <c r="C2" s="4" t="b">
        <f>LTE(3,5)</f>
        <v>1</v>
      </c>
      <c r="D2" s="2" t="s">
        <v>6</v>
      </c>
    </row>
    <row r="3">
      <c r="A3" s="2" t="s">
        <v>181</v>
      </c>
      <c r="B3" s="3" t="s">
        <v>182</v>
      </c>
      <c r="C3" s="4" t="b">
        <f>LTE(5,5)</f>
        <v>1</v>
      </c>
      <c r="D3" s="2" t="s">
        <v>6</v>
      </c>
    </row>
    <row r="4">
      <c r="A4" s="2" t="s">
        <v>183</v>
      </c>
      <c r="B4" s="3" t="s">
        <v>184</v>
      </c>
      <c r="C4" s="4" t="b">
        <f>LTE(5,3)</f>
        <v>0</v>
      </c>
      <c r="D4" s="2" t="s">
        <v>6</v>
      </c>
    </row>
    <row r="5">
      <c r="A5" s="2" t="s">
        <v>185</v>
      </c>
      <c r="B5" s="3" t="s">
        <v>186</v>
      </c>
      <c r="C5" s="4" t="b">
        <f>LTE(-1,-1)</f>
        <v>1</v>
      </c>
      <c r="D5" s="2" t="s">
        <v>6</v>
      </c>
    </row>
    <row r="6">
      <c r="A6" s="8" t="s">
        <v>34</v>
      </c>
      <c r="B6" s="9" t="s">
        <v>187</v>
      </c>
      <c r="C6" s="10" t="str">
        <f>LTE(1/0,1)</f>
        <v>#DIV/0!</v>
      </c>
      <c r="D6" s="8" t="s">
        <v>31</v>
      </c>
    </row>
    <row r="7">
      <c r="A7" s="8" t="s">
        <v>38</v>
      </c>
      <c r="B7" s="9" t="s">
        <v>188</v>
      </c>
      <c r="C7" s="10" t="str">
        <f>LTE()</f>
        <v>#N/A</v>
      </c>
      <c r="D7" s="8" t="s">
        <v>31</v>
      </c>
    </row>
    <row r="8">
      <c r="A8" s="11" t="s">
        <v>189</v>
      </c>
      <c r="B8" s="12" t="s">
        <v>190</v>
      </c>
      <c r="C8" s="13" t="b">
        <f>LTE(MIN(1,2),1)</f>
        <v>1</v>
      </c>
      <c r="D8" s="11" t="s">
        <v>46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17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191</v>
      </c>
      <c r="B2" s="3" t="s">
        <v>192</v>
      </c>
      <c r="C2" s="4">
        <f>MINUS(10,3)</f>
        <v>7</v>
      </c>
      <c r="D2" s="2" t="s">
        <v>6</v>
      </c>
    </row>
    <row r="3">
      <c r="A3" s="2" t="s">
        <v>193</v>
      </c>
      <c r="B3" s="3" t="s">
        <v>194</v>
      </c>
      <c r="C3" s="4">
        <f>MINUS(5,5)</f>
        <v>0</v>
      </c>
      <c r="D3" s="2" t="s">
        <v>6</v>
      </c>
    </row>
    <row r="4">
      <c r="A4" s="2" t="s">
        <v>195</v>
      </c>
      <c r="B4" s="3" t="s">
        <v>196</v>
      </c>
      <c r="C4" s="4">
        <f>MINUS(3,10)</f>
        <v>-7</v>
      </c>
      <c r="D4" s="2" t="s">
        <v>6</v>
      </c>
    </row>
    <row r="5">
      <c r="A5" s="2" t="s">
        <v>11</v>
      </c>
      <c r="B5" s="3" t="s">
        <v>197</v>
      </c>
      <c r="C5" s="4">
        <f>MINUS(-3,-1)</f>
        <v>-2</v>
      </c>
      <c r="D5" s="2" t="s">
        <v>6</v>
      </c>
    </row>
    <row r="6">
      <c r="A6" s="2" t="s">
        <v>198</v>
      </c>
      <c r="B6" s="3" t="s">
        <v>199</v>
      </c>
      <c r="C6" s="4">
        <f>MINUS(5,0)</f>
        <v>5</v>
      </c>
      <c r="D6" s="2" t="s">
        <v>6</v>
      </c>
    </row>
    <row r="7">
      <c r="A7" s="2" t="s">
        <v>7</v>
      </c>
      <c r="B7" s="3" t="s">
        <v>200</v>
      </c>
      <c r="C7" s="4">
        <f>MINUS(3.5,1.5)</f>
        <v>2</v>
      </c>
      <c r="D7" s="2" t="s">
        <v>6</v>
      </c>
    </row>
    <row r="8">
      <c r="A8" s="2" t="s">
        <v>17</v>
      </c>
      <c r="B8" s="3" t="s">
        <v>201</v>
      </c>
      <c r="C8" s="4">
        <f>MINUS(1000000000000000,100000000000000)</f>
        <v>900000000000000</v>
      </c>
      <c r="D8" s="2" t="s">
        <v>19</v>
      </c>
    </row>
    <row r="9">
      <c r="A9" s="5" t="s">
        <v>202</v>
      </c>
      <c r="B9" s="6" t="s">
        <v>203</v>
      </c>
      <c r="C9" s="7">
        <f>MINUS(TRUE,FALSE)</f>
        <v>1</v>
      </c>
      <c r="D9" s="5" t="s">
        <v>24</v>
      </c>
    </row>
    <row r="10">
      <c r="A10" s="5" t="s">
        <v>90</v>
      </c>
      <c r="B10" s="6" t="s">
        <v>204</v>
      </c>
      <c r="C10" s="7">
        <f>MINUS("10",3)</f>
        <v>7</v>
      </c>
      <c r="D10" s="5" t="s">
        <v>24</v>
      </c>
    </row>
    <row r="11">
      <c r="A11" s="8" t="s">
        <v>29</v>
      </c>
      <c r="B11" s="9" t="s">
        <v>205</v>
      </c>
      <c r="C11" s="10" t="str">
        <f>MINUS("abc",1)</f>
        <v>#VALUE!</v>
      </c>
      <c r="D11" s="8" t="s">
        <v>31</v>
      </c>
    </row>
    <row r="12">
      <c r="A12" s="8" t="s">
        <v>34</v>
      </c>
      <c r="B12" s="9" t="s">
        <v>206</v>
      </c>
      <c r="C12" s="10" t="str">
        <f>MINUS(1/0,1)</f>
        <v>#DIV/0!</v>
      </c>
      <c r="D12" s="8" t="s">
        <v>31</v>
      </c>
    </row>
    <row r="13">
      <c r="A13" s="8" t="s">
        <v>38</v>
      </c>
      <c r="B13" s="9" t="s">
        <v>207</v>
      </c>
      <c r="C13" s="10" t="str">
        <f>MINUS()</f>
        <v>#N/A</v>
      </c>
      <c r="D13" s="8" t="s">
        <v>31</v>
      </c>
    </row>
    <row r="14">
      <c r="A14" s="8" t="s">
        <v>40</v>
      </c>
      <c r="B14" s="9" t="s">
        <v>208</v>
      </c>
      <c r="C14" s="10" t="str">
        <f>MINUS(5)</f>
        <v>#N/A</v>
      </c>
      <c r="D14" s="8" t="s">
        <v>31</v>
      </c>
    </row>
    <row r="15">
      <c r="A15" s="11" t="s">
        <v>209</v>
      </c>
      <c r="B15" s="12" t="s">
        <v>210</v>
      </c>
      <c r="C15" s="13">
        <f>MINUS(SUM(1,2),1)</f>
        <v>2</v>
      </c>
      <c r="D15" s="11" t="s">
        <v>46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25"/>
    <col customWidth="1" min="2" max="2" width="23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</v>
      </c>
      <c r="B2" s="3" t="s">
        <v>211</v>
      </c>
      <c r="C2" s="4">
        <f>MULTIPLY(3,4)</f>
        <v>12</v>
      </c>
      <c r="D2" s="2" t="s">
        <v>6</v>
      </c>
    </row>
    <row r="3">
      <c r="A3" s="2" t="s">
        <v>212</v>
      </c>
      <c r="B3" s="3" t="s">
        <v>213</v>
      </c>
      <c r="C3" s="4">
        <f>MULTIPLY(5,0)</f>
        <v>0</v>
      </c>
      <c r="D3" s="2" t="s">
        <v>6</v>
      </c>
    </row>
    <row r="4">
      <c r="A4" s="2" t="s">
        <v>214</v>
      </c>
      <c r="B4" s="3" t="s">
        <v>215</v>
      </c>
      <c r="C4" s="4">
        <f>MULTIPLY(7,1)</f>
        <v>7</v>
      </c>
      <c r="D4" s="2" t="s">
        <v>6</v>
      </c>
    </row>
    <row r="5">
      <c r="A5" s="2" t="s">
        <v>216</v>
      </c>
      <c r="B5" s="3" t="s">
        <v>217</v>
      </c>
      <c r="C5" s="4">
        <f>MULTIPLY(-3,-4)</f>
        <v>12</v>
      </c>
      <c r="D5" s="2" t="s">
        <v>6</v>
      </c>
    </row>
    <row r="6">
      <c r="A6" s="2" t="s">
        <v>218</v>
      </c>
      <c r="B6" s="3" t="s">
        <v>219</v>
      </c>
      <c r="C6" s="4">
        <f>MULTIPLY(-3,4)</f>
        <v>-12</v>
      </c>
      <c r="D6" s="2" t="s">
        <v>6</v>
      </c>
    </row>
    <row r="7">
      <c r="A7" s="2" t="s">
        <v>7</v>
      </c>
      <c r="B7" s="3" t="s">
        <v>220</v>
      </c>
      <c r="C7" s="4">
        <f>MULTIPLY(2.5,4)</f>
        <v>10</v>
      </c>
      <c r="D7" s="2" t="s">
        <v>6</v>
      </c>
    </row>
    <row r="8">
      <c r="A8" s="2" t="s">
        <v>17</v>
      </c>
      <c r="B8" s="3" t="s">
        <v>221</v>
      </c>
      <c r="C8" s="4">
        <f>MULTIPLY(10000000000,10000000000)</f>
        <v>1E+20</v>
      </c>
      <c r="D8" s="2" t="s">
        <v>19</v>
      </c>
    </row>
    <row r="9">
      <c r="A9" s="2" t="s">
        <v>222</v>
      </c>
      <c r="B9" s="3" t="s">
        <v>223</v>
      </c>
      <c r="C9" s="4" t="str">
        <f>MULTIPLY(1E+308,10)</f>
        <v>#NUM!</v>
      </c>
      <c r="D9" s="2" t="s">
        <v>19</v>
      </c>
    </row>
    <row r="10">
      <c r="A10" s="5" t="s">
        <v>224</v>
      </c>
      <c r="B10" s="6" t="s">
        <v>225</v>
      </c>
      <c r="C10" s="7">
        <f>MULTIPLY(TRUE,5)</f>
        <v>5</v>
      </c>
      <c r="D10" s="5" t="s">
        <v>24</v>
      </c>
    </row>
    <row r="11">
      <c r="A11" s="5" t="s">
        <v>226</v>
      </c>
      <c r="B11" s="6" t="s">
        <v>227</v>
      </c>
      <c r="C11" s="7">
        <f>MULTIPLY(FALSE,5)</f>
        <v>0</v>
      </c>
      <c r="D11" s="5" t="s">
        <v>24</v>
      </c>
    </row>
    <row r="12">
      <c r="A12" s="5" t="s">
        <v>228</v>
      </c>
      <c r="B12" s="6" t="s">
        <v>229</v>
      </c>
      <c r="C12" s="7">
        <f>MULTIPLY("3",4)</f>
        <v>12</v>
      </c>
      <c r="D12" s="5" t="s">
        <v>24</v>
      </c>
    </row>
    <row r="13">
      <c r="A13" s="8" t="s">
        <v>29</v>
      </c>
      <c r="B13" s="9" t="s">
        <v>230</v>
      </c>
      <c r="C13" s="10" t="str">
        <f>MULTIPLY("abc",2)</f>
        <v>#VALUE!</v>
      </c>
      <c r="D13" s="8" t="s">
        <v>31</v>
      </c>
    </row>
    <row r="14">
      <c r="A14" s="8" t="s">
        <v>34</v>
      </c>
      <c r="B14" s="9" t="s">
        <v>231</v>
      </c>
      <c r="C14" s="10" t="str">
        <f>MULTIPLY(1/0,2)</f>
        <v>#DIV/0!</v>
      </c>
      <c r="D14" s="8" t="s">
        <v>31</v>
      </c>
    </row>
    <row r="15">
      <c r="A15" s="8" t="s">
        <v>38</v>
      </c>
      <c r="B15" s="9" t="s">
        <v>232</v>
      </c>
      <c r="C15" s="10" t="str">
        <f>MULTIPLY()</f>
        <v>#N/A</v>
      </c>
      <c r="D15" s="8" t="s">
        <v>31</v>
      </c>
    </row>
    <row r="16">
      <c r="A16" s="11" t="s">
        <v>233</v>
      </c>
      <c r="B16" s="12" t="s">
        <v>234</v>
      </c>
      <c r="C16" s="13">
        <f>MULTIPLY(ADD(1,2),ADD(3,4))</f>
        <v>21</v>
      </c>
      <c r="D16" s="11" t="s">
        <v>46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25"/>
    <col customWidth="1" min="2" max="2" width="1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235</v>
      </c>
      <c r="B2" s="3" t="s">
        <v>236</v>
      </c>
      <c r="C2" s="4" t="b">
        <f>NE(1,2)</f>
        <v>1</v>
      </c>
      <c r="D2" s="2" t="s">
        <v>6</v>
      </c>
    </row>
    <row r="3">
      <c r="A3" s="2" t="s">
        <v>237</v>
      </c>
      <c r="B3" s="3" t="s">
        <v>238</v>
      </c>
      <c r="C3" s="4" t="b">
        <f>NE(1,1)</f>
        <v>0</v>
      </c>
      <c r="D3" s="2" t="s">
        <v>6</v>
      </c>
    </row>
    <row r="4">
      <c r="A4" s="2" t="s">
        <v>239</v>
      </c>
      <c r="B4" s="3" t="s">
        <v>240</v>
      </c>
      <c r="C4" s="4" t="b">
        <f>NE("a","b")</f>
        <v>1</v>
      </c>
      <c r="D4" s="2" t="s">
        <v>6</v>
      </c>
    </row>
    <row r="5">
      <c r="A5" s="2" t="s">
        <v>241</v>
      </c>
      <c r="B5" s="3" t="s">
        <v>242</v>
      </c>
      <c r="C5" s="4" t="b">
        <f>NE("a","a")</f>
        <v>0</v>
      </c>
      <c r="D5" s="2" t="s">
        <v>6</v>
      </c>
    </row>
    <row r="6">
      <c r="A6" s="2" t="s">
        <v>243</v>
      </c>
      <c r="B6" s="3" t="s">
        <v>244</v>
      </c>
      <c r="C6" s="4" t="b">
        <f>NE("a","A")</f>
        <v>0</v>
      </c>
      <c r="D6" s="2" t="s">
        <v>6</v>
      </c>
    </row>
    <row r="7">
      <c r="A7" s="2" t="s">
        <v>245</v>
      </c>
      <c r="B7" s="3" t="s">
        <v>246</v>
      </c>
      <c r="C7" s="4" t="b">
        <f>NE(TRUE,FALSE)</f>
        <v>1</v>
      </c>
      <c r="D7" s="2" t="s">
        <v>6</v>
      </c>
    </row>
    <row r="8">
      <c r="A8" s="2" t="s">
        <v>247</v>
      </c>
      <c r="B8" s="3" t="s">
        <v>248</v>
      </c>
      <c r="C8" s="4" t="b">
        <f>NE(TRUE,TRUE)</f>
        <v>0</v>
      </c>
      <c r="D8" s="2" t="s">
        <v>6</v>
      </c>
    </row>
    <row r="9">
      <c r="A9" s="2" t="s">
        <v>249</v>
      </c>
      <c r="B9" s="3" t="s">
        <v>250</v>
      </c>
      <c r="C9" s="4" t="b">
        <f>NE(1,"1")</f>
        <v>1</v>
      </c>
      <c r="D9" s="2" t="s">
        <v>19</v>
      </c>
    </row>
    <row r="10">
      <c r="A10" s="2" t="s">
        <v>251</v>
      </c>
      <c r="B10" s="3" t="s">
        <v>252</v>
      </c>
      <c r="C10" s="4" t="b">
        <f>NE(TRUE,1)</f>
        <v>1</v>
      </c>
      <c r="D10" s="2" t="s">
        <v>19</v>
      </c>
    </row>
    <row r="11">
      <c r="A11" s="8" t="s">
        <v>34</v>
      </c>
      <c r="B11" s="9" t="s">
        <v>253</v>
      </c>
      <c r="C11" s="10" t="str">
        <f>NE(1/0,1)</f>
        <v>#DIV/0!</v>
      </c>
      <c r="D11" s="8" t="s">
        <v>31</v>
      </c>
    </row>
    <row r="12">
      <c r="A12" s="8" t="s">
        <v>38</v>
      </c>
      <c r="B12" s="9" t="s">
        <v>254</v>
      </c>
      <c r="C12" s="10" t="str">
        <f>NE()</f>
        <v>#N/A</v>
      </c>
      <c r="D12" s="8" t="s">
        <v>31</v>
      </c>
    </row>
    <row r="13">
      <c r="A13" s="11" t="s">
        <v>255</v>
      </c>
      <c r="B13" s="12" t="s">
        <v>256</v>
      </c>
      <c r="C13" s="13" t="b">
        <f>NE(ABS(-5),5)</f>
        <v>0</v>
      </c>
      <c r="D13" s="11" t="s">
        <v>46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13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257</v>
      </c>
      <c r="B2" s="3" t="s">
        <v>258</v>
      </c>
      <c r="C2" s="4">
        <f>POW(2,3)</f>
        <v>8</v>
      </c>
      <c r="D2" s="2" t="s">
        <v>6</v>
      </c>
    </row>
    <row r="3">
      <c r="A3" s="2" t="s">
        <v>259</v>
      </c>
      <c r="B3" s="3" t="s">
        <v>260</v>
      </c>
      <c r="C3" s="4">
        <f>POW(10,2)</f>
        <v>100</v>
      </c>
      <c r="D3" s="2" t="s">
        <v>6</v>
      </c>
    </row>
    <row r="4">
      <c r="A4" s="2" t="s">
        <v>261</v>
      </c>
      <c r="B4" s="3" t="s">
        <v>262</v>
      </c>
      <c r="C4" s="4">
        <f>POW(5,0)</f>
        <v>1</v>
      </c>
      <c r="D4" s="2" t="s">
        <v>6</v>
      </c>
    </row>
    <row r="5">
      <c r="A5" s="2" t="s">
        <v>263</v>
      </c>
      <c r="B5" s="3" t="s">
        <v>264</v>
      </c>
      <c r="C5" s="4">
        <f>POW(7,1)</f>
        <v>7</v>
      </c>
      <c r="D5" s="2" t="s">
        <v>6</v>
      </c>
    </row>
    <row r="6">
      <c r="A6" s="2" t="s">
        <v>265</v>
      </c>
      <c r="B6" s="3" t="s">
        <v>266</v>
      </c>
      <c r="C6" s="4">
        <f>POW(0,0)</f>
        <v>1</v>
      </c>
      <c r="D6" s="2" t="s">
        <v>19</v>
      </c>
    </row>
    <row r="7">
      <c r="A7" s="2" t="s">
        <v>267</v>
      </c>
      <c r="B7" s="3" t="s">
        <v>268</v>
      </c>
      <c r="C7" s="4">
        <f>POW(0,5)</f>
        <v>0</v>
      </c>
      <c r="D7" s="2" t="s">
        <v>19</v>
      </c>
    </row>
    <row r="8">
      <c r="A8" s="2" t="s">
        <v>269</v>
      </c>
      <c r="B8" s="3" t="s">
        <v>270</v>
      </c>
      <c r="C8" s="4">
        <f>POW(-2,4)</f>
        <v>16</v>
      </c>
      <c r="D8" s="2" t="s">
        <v>6</v>
      </c>
    </row>
    <row r="9">
      <c r="A9" s="2" t="s">
        <v>271</v>
      </c>
      <c r="B9" s="3" t="s">
        <v>272</v>
      </c>
      <c r="C9" s="4">
        <f>POW(-2,3)</f>
        <v>-8</v>
      </c>
      <c r="D9" s="2" t="s">
        <v>6</v>
      </c>
    </row>
    <row r="10">
      <c r="A10" s="2" t="s">
        <v>273</v>
      </c>
      <c r="B10" s="3" t="s">
        <v>274</v>
      </c>
      <c r="C10" s="4">
        <f>POW(4,0.5)</f>
        <v>2</v>
      </c>
      <c r="D10" s="2" t="s">
        <v>6</v>
      </c>
    </row>
    <row r="11">
      <c r="A11" s="8" t="s">
        <v>275</v>
      </c>
      <c r="B11" s="9" t="s">
        <v>276</v>
      </c>
      <c r="C11" s="10" t="str">
        <f>POW(-4,0.5)</f>
        <v>#NUM!</v>
      </c>
      <c r="D11" s="8" t="s">
        <v>31</v>
      </c>
    </row>
    <row r="12">
      <c r="A12" s="2" t="s">
        <v>277</v>
      </c>
      <c r="B12" s="3" t="s">
        <v>278</v>
      </c>
      <c r="C12" s="4">
        <f>POW(2,-3)</f>
        <v>0.125</v>
      </c>
      <c r="D12" s="2" t="s">
        <v>6</v>
      </c>
    </row>
    <row r="13">
      <c r="A13" s="2" t="s">
        <v>279</v>
      </c>
      <c r="B13" s="3" t="s">
        <v>280</v>
      </c>
      <c r="C13" s="4">
        <f>POW(10,300)</f>
        <v>1E+300</v>
      </c>
      <c r="D13" s="2" t="s">
        <v>19</v>
      </c>
    </row>
    <row r="14">
      <c r="A14" s="5" t="s">
        <v>281</v>
      </c>
      <c r="B14" s="6" t="s">
        <v>282</v>
      </c>
      <c r="C14" s="7">
        <f>POW(TRUE,5)</f>
        <v>1</v>
      </c>
      <c r="D14" s="5" t="s">
        <v>24</v>
      </c>
    </row>
    <row r="15">
      <c r="A15" s="8" t="s">
        <v>34</v>
      </c>
      <c r="B15" s="9" t="s">
        <v>283</v>
      </c>
      <c r="C15" s="10" t="str">
        <f>POW(1/0,2)</f>
        <v>#DIV/0!</v>
      </c>
      <c r="D15" s="8" t="s">
        <v>31</v>
      </c>
    </row>
    <row r="16">
      <c r="A16" s="8" t="s">
        <v>38</v>
      </c>
      <c r="B16" s="9" t="s">
        <v>284</v>
      </c>
      <c r="C16" s="10" t="str">
        <f>POW()</f>
        <v>#N/A</v>
      </c>
      <c r="D16" s="8" t="s">
        <v>31</v>
      </c>
    </row>
    <row r="17">
      <c r="A17" s="11" t="s">
        <v>285</v>
      </c>
      <c r="B17" s="12" t="s">
        <v>286</v>
      </c>
      <c r="C17" s="13">
        <f>POW(ABS(-3),2)</f>
        <v>9</v>
      </c>
      <c r="D17" s="11" t="s">
        <v>46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17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287</v>
      </c>
      <c r="B2" s="3" t="s">
        <v>288</v>
      </c>
      <c r="C2" s="4">
        <f>UMINUS(5)</f>
        <v>-5</v>
      </c>
      <c r="D2" s="2" t="s">
        <v>6</v>
      </c>
    </row>
    <row r="3">
      <c r="A3" s="2" t="s">
        <v>289</v>
      </c>
      <c r="B3" s="3" t="s">
        <v>290</v>
      </c>
      <c r="C3" s="4">
        <f>UMINUS(-5)</f>
        <v>5</v>
      </c>
      <c r="D3" s="2" t="s">
        <v>6</v>
      </c>
    </row>
    <row r="4">
      <c r="A4" s="2" t="s">
        <v>291</v>
      </c>
      <c r="B4" s="3" t="s">
        <v>292</v>
      </c>
      <c r="C4" s="4">
        <f>UMINUS(0)</f>
        <v>0</v>
      </c>
      <c r="D4" s="2" t="s">
        <v>6</v>
      </c>
    </row>
    <row r="5">
      <c r="A5" s="2" t="s">
        <v>293</v>
      </c>
      <c r="B5" s="3" t="s">
        <v>294</v>
      </c>
      <c r="C5" s="4">
        <f>UMINUS(3.14)</f>
        <v>-3.14</v>
      </c>
      <c r="D5" s="2" t="s">
        <v>6</v>
      </c>
    </row>
    <row r="6">
      <c r="A6" s="2" t="s">
        <v>295</v>
      </c>
      <c r="B6" s="3" t="s">
        <v>296</v>
      </c>
      <c r="C6" s="4">
        <f>UMINUS(1000000000000000)</f>
        <v>-1E+15</v>
      </c>
      <c r="D6" s="2" t="s">
        <v>19</v>
      </c>
    </row>
    <row r="7">
      <c r="A7" s="2" t="s">
        <v>297</v>
      </c>
      <c r="B7" s="3" t="s">
        <v>298</v>
      </c>
      <c r="C7" s="4">
        <f>UMINUS(UMINUS(7))</f>
        <v>7</v>
      </c>
      <c r="D7" s="2" t="s">
        <v>19</v>
      </c>
    </row>
    <row r="8">
      <c r="A8" s="5" t="s">
        <v>299</v>
      </c>
      <c r="B8" s="6" t="s">
        <v>300</v>
      </c>
      <c r="C8" s="7">
        <f>UMINUS(TRUE)</f>
        <v>-1</v>
      </c>
      <c r="D8" s="5" t="s">
        <v>24</v>
      </c>
    </row>
    <row r="9">
      <c r="A9" s="5" t="s">
        <v>301</v>
      </c>
      <c r="B9" s="6" t="s">
        <v>302</v>
      </c>
      <c r="C9" s="7">
        <f>UMINUS(FALSE)</f>
        <v>0</v>
      </c>
      <c r="D9" s="5" t="s">
        <v>24</v>
      </c>
    </row>
    <row r="10">
      <c r="A10" s="5" t="s">
        <v>303</v>
      </c>
      <c r="B10" s="6" t="s">
        <v>304</v>
      </c>
      <c r="C10" s="7">
        <f>UMINUS("5")</f>
        <v>-5</v>
      </c>
      <c r="D10" s="5" t="s">
        <v>24</v>
      </c>
    </row>
    <row r="11">
      <c r="A11" s="8" t="s">
        <v>29</v>
      </c>
      <c r="B11" s="9" t="s">
        <v>305</v>
      </c>
      <c r="C11" s="10" t="str">
        <f>UMINUS("abc")</f>
        <v>#VALUE!</v>
      </c>
      <c r="D11" s="8" t="s">
        <v>31</v>
      </c>
    </row>
    <row r="12">
      <c r="A12" s="8" t="s">
        <v>34</v>
      </c>
      <c r="B12" s="9" t="s">
        <v>306</v>
      </c>
      <c r="C12" s="10" t="str">
        <f>UMINUS(1/0)</f>
        <v>#DIV/0!</v>
      </c>
      <c r="D12" s="8" t="s">
        <v>31</v>
      </c>
    </row>
    <row r="13">
      <c r="A13" s="8" t="s">
        <v>38</v>
      </c>
      <c r="B13" s="9" t="s">
        <v>307</v>
      </c>
      <c r="C13" s="10" t="str">
        <f>UMINUS()</f>
        <v>#N/A</v>
      </c>
      <c r="D13" s="8" t="s">
        <v>31</v>
      </c>
    </row>
    <row r="14">
      <c r="A14" s="8" t="s">
        <v>308</v>
      </c>
      <c r="B14" s="9" t="s">
        <v>309</v>
      </c>
      <c r="C14" s="10" t="str">
        <f>UMINUS(1,2)</f>
        <v>#N/A</v>
      </c>
      <c r="D14" s="8" t="s">
        <v>31</v>
      </c>
    </row>
    <row r="15">
      <c r="A15" s="11" t="s">
        <v>310</v>
      </c>
      <c r="B15" s="12" t="s">
        <v>311</v>
      </c>
      <c r="C15" s="13">
        <f>UMINUS(ABS(-5))</f>
        <v>-5</v>
      </c>
      <c r="D15" s="11" t="s">
        <v>46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0"/>
    <col customWidth="1" min="2" max="2" width="29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312</v>
      </c>
      <c r="B2" s="3" t="s">
        <v>313</v>
      </c>
      <c r="C2" s="4">
        <f>UNARY_PERCENT(50)</f>
        <v>0.5</v>
      </c>
      <c r="D2" s="2" t="s">
        <v>6</v>
      </c>
    </row>
    <row r="3">
      <c r="A3" s="2" t="s">
        <v>314</v>
      </c>
      <c r="B3" s="3" t="s">
        <v>315</v>
      </c>
      <c r="C3" s="4">
        <f>UNARY_PERCENT(100)</f>
        <v>1</v>
      </c>
      <c r="D3" s="2" t="s">
        <v>6</v>
      </c>
    </row>
    <row r="4">
      <c r="A4" s="2" t="s">
        <v>316</v>
      </c>
      <c r="B4" s="3" t="s">
        <v>317</v>
      </c>
      <c r="C4" s="4">
        <f>UNARY_PERCENT(200)</f>
        <v>2</v>
      </c>
      <c r="D4" s="2" t="s">
        <v>6</v>
      </c>
    </row>
    <row r="5">
      <c r="A5" s="2" t="s">
        <v>318</v>
      </c>
      <c r="B5" s="3" t="s">
        <v>319</v>
      </c>
      <c r="C5" s="4">
        <f>UNARY_PERCENT(0)</f>
        <v>0</v>
      </c>
      <c r="D5" s="2" t="s">
        <v>6</v>
      </c>
    </row>
    <row r="6">
      <c r="A6" s="2" t="s">
        <v>320</v>
      </c>
      <c r="B6" s="3" t="s">
        <v>321</v>
      </c>
      <c r="C6" s="4">
        <f>UNARY_PERCENT(1)</f>
        <v>0.01</v>
      </c>
      <c r="D6" s="2" t="s">
        <v>6</v>
      </c>
    </row>
    <row r="7">
      <c r="A7" s="2" t="s">
        <v>322</v>
      </c>
      <c r="B7" s="3" t="s">
        <v>323</v>
      </c>
      <c r="C7" s="4">
        <f>UNARY_PERCENT(0.5)</f>
        <v>0.005</v>
      </c>
      <c r="D7" s="2" t="s">
        <v>6</v>
      </c>
    </row>
    <row r="8">
      <c r="A8" s="2" t="s">
        <v>324</v>
      </c>
      <c r="B8" s="3" t="s">
        <v>325</v>
      </c>
      <c r="C8" s="4">
        <f>UNARY_PERCENT(-50)</f>
        <v>-0.5</v>
      </c>
      <c r="D8" s="2" t="s">
        <v>6</v>
      </c>
    </row>
    <row r="9">
      <c r="A9" s="2" t="s">
        <v>326</v>
      </c>
      <c r="B9" s="3" t="s">
        <v>327</v>
      </c>
      <c r="C9" s="4">
        <f>UNARY_PERCENT(10000)</f>
        <v>100</v>
      </c>
      <c r="D9" s="2" t="s">
        <v>19</v>
      </c>
    </row>
    <row r="10">
      <c r="A10" s="5" t="s">
        <v>328</v>
      </c>
      <c r="B10" s="6" t="s">
        <v>329</v>
      </c>
      <c r="C10" s="7">
        <f>UNARY_PERCENT(TRUE)</f>
        <v>0.01</v>
      </c>
      <c r="D10" s="5" t="s">
        <v>24</v>
      </c>
    </row>
    <row r="11">
      <c r="A11" s="5" t="s">
        <v>330</v>
      </c>
      <c r="B11" s="6" t="s">
        <v>331</v>
      </c>
      <c r="C11" s="7">
        <f>UNARY_PERCENT("50")</f>
        <v>0.5</v>
      </c>
      <c r="D11" s="5" t="s">
        <v>24</v>
      </c>
    </row>
    <row r="12">
      <c r="A12" s="8" t="s">
        <v>29</v>
      </c>
      <c r="B12" s="9" t="s">
        <v>332</v>
      </c>
      <c r="C12" s="10" t="str">
        <f>UNARY_PERCENT("abc")</f>
        <v>#VALUE!</v>
      </c>
      <c r="D12" s="8" t="s">
        <v>31</v>
      </c>
    </row>
    <row r="13">
      <c r="A13" s="8" t="s">
        <v>34</v>
      </c>
      <c r="B13" s="9" t="s">
        <v>333</v>
      </c>
      <c r="C13" s="10" t="str">
        <f>UNARY_PERCENT(1/0)</f>
        <v>#DIV/0!</v>
      </c>
      <c r="D13" s="8" t="s">
        <v>31</v>
      </c>
    </row>
    <row r="14">
      <c r="A14" s="8" t="s">
        <v>38</v>
      </c>
      <c r="B14" s="9" t="s">
        <v>334</v>
      </c>
      <c r="C14" s="10" t="str">
        <f>UNARY_PERCENT()</f>
        <v>#N/A</v>
      </c>
      <c r="D14" s="8" t="s">
        <v>31</v>
      </c>
    </row>
    <row r="15">
      <c r="A15" s="11" t="s">
        <v>335</v>
      </c>
      <c r="B15" s="12" t="s">
        <v>336</v>
      </c>
      <c r="C15" s="13">
        <f>MULTIPLY(UNARY_PERCENT(50),200)</f>
        <v>100</v>
      </c>
      <c r="D15" s="11" t="s">
        <v>46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13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337</v>
      </c>
      <c r="B2" s="3" t="s">
        <v>338</v>
      </c>
      <c r="C2" s="4">
        <f>UPLUS(5)</f>
        <v>5</v>
      </c>
      <c r="D2" s="2" t="s">
        <v>6</v>
      </c>
    </row>
    <row r="3">
      <c r="A3" s="2" t="s">
        <v>339</v>
      </c>
      <c r="B3" s="3" t="s">
        <v>340</v>
      </c>
      <c r="C3" s="4">
        <f>UPLUS(-5)</f>
        <v>-5</v>
      </c>
      <c r="D3" s="2" t="s">
        <v>6</v>
      </c>
    </row>
    <row r="4">
      <c r="A4" s="2" t="s">
        <v>341</v>
      </c>
      <c r="B4" s="3" t="s">
        <v>342</v>
      </c>
      <c r="C4" s="4">
        <f>UPLUS(0)</f>
        <v>0</v>
      </c>
      <c r="D4" s="2" t="s">
        <v>6</v>
      </c>
    </row>
    <row r="5">
      <c r="A5" s="2" t="s">
        <v>343</v>
      </c>
      <c r="B5" s="3" t="s">
        <v>344</v>
      </c>
      <c r="C5" s="4">
        <f>UPLUS(3.14)</f>
        <v>3.14</v>
      </c>
      <c r="D5" s="2" t="s">
        <v>6</v>
      </c>
    </row>
    <row r="6">
      <c r="A6" s="2" t="s">
        <v>345</v>
      </c>
      <c r="B6" s="3" t="s">
        <v>346</v>
      </c>
      <c r="C6" s="4">
        <f>UPLUS(1000000000000000)</f>
        <v>1E+15</v>
      </c>
      <c r="D6" s="2" t="s">
        <v>19</v>
      </c>
    </row>
    <row r="7">
      <c r="A7" s="5" t="s">
        <v>22</v>
      </c>
      <c r="B7" s="6" t="s">
        <v>347</v>
      </c>
      <c r="C7" s="7" t="b">
        <f>UPLUS(TRUE)</f>
        <v>1</v>
      </c>
      <c r="D7" s="5" t="s">
        <v>24</v>
      </c>
    </row>
    <row r="8">
      <c r="A8" s="5" t="s">
        <v>25</v>
      </c>
      <c r="B8" s="6" t="s">
        <v>348</v>
      </c>
      <c r="C8" s="7" t="b">
        <f>UPLUS(FALSE)</f>
        <v>0</v>
      </c>
      <c r="D8" s="5" t="s">
        <v>24</v>
      </c>
    </row>
    <row r="9">
      <c r="A9" s="5" t="s">
        <v>349</v>
      </c>
      <c r="B9" s="6" t="s">
        <v>350</v>
      </c>
      <c r="C9" s="7" t="str">
        <f>UPLUS("5")</f>
        <v>5</v>
      </c>
      <c r="D9" s="5" t="s">
        <v>24</v>
      </c>
    </row>
    <row r="10">
      <c r="A10" s="8" t="s">
        <v>29</v>
      </c>
      <c r="B10" s="9" t="s">
        <v>351</v>
      </c>
      <c r="C10" s="10" t="str">
        <f>UPLUS("abc")</f>
        <v>abc</v>
      </c>
      <c r="D10" s="8" t="s">
        <v>31</v>
      </c>
    </row>
    <row r="11">
      <c r="A11" s="8" t="s">
        <v>34</v>
      </c>
      <c r="B11" s="9" t="s">
        <v>352</v>
      </c>
      <c r="C11" s="10" t="str">
        <f>UPLUS(1/0)</f>
        <v>#DIV/0!</v>
      </c>
      <c r="D11" s="8" t="s">
        <v>31</v>
      </c>
    </row>
    <row r="12">
      <c r="A12" s="8" t="s">
        <v>38</v>
      </c>
      <c r="B12" s="9" t="s">
        <v>353</v>
      </c>
      <c r="C12" s="10" t="str">
        <f>UPLUS()</f>
        <v>#N/A</v>
      </c>
      <c r="D12" s="8" t="s">
        <v>31</v>
      </c>
    </row>
    <row r="13">
      <c r="A13" s="8" t="s">
        <v>308</v>
      </c>
      <c r="B13" s="9" t="s">
        <v>354</v>
      </c>
      <c r="C13" s="10" t="str">
        <f>UPLUS(1,2)</f>
        <v>#N/A</v>
      </c>
      <c r="D13" s="8" t="s">
        <v>31</v>
      </c>
    </row>
    <row r="14">
      <c r="A14" s="11" t="s">
        <v>355</v>
      </c>
      <c r="B14" s="12" t="s">
        <v>356</v>
      </c>
      <c r="C14" s="13">
        <f>UPLUS(ABS(-5))</f>
        <v>5</v>
      </c>
      <c r="D14" s="11" t="s">
        <v>46</v>
      </c>
    </row>
  </sheetData>
  <drawing r:id="rId1"/>
</worksheet>
</file>