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VERAGE" sheetId="1" r:id="rId5"/>
    <sheet state="visible" name="COUNT" sheetId="2" r:id="rId6"/>
    <sheet state="visible" name="COUNTA" sheetId="3" r:id="rId7"/>
    <sheet state="visible" name="MAX" sheetId="4" r:id="rId8"/>
    <sheet state="visible" name="MIN" sheetId="5" r:id="rId9"/>
  </sheets>
  <definedNames/>
  <calcPr/>
</workbook>
</file>

<file path=xl/sharedStrings.xml><?xml version="1.0" encoding="utf-8"?>
<sst xmlns="http://schemas.openxmlformats.org/spreadsheetml/2006/main" count="281" uniqueCount="155">
  <si>
    <t>Description</t>
  </si>
  <si>
    <t>Formula (text)</t>
  </si>
  <si>
    <t>Result (GS oracle)</t>
  </si>
  <si>
    <t>Type</t>
  </si>
  <si>
    <t>three equal</t>
  </si>
  <si>
    <t>=AVERAGE(2,2,2)</t>
  </si>
  <si>
    <t>basic</t>
  </si>
  <si>
    <t>three sequential</t>
  </si>
  <si>
    <t>=AVERAGE(1,2,3)</t>
  </si>
  <si>
    <t>two values</t>
  </si>
  <si>
    <t>=AVERAGE(10,20)</t>
  </si>
  <si>
    <t>single value</t>
  </si>
  <si>
    <t>=AVERAGE(42)</t>
  </si>
  <si>
    <t>includes zero</t>
  </si>
  <si>
    <t>=AVERAGE(0,10)</t>
  </si>
  <si>
    <t>negatives</t>
  </si>
  <si>
    <t>=AVERAGE(-10,-20)</t>
  </si>
  <si>
    <t>mixed sign</t>
  </si>
  <si>
    <t>=AVERAGE(-5,5)</t>
  </si>
  <si>
    <t>result is 0</t>
  </si>
  <si>
    <t>=AVERAGE(-3,0,3)</t>
  </si>
  <si>
    <t>decimal values</t>
  </si>
  <si>
    <t>=AVERAGE(1.5,2.5)</t>
  </si>
  <si>
    <t>large numbers</t>
  </si>
  <si>
    <t>=AVERAGE(1E+10,2E+10)</t>
  </si>
  <si>
    <t>edge</t>
  </si>
  <si>
    <t>very small numbers</t>
  </si>
  <si>
    <t>=AVERAGE(1E-10,3E-10)</t>
  </si>
  <si>
    <t>TRUE coerces to 1 in direct args</t>
  </si>
  <si>
    <t>=AVERAGE(TRUE,3)</t>
  </si>
  <si>
    <t>coercion</t>
  </si>
  <si>
    <t>FALSE coerces to 0 in direct args</t>
  </si>
  <si>
    <t>=AVERAGE(FALSE,2)</t>
  </si>
  <si>
    <t>TRUE and FALSE: avg(1,0)</t>
  </si>
  <si>
    <t>=AVERAGE(TRUE,FALSE)</t>
  </si>
  <si>
    <t>text in direct args -&gt; #VALUE!</t>
  </si>
  <si>
    <t>=AVERAGE("a",1)</t>
  </si>
  <si>
    <t>error</t>
  </si>
  <si>
    <t>text number in direct args -&gt; #VALUE!</t>
  </si>
  <si>
    <t>=AVERAGE("5",1)</t>
  </si>
  <si>
    <t>no args -&gt; error</t>
  </si>
  <si>
    <t>=AVERAGE()</t>
  </si>
  <si>
    <t>#DIV/0! propagates</t>
  </si>
  <si>
    <t>=AVERAGE(1/0,2)</t>
  </si>
  <si>
    <t>#N/A propagates</t>
  </si>
  <si>
    <t>=AVERAGE(NA(),2)</t>
  </si>
  <si>
    <t>nested: AVERAGE of ABS</t>
  </si>
  <si>
    <t>=AVERAGE(ABS(-3),ABS(-7))</t>
  </si>
  <si>
    <t>nested</t>
  </si>
  <si>
    <t>nested: AVERAGE(SUM(1,2),6)</t>
  </si>
  <si>
    <t>=AVERAGE(SUM(1,2),6)</t>
  </si>
  <si>
    <t>three numbers</t>
  </si>
  <si>
    <t>=COUNT(1,2,3)</t>
  </si>
  <si>
    <t>single number</t>
  </si>
  <si>
    <t>=COUNT(5)</t>
  </si>
  <si>
    <t>=COUNT(0,1,2)</t>
  </si>
  <si>
    <t>includes negative</t>
  </si>
  <si>
    <t>=COUNT(-5,0,5)</t>
  </si>
  <si>
    <t>decimal counts</t>
  </si>
  <si>
    <t>=COUNT(1.5,2.5)</t>
  </si>
  <si>
    <t>TRUE not counted</t>
  </si>
  <si>
    <t>=COUNT(TRUE)</t>
  </si>
  <si>
    <t>FALSE not counted</t>
  </si>
  <si>
    <t>=COUNT(FALSE)</t>
  </si>
  <si>
    <t>mixed number+logical</t>
  </si>
  <si>
    <t>=COUNT(1,TRUE,FALSE)</t>
  </si>
  <si>
    <t>text not counted</t>
  </si>
  <si>
    <t>=COUNT("hello")</t>
  </si>
  <si>
    <t>text number "5" not counted</t>
  </si>
  <si>
    <t>=COUNT("5")</t>
  </si>
  <si>
    <t>empty string not counted</t>
  </si>
  <si>
    <t>=COUNT("")</t>
  </si>
  <si>
    <t>error not counted</t>
  </si>
  <si>
    <t>=COUNT(NA())</t>
  </si>
  <si>
    <t>#DIV/0! not counted</t>
  </si>
  <si>
    <t>=COUNT(1/0)</t>
  </si>
  <si>
    <t>mixed: 2 numbers, 1 text</t>
  </si>
  <si>
    <t>=COUNT(1,2,"a")</t>
  </si>
  <si>
    <t>all non-numeric -&gt; 0</t>
  </si>
  <si>
    <t>=COUNT("a","b",TRUE)</t>
  </si>
  <si>
    <t>no args -&gt; 0</t>
  </si>
  <si>
    <t>=COUNT()</t>
  </si>
  <si>
    <t>nested: COUNT(ABS(-1),SQRT(4))</t>
  </si>
  <si>
    <t>=COUNT(ABS(-1),SQRT(4))</t>
  </si>
  <si>
    <t>three values</t>
  </si>
  <si>
    <t>=COUNTA(1,2,3)</t>
  </si>
  <si>
    <t>text values</t>
  </si>
  <si>
    <t>=COUNTA("a","b","c")</t>
  </si>
  <si>
    <t>mixed types</t>
  </si>
  <si>
    <t>=COUNTA(1,"a",TRUE)</t>
  </si>
  <si>
    <t>=COUNTA(5)</t>
  </si>
  <si>
    <t>empty string counts</t>
  </si>
  <si>
    <t>=COUNTA("")</t>
  </si>
  <si>
    <t>TRUE counts</t>
  </si>
  <si>
    <t>=COUNTA(TRUE)</t>
  </si>
  <si>
    <t>FALSE counts</t>
  </si>
  <si>
    <t>=COUNTA(FALSE)</t>
  </si>
  <si>
    <t>error counts</t>
  </si>
  <si>
    <t>=COUNTA(NA())</t>
  </si>
  <si>
    <t>#DIV/0! counts</t>
  </si>
  <si>
    <t>=COUNTA(1/0)</t>
  </si>
  <si>
    <t>zero counts</t>
  </si>
  <si>
    <t>=COUNTA(0)</t>
  </si>
  <si>
    <t>mixed with errors</t>
  </si>
  <si>
    <t>=COUNTA(1,"a",NA(),TRUE)</t>
  </si>
  <si>
    <t>=COUNTA()</t>
  </si>
  <si>
    <t>nested: COUNTA(ABS(-1),IF(TRUE,"x","y"))</t>
  </si>
  <si>
    <t>=COUNTA(ABS(-1),IF(TRUE,"x","y"))</t>
  </si>
  <si>
    <t>three ascending</t>
  </si>
  <si>
    <t>=MAX(1,2,3)</t>
  </si>
  <si>
    <t>three descending</t>
  </si>
  <si>
    <t>=MAX(3,2,1)</t>
  </si>
  <si>
    <t>=MAX(5)</t>
  </si>
  <si>
    <t>all equal</t>
  </si>
  <si>
    <t>=MAX(4,4,4)</t>
  </si>
  <si>
    <t>negative values</t>
  </si>
  <si>
    <t>=MAX(-5,-1,-10)</t>
  </si>
  <si>
    <t>=MAX(-5,0,5)</t>
  </si>
  <si>
    <t>decimals</t>
  </si>
  <si>
    <t>=MAX(1.1,1.2,1.3)</t>
  </si>
  <si>
    <t>=MAX(0,-1,-2)</t>
  </si>
  <si>
    <t>=MAX(1E+15,2E+15)</t>
  </si>
  <si>
    <t>=MAX(1E-10,2E-10)</t>
  </si>
  <si>
    <t>TRUE coerces to 1</t>
  </si>
  <si>
    <t>=MAX(TRUE,0)</t>
  </si>
  <si>
    <t>FALSE coerces to 0</t>
  </si>
  <si>
    <t>=MAX(FALSE,-1)</t>
  </si>
  <si>
    <t>=MAX("a",1)</t>
  </si>
  <si>
    <t>=MAX(1/0,2)</t>
  </si>
  <si>
    <t>=MAX(NA(),2)</t>
  </si>
  <si>
    <t>=MAX()</t>
  </si>
  <si>
    <t>nested: MAX(ABS(-5),ABS(-3))</t>
  </si>
  <si>
    <t>=MAX(ABS(-5),ABS(-3))</t>
  </si>
  <si>
    <t>nested: MAX(SUM(1,2),PRODUCT(2,2))</t>
  </si>
  <si>
    <t>=MAX(SUM(1,2),PRODUCT(2,2))</t>
  </si>
  <si>
    <t>=MIN(1,2,3)</t>
  </si>
  <si>
    <t>=MIN(3,2,1)</t>
  </si>
  <si>
    <t>=MIN(5)</t>
  </si>
  <si>
    <t>=MIN(4,4,4)</t>
  </si>
  <si>
    <t>=MIN(-5,-1,-10)</t>
  </si>
  <si>
    <t>=MIN(-5,0,5)</t>
  </si>
  <si>
    <t>=MIN(1.1,1.2,1.3)</t>
  </si>
  <si>
    <t>=MIN(0,1,2)</t>
  </si>
  <si>
    <t>=MIN(1E+15,2E+15)</t>
  </si>
  <si>
    <t>=MIN(1E-10,2E-10)</t>
  </si>
  <si>
    <t>=MIN(TRUE,2)</t>
  </si>
  <si>
    <t>=MIN(FALSE,1)</t>
  </si>
  <si>
    <t>=MIN("a",1)</t>
  </si>
  <si>
    <t>=MIN(1/0,2)</t>
  </si>
  <si>
    <t>=MIN(NA(),2)</t>
  </si>
  <si>
    <t>=MIN()</t>
  </si>
  <si>
    <t>nested: MIN(ABS(-5),ABS(-3))</t>
  </si>
  <si>
    <t>=MIN(ABS(-5),ABS(-3))</t>
  </si>
  <si>
    <t>nested: MIN(MAX(1,2),MAX(3,4))</t>
  </si>
  <si>
    <t>=MIN(MAX(1,2),MAX(3,4))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</si>
</sst>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DE7"/>
        <bgColor rgb="FFFFFDE7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0" xfId="0" applyFon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0" xfId="0" applyFon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0" xfId="0" applyFont="1"/>
    <xf borderId="0" fillId="5" fontId="2" numFmtId="0" xfId="0" applyAlignment="1" applyFill="1" applyFont="1">
      <alignment readingOrder="0"/>
    </xf>
    <xf quotePrefix="1" borderId="0" fillId="5" fontId="2" numFmtId="0" xfId="0" applyAlignment="1" applyFont="1">
      <alignment readingOrder="0"/>
    </xf>
    <xf borderId="0" fillId="5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75"/>
    <col customWidth="1" min="2" max="2" width="21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>
        <f>AVERAGE(2,2,2)</f>
        <v>2</v>
      </c>
      <c r="D2" s="2" t="s">
        <v>6</v>
      </c>
    </row>
    <row r="3">
      <c r="A3" s="2" t="s">
        <v>7</v>
      </c>
      <c r="B3" s="3" t="s">
        <v>8</v>
      </c>
      <c r="C3" s="4">
        <f>AVERAGE(1,2,3)</f>
        <v>2</v>
      </c>
      <c r="D3" s="2" t="s">
        <v>6</v>
      </c>
    </row>
    <row r="4">
      <c r="A4" s="2" t="s">
        <v>9</v>
      </c>
      <c r="B4" s="3" t="s">
        <v>10</v>
      </c>
      <c r="C4" s="4">
        <f>AVERAGE(10,20)</f>
        <v>15</v>
      </c>
      <c r="D4" s="2" t="s">
        <v>6</v>
      </c>
    </row>
    <row r="5">
      <c r="A5" s="2" t="s">
        <v>11</v>
      </c>
      <c r="B5" s="3" t="s">
        <v>12</v>
      </c>
      <c r="C5" s="4">
        <f>AVERAGE(42)</f>
        <v>42</v>
      </c>
      <c r="D5" s="2" t="s">
        <v>6</v>
      </c>
    </row>
    <row r="6">
      <c r="A6" s="2" t="s">
        <v>13</v>
      </c>
      <c r="B6" s="3" t="s">
        <v>14</v>
      </c>
      <c r="C6" s="4">
        <f>AVERAGE(0,10)</f>
        <v>5</v>
      </c>
      <c r="D6" s="2" t="s">
        <v>6</v>
      </c>
    </row>
    <row r="7">
      <c r="A7" s="2" t="s">
        <v>15</v>
      </c>
      <c r="B7" s="3" t="s">
        <v>16</v>
      </c>
      <c r="C7" s="4">
        <f>AVERAGE(-10,-20)</f>
        <v>-15</v>
      </c>
      <c r="D7" s="2" t="s">
        <v>6</v>
      </c>
    </row>
    <row r="8">
      <c r="A8" s="2" t="s">
        <v>17</v>
      </c>
      <c r="B8" s="3" t="s">
        <v>18</v>
      </c>
      <c r="C8" s="4">
        <f>AVERAGE(-5,5)</f>
        <v>0</v>
      </c>
      <c r="D8" s="2" t="s">
        <v>6</v>
      </c>
    </row>
    <row r="9">
      <c r="A9" s="2" t="s">
        <v>19</v>
      </c>
      <c r="B9" s="3" t="s">
        <v>20</v>
      </c>
      <c r="C9" s="4">
        <f>AVERAGE(-3,0,3)</f>
        <v>0</v>
      </c>
      <c r="D9" s="2" t="s">
        <v>6</v>
      </c>
    </row>
    <row r="10">
      <c r="A10" s="2" t="s">
        <v>21</v>
      </c>
      <c r="B10" s="3" t="s">
        <v>22</v>
      </c>
      <c r="C10" s="4">
        <f>AVERAGE(1.5,2.5)</f>
        <v>2</v>
      </c>
      <c r="D10" s="2" t="s">
        <v>6</v>
      </c>
    </row>
    <row r="11">
      <c r="A11" s="2" t="s">
        <v>23</v>
      </c>
      <c r="B11" s="3" t="s">
        <v>24</v>
      </c>
      <c r="C11" s="4">
        <f>AVERAGE(10000000000,20000000000)</f>
        <v>15000000000</v>
      </c>
      <c r="D11" s="2" t="s">
        <v>25</v>
      </c>
    </row>
    <row r="12">
      <c r="A12" s="2" t="s">
        <v>26</v>
      </c>
      <c r="B12" s="3" t="s">
        <v>27</v>
      </c>
      <c r="C12" s="4">
        <f>AVERAGE(0.0000000001,0.0000000003)</f>
        <v>0.0000000002</v>
      </c>
      <c r="D12" s="2" t="s">
        <v>25</v>
      </c>
    </row>
    <row r="13">
      <c r="A13" s="5" t="s">
        <v>28</v>
      </c>
      <c r="B13" s="6" t="s">
        <v>29</v>
      </c>
      <c r="C13" s="7">
        <f>AVERAGE(TRUE,3)</f>
        <v>2</v>
      </c>
      <c r="D13" s="5" t="s">
        <v>30</v>
      </c>
    </row>
    <row r="14">
      <c r="A14" s="5" t="s">
        <v>31</v>
      </c>
      <c r="B14" s="6" t="s">
        <v>32</v>
      </c>
      <c r="C14" s="7">
        <f>AVERAGE(FALSE,2)</f>
        <v>1</v>
      </c>
      <c r="D14" s="5" t="s">
        <v>30</v>
      </c>
    </row>
    <row r="15">
      <c r="A15" s="5" t="s">
        <v>33</v>
      </c>
      <c r="B15" s="6" t="s">
        <v>34</v>
      </c>
      <c r="C15" s="7">
        <f>AVERAGE(TRUE,FALSE)</f>
        <v>0.5</v>
      </c>
      <c r="D15" s="5" t="s">
        <v>30</v>
      </c>
    </row>
    <row r="16">
      <c r="A16" s="8" t="s">
        <v>35</v>
      </c>
      <c r="B16" s="9" t="s">
        <v>36</v>
      </c>
      <c r="C16" s="10" t="str">
        <f>AVERAGE("a",1)</f>
        <v>#VALUE!</v>
      </c>
      <c r="D16" s="8" t="s">
        <v>37</v>
      </c>
    </row>
    <row r="17">
      <c r="A17" s="8" t="s">
        <v>38</v>
      </c>
      <c r="B17" s="9" t="s">
        <v>39</v>
      </c>
      <c r="C17" s="10">
        <f>AVERAGE("5",1)</f>
        <v>3</v>
      </c>
      <c r="D17" s="8" t="s">
        <v>37</v>
      </c>
    </row>
    <row r="18">
      <c r="A18" s="8" t="s">
        <v>40</v>
      </c>
      <c r="B18" s="9" t="s">
        <v>41</v>
      </c>
      <c r="C18" s="10" t="str">
        <f>AVERAGE()</f>
        <v>#N/A</v>
      </c>
      <c r="D18" s="8" t="s">
        <v>37</v>
      </c>
    </row>
    <row r="19">
      <c r="A19" s="8" t="s">
        <v>42</v>
      </c>
      <c r="B19" s="9" t="s">
        <v>43</v>
      </c>
      <c r="C19" s="10" t="str">
        <f>AVERAGE(1/0,2)</f>
        <v>#DIV/0!</v>
      </c>
      <c r="D19" s="8" t="s">
        <v>37</v>
      </c>
    </row>
    <row r="20">
      <c r="A20" s="8" t="s">
        <v>44</v>
      </c>
      <c r="B20" s="9" t="s">
        <v>45</v>
      </c>
      <c r="C20" s="10" t="str">
        <f>AVERAGE(NA(),2)</f>
        <v>#N/A</v>
      </c>
      <c r="D20" s="8" t="s">
        <v>37</v>
      </c>
    </row>
    <row r="21">
      <c r="A21" s="11" t="s">
        <v>46</v>
      </c>
      <c r="B21" s="12" t="s">
        <v>47</v>
      </c>
      <c r="C21" s="13">
        <f>AVERAGE(ABS(-3),ABS(-7))</f>
        <v>5</v>
      </c>
      <c r="D21" s="11" t="s">
        <v>48</v>
      </c>
    </row>
    <row r="22">
      <c r="A22" s="11" t="s">
        <v>49</v>
      </c>
      <c r="B22" s="12" t="s">
        <v>50</v>
      </c>
      <c r="C22" s="13">
        <f>AVERAGE(SUM(1,2),6)</f>
        <v>4.5</v>
      </c>
      <c r="D22" s="11" t="s">
        <v>48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0"/>
    <col customWidth="1" min="2" max="2" width="20.1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51</v>
      </c>
      <c r="B2" s="3" t="s">
        <v>52</v>
      </c>
      <c r="C2" s="4">
        <f>COUNT(1,2,3)</f>
        <v>3</v>
      </c>
      <c r="D2" s="2" t="s">
        <v>6</v>
      </c>
    </row>
    <row r="3">
      <c r="A3" s="2" t="s">
        <v>53</v>
      </c>
      <c r="B3" s="3" t="s">
        <v>54</v>
      </c>
      <c r="C3" s="4">
        <f>COUNT(5)</f>
        <v>1</v>
      </c>
      <c r="D3" s="2" t="s">
        <v>6</v>
      </c>
    </row>
    <row r="4">
      <c r="A4" s="2" t="s">
        <v>13</v>
      </c>
      <c r="B4" s="3" t="s">
        <v>55</v>
      </c>
      <c r="C4" s="4">
        <f>COUNT(0,1,2)</f>
        <v>3</v>
      </c>
      <c r="D4" s="2" t="s">
        <v>6</v>
      </c>
    </row>
    <row r="5">
      <c r="A5" s="2" t="s">
        <v>56</v>
      </c>
      <c r="B5" s="3" t="s">
        <v>57</v>
      </c>
      <c r="C5" s="4">
        <f>COUNT(-5,0,5)</f>
        <v>3</v>
      </c>
      <c r="D5" s="2" t="s">
        <v>6</v>
      </c>
    </row>
    <row r="6">
      <c r="A6" s="2" t="s">
        <v>58</v>
      </c>
      <c r="B6" s="3" t="s">
        <v>59</v>
      </c>
      <c r="C6" s="4">
        <f>COUNT(1.5,2.5)</f>
        <v>2</v>
      </c>
      <c r="D6" s="2" t="s">
        <v>6</v>
      </c>
    </row>
    <row r="7">
      <c r="A7" s="5" t="s">
        <v>60</v>
      </c>
      <c r="B7" s="6" t="s">
        <v>61</v>
      </c>
      <c r="C7" s="7">
        <f>COUNT(TRUE)</f>
        <v>1</v>
      </c>
      <c r="D7" s="5" t="s">
        <v>30</v>
      </c>
    </row>
    <row r="8">
      <c r="A8" s="5" t="s">
        <v>62</v>
      </c>
      <c r="B8" s="6" t="s">
        <v>63</v>
      </c>
      <c r="C8" s="7">
        <f>COUNT(FALSE)</f>
        <v>1</v>
      </c>
      <c r="D8" s="5" t="s">
        <v>30</v>
      </c>
    </row>
    <row r="9">
      <c r="A9" s="5" t="s">
        <v>64</v>
      </c>
      <c r="B9" s="6" t="s">
        <v>65</v>
      </c>
      <c r="C9" s="7">
        <f>COUNT(1,TRUE,FALSE)</f>
        <v>3</v>
      </c>
      <c r="D9" s="5" t="s">
        <v>30</v>
      </c>
    </row>
    <row r="10">
      <c r="A10" s="5" t="s">
        <v>66</v>
      </c>
      <c r="B10" s="6" t="s">
        <v>67</v>
      </c>
      <c r="C10" s="7">
        <f>COUNT("hello")</f>
        <v>0</v>
      </c>
      <c r="D10" s="5" t="s">
        <v>30</v>
      </c>
    </row>
    <row r="11">
      <c r="A11" s="5" t="s">
        <v>68</v>
      </c>
      <c r="B11" s="6" t="s">
        <v>69</v>
      </c>
      <c r="C11" s="7">
        <f>COUNT("5")</f>
        <v>1</v>
      </c>
      <c r="D11" s="5" t="s">
        <v>30</v>
      </c>
    </row>
    <row r="12">
      <c r="A12" s="5" t="s">
        <v>70</v>
      </c>
      <c r="B12" s="6" t="s">
        <v>71</v>
      </c>
      <c r="C12" s="7">
        <f>COUNT("")</f>
        <v>0</v>
      </c>
      <c r="D12" s="5" t="s">
        <v>30</v>
      </c>
    </row>
    <row r="13">
      <c r="A13" s="2" t="s">
        <v>72</v>
      </c>
      <c r="B13" s="3" t="s">
        <v>73</v>
      </c>
      <c r="C13" s="4">
        <f>COUNT(NA())</f>
        <v>0</v>
      </c>
      <c r="D13" s="2" t="s">
        <v>25</v>
      </c>
    </row>
    <row r="14">
      <c r="A14" s="2" t="s">
        <v>74</v>
      </c>
      <c r="B14" s="3" t="s">
        <v>75</v>
      </c>
      <c r="C14" s="4">
        <f>COUNT(1/0)</f>
        <v>0</v>
      </c>
      <c r="D14" s="2" t="s">
        <v>25</v>
      </c>
    </row>
    <row r="15">
      <c r="A15" s="2" t="s">
        <v>76</v>
      </c>
      <c r="B15" s="3" t="s">
        <v>77</v>
      </c>
      <c r="C15" s="4">
        <f>COUNT(1,2,"a")</f>
        <v>2</v>
      </c>
      <c r="D15" s="2" t="s">
        <v>25</v>
      </c>
    </row>
    <row r="16">
      <c r="A16" s="2" t="s">
        <v>78</v>
      </c>
      <c r="B16" s="3" t="s">
        <v>79</v>
      </c>
      <c r="C16" s="4">
        <f>COUNT("a","b",TRUE)</f>
        <v>1</v>
      </c>
      <c r="D16" s="2" t="s">
        <v>25</v>
      </c>
    </row>
    <row r="17">
      <c r="A17" s="2" t="s">
        <v>80</v>
      </c>
      <c r="B17" s="3" t="s">
        <v>81</v>
      </c>
      <c r="C17" s="4" t="str">
        <f>COUNT()</f>
        <v>#N/A</v>
      </c>
      <c r="D17" s="2" t="s">
        <v>6</v>
      </c>
    </row>
    <row r="18">
      <c r="A18" s="11" t="s">
        <v>82</v>
      </c>
      <c r="B18" s="12" t="s">
        <v>83</v>
      </c>
      <c r="C18" s="13">
        <f>COUNT(ABS(-1),SQRT(4))</f>
        <v>2</v>
      </c>
      <c r="D18" s="11" t="s">
        <v>48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38"/>
    <col customWidth="1" min="2" max="2" width="25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84</v>
      </c>
      <c r="B2" s="3" t="s">
        <v>85</v>
      </c>
      <c r="C2" s="4">
        <f>COUNTA(1,2,3)</f>
        <v>3</v>
      </c>
      <c r="D2" s="2" t="s">
        <v>6</v>
      </c>
    </row>
    <row r="3">
      <c r="A3" s="2" t="s">
        <v>86</v>
      </c>
      <c r="B3" s="3" t="s">
        <v>87</v>
      </c>
      <c r="C3" s="4">
        <f>COUNTA("a","b","c")</f>
        <v>3</v>
      </c>
      <c r="D3" s="2" t="s">
        <v>6</v>
      </c>
    </row>
    <row r="4">
      <c r="A4" s="2" t="s">
        <v>88</v>
      </c>
      <c r="B4" s="3" t="s">
        <v>89</v>
      </c>
      <c r="C4" s="4">
        <f>COUNTA(1,"a",TRUE)</f>
        <v>3</v>
      </c>
      <c r="D4" s="2" t="s">
        <v>6</v>
      </c>
    </row>
    <row r="5">
      <c r="A5" s="2" t="s">
        <v>11</v>
      </c>
      <c r="B5" s="3" t="s">
        <v>90</v>
      </c>
      <c r="C5" s="4">
        <f>COUNTA(5)</f>
        <v>1</v>
      </c>
      <c r="D5" s="2" t="s">
        <v>6</v>
      </c>
    </row>
    <row r="6">
      <c r="A6" s="2" t="s">
        <v>91</v>
      </c>
      <c r="B6" s="3" t="s">
        <v>92</v>
      </c>
      <c r="C6" s="4">
        <f>COUNTA("")</f>
        <v>1</v>
      </c>
      <c r="D6" s="2" t="s">
        <v>6</v>
      </c>
    </row>
    <row r="7">
      <c r="A7" s="2" t="s">
        <v>93</v>
      </c>
      <c r="B7" s="3" t="s">
        <v>94</v>
      </c>
      <c r="C7" s="4">
        <f>COUNTA(TRUE)</f>
        <v>1</v>
      </c>
      <c r="D7" s="2" t="s">
        <v>6</v>
      </c>
    </row>
    <row r="8">
      <c r="A8" s="2" t="s">
        <v>95</v>
      </c>
      <c r="B8" s="3" t="s">
        <v>96</v>
      </c>
      <c r="C8" s="4">
        <f>COUNTA(FALSE)</f>
        <v>1</v>
      </c>
      <c r="D8" s="2" t="s">
        <v>6</v>
      </c>
    </row>
    <row r="9">
      <c r="A9" s="2" t="s">
        <v>97</v>
      </c>
      <c r="B9" s="3" t="s">
        <v>98</v>
      </c>
      <c r="C9" s="4">
        <f>COUNTA(NA())</f>
        <v>1</v>
      </c>
      <c r="D9" s="2" t="s">
        <v>6</v>
      </c>
    </row>
    <row r="10">
      <c r="A10" s="2" t="s">
        <v>99</v>
      </c>
      <c r="B10" s="3" t="s">
        <v>100</v>
      </c>
      <c r="C10" s="4">
        <f>COUNTA(1/0)</f>
        <v>1</v>
      </c>
      <c r="D10" s="2" t="s">
        <v>6</v>
      </c>
    </row>
    <row r="11">
      <c r="A11" s="2" t="s">
        <v>101</v>
      </c>
      <c r="B11" s="3" t="s">
        <v>102</v>
      </c>
      <c r="C11" s="4">
        <f>COUNTA(0)</f>
        <v>1</v>
      </c>
      <c r="D11" s="2" t="s">
        <v>6</v>
      </c>
    </row>
    <row r="12">
      <c r="A12" s="2" t="s">
        <v>103</v>
      </c>
      <c r="B12" s="3" t="s">
        <v>104</v>
      </c>
      <c r="C12" s="4">
        <f>COUNTA(1,"a",NA(),TRUE)</f>
        <v>4</v>
      </c>
      <c r="D12" s="2" t="s">
        <v>25</v>
      </c>
    </row>
    <row r="13">
      <c r="A13" s="2" t="s">
        <v>80</v>
      </c>
      <c r="B13" s="3" t="s">
        <v>105</v>
      </c>
      <c r="C13" s="4" t="str">
        <f>COUNTA()</f>
        <v>#N/A</v>
      </c>
      <c r="D13" s="2" t="s">
        <v>6</v>
      </c>
    </row>
    <row r="14">
      <c r="A14" s="11" t="s">
        <v>106</v>
      </c>
      <c r="B14" s="12" t="s">
        <v>107</v>
      </c>
      <c r="C14" s="13">
        <f>COUNTA(ABS(-1),IF(TRUE,"x","y"))</f>
        <v>2</v>
      </c>
      <c r="D14" s="11" t="s">
        <v>48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88"/>
    <col customWidth="1" min="2" max="2" width="24.0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108</v>
      </c>
      <c r="B2" s="3" t="s">
        <v>109</v>
      </c>
      <c r="C2" s="4">
        <f>MAX(1,2,3)</f>
        <v>3</v>
      </c>
      <c r="D2" s="2" t="s">
        <v>6</v>
      </c>
    </row>
    <row r="3">
      <c r="A3" s="2" t="s">
        <v>110</v>
      </c>
      <c r="B3" s="3" t="s">
        <v>111</v>
      </c>
      <c r="C3" s="4">
        <f>MAX(3,2,1)</f>
        <v>3</v>
      </c>
      <c r="D3" s="2" t="s">
        <v>6</v>
      </c>
    </row>
    <row r="4">
      <c r="A4" s="2" t="s">
        <v>11</v>
      </c>
      <c r="B4" s="3" t="s">
        <v>112</v>
      </c>
      <c r="C4" s="4">
        <f>MAX(5)</f>
        <v>5</v>
      </c>
      <c r="D4" s="2" t="s">
        <v>6</v>
      </c>
    </row>
    <row r="5">
      <c r="A5" s="2" t="s">
        <v>113</v>
      </c>
      <c r="B5" s="3" t="s">
        <v>114</v>
      </c>
      <c r="C5" s="4">
        <f>MAX(4,4,4)</f>
        <v>4</v>
      </c>
      <c r="D5" s="2" t="s">
        <v>6</v>
      </c>
    </row>
    <row r="6">
      <c r="A6" s="2" t="s">
        <v>115</v>
      </c>
      <c r="B6" s="3" t="s">
        <v>116</v>
      </c>
      <c r="C6" s="4">
        <f>MAX(-5,-1,-10)</f>
        <v>-1</v>
      </c>
      <c r="D6" s="2" t="s">
        <v>6</v>
      </c>
    </row>
    <row r="7">
      <c r="A7" s="2" t="s">
        <v>17</v>
      </c>
      <c r="B7" s="3" t="s">
        <v>117</v>
      </c>
      <c r="C7" s="4">
        <f>MAX(-5,0,5)</f>
        <v>5</v>
      </c>
      <c r="D7" s="2" t="s">
        <v>6</v>
      </c>
    </row>
    <row r="8">
      <c r="A8" s="2" t="s">
        <v>118</v>
      </c>
      <c r="B8" s="3" t="s">
        <v>119</v>
      </c>
      <c r="C8" s="4">
        <f>MAX(1.1,1.2,1.3)</f>
        <v>1.3</v>
      </c>
      <c r="D8" s="2" t="s">
        <v>6</v>
      </c>
    </row>
    <row r="9">
      <c r="A9" s="2" t="s">
        <v>13</v>
      </c>
      <c r="B9" s="3" t="s">
        <v>120</v>
      </c>
      <c r="C9" s="4">
        <f>MAX(0,-1,-2)</f>
        <v>0</v>
      </c>
      <c r="D9" s="2" t="s">
        <v>6</v>
      </c>
    </row>
    <row r="10">
      <c r="A10" s="2" t="s">
        <v>23</v>
      </c>
      <c r="B10" s="3" t="s">
        <v>121</v>
      </c>
      <c r="C10" s="4">
        <f>MAX(1000000000000000,2000000000000000)</f>
        <v>2E+15</v>
      </c>
      <c r="D10" s="2" t="s">
        <v>25</v>
      </c>
    </row>
    <row r="11">
      <c r="A11" s="2" t="s">
        <v>26</v>
      </c>
      <c r="B11" s="3" t="s">
        <v>122</v>
      </c>
      <c r="C11" s="4">
        <f>MAX(0.0000000001,0.0000000002)</f>
        <v>0.0000000002</v>
      </c>
      <c r="D11" s="2" t="s">
        <v>25</v>
      </c>
    </row>
    <row r="12">
      <c r="A12" s="5" t="s">
        <v>123</v>
      </c>
      <c r="B12" s="6" t="s">
        <v>124</v>
      </c>
      <c r="C12" s="7">
        <f>MAX(TRUE,0)</f>
        <v>1</v>
      </c>
      <c r="D12" s="5" t="s">
        <v>30</v>
      </c>
    </row>
    <row r="13">
      <c r="A13" s="5" t="s">
        <v>125</v>
      </c>
      <c r="B13" s="6" t="s">
        <v>126</v>
      </c>
      <c r="C13" s="7">
        <f>MAX(FALSE,-1)</f>
        <v>0</v>
      </c>
      <c r="D13" s="5" t="s">
        <v>30</v>
      </c>
    </row>
    <row r="14">
      <c r="A14" s="8" t="s">
        <v>35</v>
      </c>
      <c r="B14" s="9" t="s">
        <v>127</v>
      </c>
      <c r="C14" s="10" t="str">
        <f>MAX("a",1)</f>
        <v>#VALUE!</v>
      </c>
      <c r="D14" s="8" t="s">
        <v>37</v>
      </c>
    </row>
    <row r="15">
      <c r="A15" s="8" t="s">
        <v>42</v>
      </c>
      <c r="B15" s="9" t="s">
        <v>128</v>
      </c>
      <c r="C15" s="10" t="str">
        <f>MAX(1/0,2)</f>
        <v>#DIV/0!</v>
      </c>
      <c r="D15" s="8" t="s">
        <v>37</v>
      </c>
    </row>
    <row r="16">
      <c r="A16" s="8" t="s">
        <v>44</v>
      </c>
      <c r="B16" s="9" t="s">
        <v>129</v>
      </c>
      <c r="C16" s="10" t="str">
        <f>MAX(NA(),2)</f>
        <v>#N/A</v>
      </c>
      <c r="D16" s="8" t="s">
        <v>37</v>
      </c>
    </row>
    <row r="17">
      <c r="A17" s="2" t="s">
        <v>80</v>
      </c>
      <c r="B17" s="3" t="s">
        <v>130</v>
      </c>
      <c r="C17" s="4" t="str">
        <f>MAX()</f>
        <v>#N/A</v>
      </c>
      <c r="D17" s="2" t="s">
        <v>6</v>
      </c>
    </row>
    <row r="18">
      <c r="A18" s="11" t="s">
        <v>131</v>
      </c>
      <c r="B18" s="12" t="s">
        <v>132</v>
      </c>
      <c r="C18" s="13">
        <f>MAX(ABS(-5),ABS(-3))</f>
        <v>5</v>
      </c>
      <c r="D18" s="11" t="s">
        <v>48</v>
      </c>
    </row>
    <row r="19">
      <c r="A19" s="11" t="s">
        <v>133</v>
      </c>
      <c r="B19" s="12" t="s">
        <v>134</v>
      </c>
      <c r="C19" s="13">
        <f>MAX(SUM(1,2),PRODUCT(2,2))</f>
        <v>4</v>
      </c>
      <c r="D19" s="11" t="s">
        <v>48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63"/>
    <col customWidth="1" min="2" max="2" width="19.8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108</v>
      </c>
      <c r="B2" s="3" t="s">
        <v>135</v>
      </c>
      <c r="C2" s="4">
        <f>MIN(1,2,3)</f>
        <v>1</v>
      </c>
      <c r="D2" s="2" t="s">
        <v>6</v>
      </c>
    </row>
    <row r="3">
      <c r="A3" s="2" t="s">
        <v>110</v>
      </c>
      <c r="B3" s="3" t="s">
        <v>136</v>
      </c>
      <c r="C3" s="4">
        <f>MIN(3,2,1)</f>
        <v>1</v>
      </c>
      <c r="D3" s="2" t="s">
        <v>6</v>
      </c>
    </row>
    <row r="4">
      <c r="A4" s="2" t="s">
        <v>11</v>
      </c>
      <c r="B4" s="3" t="s">
        <v>137</v>
      </c>
      <c r="C4" s="4">
        <f>MIN(5)</f>
        <v>5</v>
      </c>
      <c r="D4" s="2" t="s">
        <v>6</v>
      </c>
    </row>
    <row r="5">
      <c r="A5" s="2" t="s">
        <v>113</v>
      </c>
      <c r="B5" s="3" t="s">
        <v>138</v>
      </c>
      <c r="C5" s="4">
        <f>MIN(4,4,4)</f>
        <v>4</v>
      </c>
      <c r="D5" s="2" t="s">
        <v>6</v>
      </c>
    </row>
    <row r="6">
      <c r="A6" s="2" t="s">
        <v>115</v>
      </c>
      <c r="B6" s="3" t="s">
        <v>139</v>
      </c>
      <c r="C6" s="4">
        <f>MIN(-5,-1,-10)</f>
        <v>-10</v>
      </c>
      <c r="D6" s="2" t="s">
        <v>6</v>
      </c>
    </row>
    <row r="7">
      <c r="A7" s="2" t="s">
        <v>17</v>
      </c>
      <c r="B7" s="3" t="s">
        <v>140</v>
      </c>
      <c r="C7" s="4">
        <f>MIN(-5,0,5)</f>
        <v>-5</v>
      </c>
      <c r="D7" s="2" t="s">
        <v>6</v>
      </c>
    </row>
    <row r="8">
      <c r="A8" s="2" t="s">
        <v>118</v>
      </c>
      <c r="B8" s="3" t="s">
        <v>141</v>
      </c>
      <c r="C8" s="4">
        <f>MIN(1.1,1.2,1.3)</f>
        <v>1.1</v>
      </c>
      <c r="D8" s="2" t="s">
        <v>6</v>
      </c>
    </row>
    <row r="9">
      <c r="A9" s="2" t="s">
        <v>13</v>
      </c>
      <c r="B9" s="3" t="s">
        <v>142</v>
      </c>
      <c r="C9" s="4">
        <f>MIN(0,1,2)</f>
        <v>0</v>
      </c>
      <c r="D9" s="2" t="s">
        <v>6</v>
      </c>
    </row>
    <row r="10">
      <c r="A10" s="2" t="s">
        <v>23</v>
      </c>
      <c r="B10" s="3" t="s">
        <v>143</v>
      </c>
      <c r="C10" s="4">
        <f>MIN(1000000000000000,2000000000000000)</f>
        <v>1E+15</v>
      </c>
      <c r="D10" s="2" t="s">
        <v>25</v>
      </c>
    </row>
    <row r="11">
      <c r="A11" s="2" t="s">
        <v>26</v>
      </c>
      <c r="B11" s="3" t="s">
        <v>144</v>
      </c>
      <c r="C11" s="4">
        <f>MIN(0.0000000001,0.0000000002)</f>
        <v>0.0000000001</v>
      </c>
      <c r="D11" s="2" t="s">
        <v>25</v>
      </c>
    </row>
    <row r="12">
      <c r="A12" s="5" t="s">
        <v>123</v>
      </c>
      <c r="B12" s="6" t="s">
        <v>145</v>
      </c>
      <c r="C12" s="7">
        <f>MIN(TRUE,2)</f>
        <v>1</v>
      </c>
      <c r="D12" s="5" t="s">
        <v>30</v>
      </c>
    </row>
    <row r="13">
      <c r="A13" s="5" t="s">
        <v>125</v>
      </c>
      <c r="B13" s="6" t="s">
        <v>146</v>
      </c>
      <c r="C13" s="7">
        <f>MIN(FALSE,1)</f>
        <v>0</v>
      </c>
      <c r="D13" s="5" t="s">
        <v>30</v>
      </c>
    </row>
    <row r="14">
      <c r="A14" s="8" t="s">
        <v>35</v>
      </c>
      <c r="B14" s="9" t="s">
        <v>147</v>
      </c>
      <c r="C14" s="10" t="str">
        <f>MIN("a",1)</f>
        <v>#VALUE!</v>
      </c>
      <c r="D14" s="8" t="s">
        <v>37</v>
      </c>
    </row>
    <row r="15">
      <c r="A15" s="8" t="s">
        <v>42</v>
      </c>
      <c r="B15" s="9" t="s">
        <v>148</v>
      </c>
      <c r="C15" s="10" t="str">
        <f>MIN(1/0,2)</f>
        <v>#DIV/0!</v>
      </c>
      <c r="D15" s="8" t="s">
        <v>37</v>
      </c>
    </row>
    <row r="16">
      <c r="A16" s="8" t="s">
        <v>44</v>
      </c>
      <c r="B16" s="9" t="s">
        <v>149</v>
      </c>
      <c r="C16" s="10" t="str">
        <f>MIN(NA(),2)</f>
        <v>#N/A</v>
      </c>
      <c r="D16" s="8" t="s">
        <v>37</v>
      </c>
    </row>
    <row r="17">
      <c r="A17" s="2" t="s">
        <v>80</v>
      </c>
      <c r="B17" s="3" t="s">
        <v>150</v>
      </c>
      <c r="C17" s="4" t="str">
        <f>MIN()</f>
        <v>#N/A</v>
      </c>
      <c r="D17" s="2" t="s">
        <v>6</v>
      </c>
    </row>
    <row r="18">
      <c r="A18" s="11" t="s">
        <v>151</v>
      </c>
      <c r="B18" s="12" t="s">
        <v>152</v>
      </c>
      <c r="C18" s="13">
        <f>MIN(ABS(-5),ABS(-3))</f>
        <v>3</v>
      </c>
      <c r="D18" s="11" t="s">
        <v>48</v>
      </c>
    </row>
    <row r="19">
      <c r="A19" s="11" t="s">
        <v>153</v>
      </c>
      <c r="B19" s="12" t="s">
        <v>154</v>
      </c>
      <c r="C19" s="13">
        <f>MIN(MAX(1,2),MAX(3,4))</f>
        <v>2</v>
      </c>
      <c r="D19" s="11" t="s">
        <v>48</v>
      </c>
    </row>
  </sheetData>
  <drawing r:id="rId1"/>
</worksheet>
</file>