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HAR" sheetId="1" r:id="rId5"/>
    <sheet state="visible" name="CODE" sheetId="2" r:id="rId6"/>
    <sheet state="visible" name="CONCATENATE" sheetId="3" r:id="rId7"/>
    <sheet state="visible" name="EXACT" sheetId="4" r:id="rId8"/>
    <sheet state="visible" name="LEFT" sheetId="5" r:id="rId9"/>
    <sheet state="visible" name="LEN" sheetId="6" r:id="rId10"/>
    <sheet state="visible" name="LOWER" sheetId="7" r:id="rId11"/>
    <sheet state="visible" name="MID" sheetId="8" r:id="rId12"/>
    <sheet state="visible" name="REPT" sheetId="9" r:id="rId13"/>
    <sheet state="visible" name="RIGHT" sheetId="10" r:id="rId14"/>
    <sheet state="visible" name="T" sheetId="11" r:id="rId15"/>
    <sheet state="visible" name="TRIM" sheetId="12" r:id="rId16"/>
    <sheet state="visible" name="UNICHAR" sheetId="13" r:id="rId17"/>
    <sheet state="visible" name="UNICODE" sheetId="14" r:id="rId18"/>
    <sheet state="visible" name="UPPER" sheetId="15" r:id="rId19"/>
  </sheets>
  <definedNames/>
  <calcPr/>
</workbook>
</file>

<file path=xl/sharedStrings.xml><?xml version="1.0" encoding="utf-8"?>
<sst xmlns="http://schemas.openxmlformats.org/spreadsheetml/2006/main" count="690" uniqueCount="361">
  <si>
    <t>Description</t>
  </si>
  <si>
    <t>Formula (text)</t>
  </si>
  <si>
    <t>Result (GS oracle)</t>
  </si>
  <si>
    <t>Type</t>
  </si>
  <si>
    <t>65 -&gt; "A"</t>
  </si>
  <si>
    <t>=CHAR(65)</t>
  </si>
  <si>
    <t>basic</t>
  </si>
  <si>
    <t>97 -&gt; "a"</t>
  </si>
  <si>
    <t>=CHAR(97)</t>
  </si>
  <si>
    <t>32 -&gt; space</t>
  </si>
  <si>
    <t>=CHAR(32)</t>
  </si>
  <si>
    <t>48 -&gt; "0"</t>
  </si>
  <si>
    <t>=CHAR(48)</t>
  </si>
  <si>
    <t>90 -&gt; "Z"</t>
  </si>
  <si>
    <t>=CHAR(90)</t>
  </si>
  <si>
    <t>122 -&gt; "z"</t>
  </si>
  <si>
    <t>=CHAR(122)</t>
  </si>
  <si>
    <t>1 -&gt; control char</t>
  </si>
  <si>
    <t>=CHAR(1)</t>
  </si>
  <si>
    <t>edge</t>
  </si>
  <si>
    <t>255 -&gt; last Win-1252</t>
  </si>
  <si>
    <t>=CHAR(255)</t>
  </si>
  <si>
    <t>0 -&gt; #VALUE!</t>
  </si>
  <si>
    <t>=CHAR(0)</t>
  </si>
  <si>
    <t>error</t>
  </si>
  <si>
    <t>negative -&gt; #VALUE!</t>
  </si>
  <si>
    <t>=CHAR(-1)</t>
  </si>
  <si>
    <t>256 -&gt; #VALUE!</t>
  </si>
  <si>
    <t>=CHAR(256)</t>
  </si>
  <si>
    <t>TRUE coerces to 1</t>
  </si>
  <si>
    <t>=CHAR(TRUE)</t>
  </si>
  <si>
    <t>coercion</t>
  </si>
  <si>
    <t>decimal rounds to int (65.7 -&gt; 65)</t>
  </si>
  <si>
    <t>=CHAR(65.7)</t>
  </si>
  <si>
    <t>text "65" -&gt; "A"</t>
  </si>
  <si>
    <t>=CHAR("65")</t>
  </si>
  <si>
    <t>text "abc" -&gt; #VALUE!</t>
  </si>
  <si>
    <t>=CHAR("abc")</t>
  </si>
  <si>
    <t>#N/A propagates</t>
  </si>
  <si>
    <t>=CHAR(NA())</t>
  </si>
  <si>
    <t>no args -&gt; error</t>
  </si>
  <si>
    <t>=CHAR()</t>
  </si>
  <si>
    <t>nested: LEN(CHAR(65)) = 1</t>
  </si>
  <si>
    <t>=LEN(CHAR(65))</t>
  </si>
  <si>
    <t>nested</t>
  </si>
  <si>
    <t>roundtrip: CODE(CHAR(65))=65</t>
  </si>
  <si>
    <t>=CODE(CHAR(65))</t>
  </si>
  <si>
    <t>"A" -&gt; 65</t>
  </si>
  <si>
    <t>=CODE("A")</t>
  </si>
  <si>
    <t>"a" -&gt; 97</t>
  </si>
  <si>
    <t>=CODE("a")</t>
  </si>
  <si>
    <t>"0" -&gt; 48</t>
  </si>
  <si>
    <t>=CODE("0")</t>
  </si>
  <si>
    <t>"Z" -&gt; 90</t>
  </si>
  <si>
    <t>=CODE("Z")</t>
  </si>
  <si>
    <t>space -&gt; 32</t>
  </si>
  <si>
    <t>=CODE(" ")</t>
  </si>
  <si>
    <t>"ABC" -&gt; 65 (first char only)</t>
  </si>
  <si>
    <t>=CODE("ABC")</t>
  </si>
  <si>
    <t>"ab" -&gt; 97 (first char only)</t>
  </si>
  <si>
    <t>=CODE("ab")</t>
  </si>
  <si>
    <t>empty string -&gt; #VALUE!</t>
  </si>
  <si>
    <t>=CODE("")</t>
  </si>
  <si>
    <t>number 65 coerces -&gt; CODE("65")=54</t>
  </si>
  <si>
    <t>=CODE(65)</t>
  </si>
  <si>
    <t>TRUE -&gt; CODE("TRUE")=84</t>
  </si>
  <si>
    <t>=CODE(TRUE)</t>
  </si>
  <si>
    <t>=CODE(NA())</t>
  </si>
  <si>
    <t>=CODE()</t>
  </si>
  <si>
    <t>roundtrip: CHAR(CODE("A"))="A"</t>
  </si>
  <si>
    <t>=CHAR(CODE("A"))</t>
  </si>
  <si>
    <t>nested: CODE("A")+32=CODE("a")</t>
  </si>
  <si>
    <t>=CODE("A")+32</t>
  </si>
  <si>
    <t>two strings</t>
  </si>
  <si>
    <t>=CONCATENATE("Hello"," World")</t>
  </si>
  <si>
    <t>three strings</t>
  </si>
  <si>
    <t>=CONCATENATE("a","b","c")</t>
  </si>
  <si>
    <t>single string</t>
  </si>
  <si>
    <t>=CONCATENATE("hello")</t>
  </si>
  <si>
    <t>empty strings</t>
  </si>
  <si>
    <t>=CONCATENATE("","","x")</t>
  </si>
  <si>
    <t>numbers coerce</t>
  </si>
  <si>
    <t>=CONCATENATE(1,2,3)</t>
  </si>
  <si>
    <t>TRUE -&gt; "TRUE"</t>
  </si>
  <si>
    <t>=CONCATENATE(TRUE,FALSE)</t>
  </si>
  <si>
    <t>mixed types</t>
  </si>
  <si>
    <t>=CONCATENATE("val=",42)</t>
  </si>
  <si>
    <t>#DIV/0! propagates</t>
  </si>
  <si>
    <t>=CONCATENATE("x",1/0)</t>
  </si>
  <si>
    <t>=CONCATENATE("x",NA())</t>
  </si>
  <si>
    <t>no args -&gt; empty</t>
  </si>
  <si>
    <t>=CONCATENATE()</t>
  </si>
  <si>
    <t>nested: CONCATENATE(CHAR(72),CHAR(105))</t>
  </si>
  <si>
    <t>=CONCATENATE(CHAR(72),CHAR(105))</t>
  </si>
  <si>
    <t>nested: CONCATENATE(UPPER("hi"),LOWER("BYE"))</t>
  </si>
  <si>
    <t>=CONCATENATE(UPPER("hi"),LOWER("BYE"))</t>
  </si>
  <si>
    <t>identical strings -&gt; TRUE</t>
  </si>
  <si>
    <t>=EXACT("abc","abc")</t>
  </si>
  <si>
    <t>different strings -&gt; FALSE</t>
  </si>
  <si>
    <t>=EXACT("abc","xyz")</t>
  </si>
  <si>
    <t>case sensitive: differs -&gt; FALSE</t>
  </si>
  <si>
    <t>=EXACT("abc","ABC")</t>
  </si>
  <si>
    <t>case sensitive: same case -&gt; TRUE</t>
  </si>
  <si>
    <t>=EXACT("ABC","ABC")</t>
  </si>
  <si>
    <t>empty both -&gt; TRUE</t>
  </si>
  <si>
    <t>=EXACT("","")</t>
  </si>
  <si>
    <t>empty vs text -&gt; FALSE</t>
  </si>
  <si>
    <t>=EXACT("","a")</t>
  </si>
  <si>
    <t>trailing space matters</t>
  </si>
  <si>
    <t>=EXACT("ab","ab ")</t>
  </si>
  <si>
    <t>number coercion: 1 -&gt; "1"</t>
  </si>
  <si>
    <t>=EXACT(1,"1")</t>
  </si>
  <si>
    <t>TRUE coerces to "TRUE"</t>
  </si>
  <si>
    <t>=EXACT(TRUE,"TRUE")</t>
  </si>
  <si>
    <t>TRUE "true" differs (case)</t>
  </si>
  <si>
    <t>=EXACT(TRUE,"true")</t>
  </si>
  <si>
    <t>=EXACT(NA(),"x")</t>
  </si>
  <si>
    <t>=EXACT()</t>
  </si>
  <si>
    <t>one arg -&gt; error</t>
  </si>
  <si>
    <t>=EXACT("a")</t>
  </si>
  <si>
    <t>nested: EXACT(LOWER("ABC"),LOWER("abc"))</t>
  </si>
  <si>
    <t>=EXACT(LOWER("ABC"),LOWER("abc"))</t>
  </si>
  <si>
    <t>basic 3 chars</t>
  </si>
  <si>
    <t>=LEFT("Hello",3)</t>
  </si>
  <si>
    <t>basic 1 char</t>
  </si>
  <si>
    <t>=LEFT("Hello",1)</t>
  </si>
  <si>
    <t>all chars</t>
  </si>
  <si>
    <t>=LEFT("Hello",5)</t>
  </si>
  <si>
    <t>default 1 char</t>
  </si>
  <si>
    <t>=LEFT("Hello")</t>
  </si>
  <si>
    <t>zero chars -&gt; empty</t>
  </si>
  <si>
    <t>=LEFT("Hello",0)</t>
  </si>
  <si>
    <t>more than length -&gt; full string</t>
  </si>
  <si>
    <t>=LEFT("Hello",100)</t>
  </si>
  <si>
    <t>empty string</t>
  </si>
  <si>
    <t>=LEFT("",3)</t>
  </si>
  <si>
    <t>=LEFT("Hello",-1)</t>
  </si>
  <si>
    <t>decimal rounds down (2.9 -&gt; 2)</t>
  </si>
  <si>
    <t>=LEFT("Hello",2.9)</t>
  </si>
  <si>
    <t>TRUE coercion -&gt; LEFT("Hello",1)</t>
  </si>
  <si>
    <t>=LEFT("Hello",TRUE)</t>
  </si>
  <si>
    <t>text num "3"</t>
  </si>
  <si>
    <t>=LEFT("Hello","3")</t>
  </si>
  <si>
    <t>=LEFT(NA(),3)</t>
  </si>
  <si>
    <t>=LEFT()</t>
  </si>
  <si>
    <t>nested: LEN(LEFT("Hello",3))=3</t>
  </si>
  <si>
    <t>=LEN(LEFT("Hello",3))</t>
  </si>
  <si>
    <t>nested: EXACT(LEFT("abc",2),"ab")</t>
  </si>
  <si>
    <t>=EXACT(LEFT("abc",2),"ab")</t>
  </si>
  <si>
    <t>five chars</t>
  </si>
  <si>
    <t>=LEN("Hello")</t>
  </si>
  <si>
    <t>empty string -&gt; 0</t>
  </si>
  <si>
    <t>=LEN("")</t>
  </si>
  <si>
    <t>single char -&gt; 1</t>
  </si>
  <si>
    <t>=LEN("A")</t>
  </si>
  <si>
    <t>with spaces</t>
  </si>
  <si>
    <t>=LEN("Hello World")</t>
  </si>
  <si>
    <t>number coercion: 12345 -&gt; 5</t>
  </si>
  <si>
    <t>=LEN(12345)</t>
  </si>
  <si>
    <t>negative: -5 -&gt; 2</t>
  </si>
  <si>
    <t>=LEN(-5)</t>
  </si>
  <si>
    <t>decimal: 3.14 -&gt; 4</t>
  </si>
  <si>
    <t>=LEN(3.14)</t>
  </si>
  <si>
    <t>TRUE -&gt; LEN("TRUE") = 4</t>
  </si>
  <si>
    <t>=LEN(TRUE)</t>
  </si>
  <si>
    <t>FALSE -&gt; LEN("FALSE") = 5</t>
  </si>
  <si>
    <t>=LEN(FALSE)</t>
  </si>
  <si>
    <t>=LEN(1/0)</t>
  </si>
  <si>
    <t>=LEN(NA())</t>
  </si>
  <si>
    <t>=LEN()</t>
  </si>
  <si>
    <t>too many args -&gt; error</t>
  </si>
  <si>
    <t>=LEN("a","b")</t>
  </si>
  <si>
    <t>nested: LEN(CONCATENATE("ab","cd"))=4</t>
  </si>
  <si>
    <t>=LEN(CONCATENATE("ab","cd"))</t>
  </si>
  <si>
    <t>nested: LEN(REPT("x",5))=5</t>
  </si>
  <si>
    <t>=LEN(REPT("x",5))</t>
  </si>
  <si>
    <t>all uppercase</t>
  </si>
  <si>
    <t>=LOWER("HELLO")</t>
  </si>
  <si>
    <t>mixed case</t>
  </si>
  <si>
    <t>=LOWER("Hello World")</t>
  </si>
  <si>
    <t>already lower</t>
  </si>
  <si>
    <t>=LOWER("hello")</t>
  </si>
  <si>
    <t>with numbers</t>
  </si>
  <si>
    <t>=LOWER("ABC123")</t>
  </si>
  <si>
    <t>=LOWER("")</t>
  </si>
  <si>
    <t>number coercion: 123 -&gt; "123"</t>
  </si>
  <si>
    <t>=LOWER(123)</t>
  </si>
  <si>
    <t>TRUE -&gt; "true"</t>
  </si>
  <si>
    <t>=LOWER(TRUE)</t>
  </si>
  <si>
    <t>FALSE -&gt; "false"</t>
  </si>
  <si>
    <t>=LOWER(FALSE)</t>
  </si>
  <si>
    <t>=LOWER(1/0)</t>
  </si>
  <si>
    <t>=LOWER(NA())</t>
  </si>
  <si>
    <t>=LOWER()</t>
  </si>
  <si>
    <t>=LOWER("a","b")</t>
  </si>
  <si>
    <t>nested: LOWER(UPPER("hello"))</t>
  </si>
  <si>
    <t>=LOWER(UPPER("hello"))</t>
  </si>
  <si>
    <t>basic middle</t>
  </si>
  <si>
    <t>=MID("Hello",2,3)</t>
  </si>
  <si>
    <t>from start</t>
  </si>
  <si>
    <t>=MID("Hello",1,3)</t>
  </si>
  <si>
    <t>single char</t>
  </si>
  <si>
    <t>=MID("Hello",3,1)</t>
  </si>
  <si>
    <t>zero length -&gt; empty</t>
  </si>
  <si>
    <t>=MID("Hello",2,0)</t>
  </si>
  <si>
    <t>beyond end -&gt; truncated</t>
  </si>
  <si>
    <t>=MID("Hello",4,10)</t>
  </si>
  <si>
    <t>start beyond end -&gt; empty</t>
  </si>
  <si>
    <t>=MID("Hello",6,2)</t>
  </si>
  <si>
    <t>start=0 -&gt; #VALUE!</t>
  </si>
  <si>
    <t>=MID("Hello",0,2)</t>
  </si>
  <si>
    <t>negative start -&gt; #VALUE!</t>
  </si>
  <si>
    <t>=MID("Hello",-1,2)</t>
  </si>
  <si>
    <t>negative length -&gt; #VALUE!</t>
  </si>
  <si>
    <t>=MID("Hello",2,-1)</t>
  </si>
  <si>
    <t>=MID("",1,3)</t>
  </si>
  <si>
    <t>decimal start rounds (1.9-&gt;1)</t>
  </si>
  <si>
    <t>=MID("Hello",1.9,2)</t>
  </si>
  <si>
    <t>decimal length rounds (2.9-&gt;2)</t>
  </si>
  <si>
    <t>=MID("Hello",2,2.9)</t>
  </si>
  <si>
    <t>=MID(NA(),1,2)</t>
  </si>
  <si>
    <t>=MID()</t>
  </si>
  <si>
    <t>nested: MID("Hello",2,LEN("Hello")-1)</t>
  </si>
  <si>
    <t>=MID("Hello",2,LEN("Hello")-1)</t>
  </si>
  <si>
    <t>basic repeat</t>
  </si>
  <si>
    <t>=REPT("ab",3)</t>
  </si>
  <si>
    <t>repeat once</t>
  </si>
  <si>
    <t>=REPT("x",1)</t>
  </si>
  <si>
    <t>repeat zero -&gt; empty</t>
  </si>
  <si>
    <t>=REPT("x",0)</t>
  </si>
  <si>
    <t>empty string repeated</t>
  </si>
  <si>
    <t>=REPT("",5)</t>
  </si>
  <si>
    <t>number coercion: REPT(65,2)</t>
  </si>
  <si>
    <t>=REPT(65,2)</t>
  </si>
  <si>
    <t>=REPT("x",2.9)</t>
  </si>
  <si>
    <t>=REPT("x",-1)</t>
  </si>
  <si>
    <t>=REPT(NA(),3)</t>
  </si>
  <si>
    <t>=REPT()</t>
  </si>
  <si>
    <t>=REPT("x")</t>
  </si>
  <si>
    <t>nested: LEN(REPT("abc",3))=9</t>
  </si>
  <si>
    <t>=LEN(REPT("abc",3))</t>
  </si>
  <si>
    <t>nested: REPT(CHAR(65),3)</t>
  </si>
  <si>
    <t>=REPT(CHAR(65),3)</t>
  </si>
  <si>
    <t>=RIGHT("Hello",3)</t>
  </si>
  <si>
    <t>=RIGHT("Hello",1)</t>
  </si>
  <si>
    <t>=RIGHT("Hello",5)</t>
  </si>
  <si>
    <t>=RIGHT("Hello")</t>
  </si>
  <si>
    <t>zero -&gt; empty</t>
  </si>
  <si>
    <t>=RIGHT("Hello",0)</t>
  </si>
  <si>
    <t>more than length -&gt; full</t>
  </si>
  <si>
    <t>=RIGHT("Hello",100)</t>
  </si>
  <si>
    <t>=RIGHT("",3)</t>
  </si>
  <si>
    <t>=RIGHT("Hello",-1)</t>
  </si>
  <si>
    <t>decimal rounds (2.9 -&gt; 2)</t>
  </si>
  <si>
    <t>=RIGHT("Hello",2.9)</t>
  </si>
  <si>
    <t>=RIGHT(NA(),2)</t>
  </si>
  <si>
    <t>=RIGHT()</t>
  </si>
  <si>
    <t>nested: EXACT(RIGHT("Hello",3),"llo")</t>
  </si>
  <si>
    <t>=EXACT(RIGHT("Hello",3),"llo")</t>
  </si>
  <si>
    <t>nested: LEN(RIGHT("Hello",3))=3</t>
  </si>
  <si>
    <t>=LEN(RIGHT("Hello",3))</t>
  </si>
  <si>
    <t>text -&gt; text</t>
  </si>
  <si>
    <t>=T("hello")</t>
  </si>
  <si>
    <t>empty string -&gt; empty</t>
  </si>
  <si>
    <t>=T("")</t>
  </si>
  <si>
    <t>number -&gt; empty string</t>
  </si>
  <si>
    <t>=T(1)</t>
  </si>
  <si>
    <t>zero -&gt; empty string</t>
  </si>
  <si>
    <t>=T(0)</t>
  </si>
  <si>
    <t>TRUE -&gt; empty string</t>
  </si>
  <si>
    <t>=T(TRUE)</t>
  </si>
  <si>
    <t>FALSE -&gt; empty string</t>
  </si>
  <si>
    <t>=T(FALSE)</t>
  </si>
  <si>
    <t>=T(NA())</t>
  </si>
  <si>
    <t>=T(1/0)</t>
  </si>
  <si>
    <t>=T()</t>
  </si>
  <si>
    <t>=T("a","b")</t>
  </si>
  <si>
    <t>nested: LEN(T(5))=0</t>
  </si>
  <si>
    <t>=LEN(T(5))</t>
  </si>
  <si>
    <t>nested: LEN(T("hello"))=5</t>
  </si>
  <si>
    <t>=LEN(T("hello"))</t>
  </si>
  <si>
    <t>nested: ISTEXT(T("x"))</t>
  </si>
  <si>
    <t>=ISTEXT(T("x"))</t>
  </si>
  <si>
    <t>leading spaces removed</t>
  </si>
  <si>
    <t>=TRIM("  hello")</t>
  </si>
  <si>
    <t>trailing spaces removed</t>
  </si>
  <si>
    <t>=TRIM("hello  ")</t>
  </si>
  <si>
    <t>both ends removed</t>
  </si>
  <si>
    <t>=TRIM("  hello  ")</t>
  </si>
  <si>
    <t>internal double space -&gt; single</t>
  </si>
  <si>
    <t>=TRIM("hello  world")</t>
  </si>
  <si>
    <t>multiple internal spaces -&gt; single</t>
  </si>
  <si>
    <t>=TRIM("a   b   c")</t>
  </si>
  <si>
    <t>no spaces -&gt; unchanged</t>
  </si>
  <si>
    <t>=TRIM("hello")</t>
  </si>
  <si>
    <t>=TRIM("")</t>
  </si>
  <si>
    <t>only spaces -&gt; empty</t>
  </si>
  <si>
    <t>=TRIM("   ")</t>
  </si>
  <si>
    <t>number coercion: TRIM(123)</t>
  </si>
  <si>
    <t>=TRIM(123)</t>
  </si>
  <si>
    <t>=TRIM(TRUE)</t>
  </si>
  <si>
    <t>=TRIM(NA())</t>
  </si>
  <si>
    <t>=TRIM()</t>
  </si>
  <si>
    <t>=TRIM("a","b")</t>
  </si>
  <si>
    <t>nested: LEN(TRIM("  hi  "))=2</t>
  </si>
  <si>
    <t>=LEN(TRIM("  hi  "))</t>
  </si>
  <si>
    <t>nested: EXACT(TRIM(" a "),"a")</t>
  </si>
  <si>
    <t>=EXACT(TRIM(" a "),"a")</t>
  </si>
  <si>
    <t>65 -&gt; "A" (same as CHAR)</t>
  </si>
  <si>
    <t>=UNICHAR(65)</t>
  </si>
  <si>
    <t>=UNICHAR(97)</t>
  </si>
  <si>
    <t>=UNICHAR(32)</t>
  </si>
  <si>
    <t>9786 -&gt; smiley (U+263A)</t>
  </si>
  <si>
    <t>=UNICHAR(9786)</t>
  </si>
  <si>
    <t>128512 -&gt; emoji (U+1F600)</t>
  </si>
  <si>
    <t>=UNICHAR(128512)</t>
  </si>
  <si>
    <t>=UNICHAR(1)</t>
  </si>
  <si>
    <t>=UNICHAR(0)</t>
  </si>
  <si>
    <t>=UNICHAR(-1)</t>
  </si>
  <si>
    <t>=UNICHAR(TRUE)</t>
  </si>
  <si>
    <t>=UNICHAR("65")</t>
  </si>
  <si>
    <t>=UNICHAR("abc")</t>
  </si>
  <si>
    <t>=UNICHAR(NA())</t>
  </si>
  <si>
    <t>=UNICHAR()</t>
  </si>
  <si>
    <t>nested: UNICODE(UNICHAR(65))=65</t>
  </si>
  <si>
    <t>=UNICODE(UNICHAR(65))</t>
  </si>
  <si>
    <t>=UNICODE("A")</t>
  </si>
  <si>
    <t>=UNICODE("a")</t>
  </si>
  <si>
    <t>=UNICODE(" ")</t>
  </si>
  <si>
    <t>"ABC" -&gt; 65 (first char)</t>
  </si>
  <si>
    <t>=UNICODE("ABC")</t>
  </si>
  <si>
    <t>=UNICODE("")</t>
  </si>
  <si>
    <t>number coercion: 65 -&gt; UNICODE("65")=54</t>
  </si>
  <si>
    <t>=UNICODE(65)</t>
  </si>
  <si>
    <t>TRUE -&gt; UNICODE("TRUE")=84</t>
  </si>
  <si>
    <t>=UNICODE(TRUE)</t>
  </si>
  <si>
    <t>=UNICODE(NA())</t>
  </si>
  <si>
    <t>=UNICODE()</t>
  </si>
  <si>
    <t>nested: UNICHAR(UNICODE("A"))="A"</t>
  </si>
  <si>
    <t>=UNICHAR(UNICODE("A"))</t>
  </si>
  <si>
    <t>nested: UNICODE("A")-UNICODE("a")=-32</t>
  </si>
  <si>
    <t>=UNICODE("A")-UNICODE("a")</t>
  </si>
  <si>
    <t>all lower</t>
  </si>
  <si>
    <t>=UPPER("hello")</t>
  </si>
  <si>
    <t>=UPPER("Hello World")</t>
  </si>
  <si>
    <t>already upper</t>
  </si>
  <si>
    <t>=UPPER("HELLO")</t>
  </si>
  <si>
    <t>=UPPER("abc123")</t>
  </si>
  <si>
    <t>=UPPER("")</t>
  </si>
  <si>
    <t>=UPPER(123)</t>
  </si>
  <si>
    <t>=UPPER(TRUE)</t>
  </si>
  <si>
    <t>FALSE -&gt; "FALSE"</t>
  </si>
  <si>
    <t>=UPPER(FALSE)</t>
  </si>
  <si>
    <t>=UPPER(1/0)</t>
  </si>
  <si>
    <t>=UPPER(NA())</t>
  </si>
  <si>
    <t>=UPPER()</t>
  </si>
  <si>
    <t>=UPPER("a","b")</t>
  </si>
  <si>
    <t>nested: EXACT(UPPER("hello"),"HELLO")</t>
  </si>
  <si>
    <t>=EXACT(UPPER("hello"),"HELLO")</t>
  </si>
  <si>
    <t>nested: UPPER(LOWER("HELLO"))</t>
  </si>
  <si>
    <t>=UPPER(LOWER("HELLO"))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</si>
</sst>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8F8"/>
        <bgColor rgb="FFFFF8F8"/>
      </patternFill>
    </fill>
    <fill>
      <patternFill patternType="solid">
        <fgColor rgb="FFFFFDE7"/>
        <bgColor rgb="FFFFFDE7"/>
      </patternFill>
    </fill>
    <fill>
      <patternFill patternType="solid">
        <fgColor rgb="FFF0F8FF"/>
        <bgColor rgb="FFF0F8FF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0" xfId="0" applyFon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0" xfId="0" applyFon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0" xfId="0" applyFont="1"/>
    <xf borderId="0" fillId="5" fontId="2" numFmtId="0" xfId="0" applyAlignment="1" applyFill="1" applyFont="1">
      <alignment readingOrder="0"/>
    </xf>
    <xf quotePrefix="1" borderId="0" fillId="5" fontId="2" numFmtId="0" xfId="0" applyAlignment="1" applyFont="1">
      <alignment readingOrder="0"/>
    </xf>
    <xf borderId="0" fillId="5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19" Type="http://schemas.openxmlformats.org/officeDocument/2006/relationships/worksheet" Target="worksheets/sheet15.xml"/><Relationship Id="rId6" Type="http://schemas.openxmlformats.org/officeDocument/2006/relationships/worksheet" Target="worksheets/sheet2.xml"/><Relationship Id="rId18" Type="http://schemas.openxmlformats.org/officeDocument/2006/relationships/worksheet" Target="worksheets/sheet14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75"/>
    <col customWidth="1" min="2" max="2" width="14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 t="str">
        <f>CHAR(65)</f>
        <v>A</v>
      </c>
      <c r="D2" s="2" t="s">
        <v>6</v>
      </c>
    </row>
    <row r="3">
      <c r="A3" s="2" t="s">
        <v>7</v>
      </c>
      <c r="B3" s="3" t="s">
        <v>8</v>
      </c>
      <c r="C3" s="4" t="str">
        <f>CHAR(97)</f>
        <v>a</v>
      </c>
      <c r="D3" s="2" t="s">
        <v>6</v>
      </c>
    </row>
    <row r="4">
      <c r="A4" s="2" t="s">
        <v>9</v>
      </c>
      <c r="B4" s="3" t="s">
        <v>10</v>
      </c>
      <c r="C4" s="4" t="str">
        <f>CHAR(32)</f>
        <v> </v>
      </c>
      <c r="D4" s="2" t="s">
        <v>6</v>
      </c>
    </row>
    <row r="5">
      <c r="A5" s="2" t="s">
        <v>11</v>
      </c>
      <c r="B5" s="3" t="s">
        <v>12</v>
      </c>
      <c r="C5" s="4" t="str">
        <f>CHAR(48)</f>
        <v>0</v>
      </c>
      <c r="D5" s="2" t="s">
        <v>6</v>
      </c>
    </row>
    <row r="6">
      <c r="A6" s="2" t="s">
        <v>13</v>
      </c>
      <c r="B6" s="3" t="s">
        <v>14</v>
      </c>
      <c r="C6" s="4" t="str">
        <f>CHAR(90)</f>
        <v>Z</v>
      </c>
      <c r="D6" s="2" t="s">
        <v>6</v>
      </c>
    </row>
    <row r="7">
      <c r="A7" s="2" t="s">
        <v>15</v>
      </c>
      <c r="B7" s="3" t="s">
        <v>16</v>
      </c>
      <c r="C7" s="4" t="str">
        <f>CHAR(122)</f>
        <v>z</v>
      </c>
      <c r="D7" s="2" t="s">
        <v>6</v>
      </c>
    </row>
    <row r="8">
      <c r="A8" s="2" t="s">
        <v>17</v>
      </c>
      <c r="B8" s="3" t="s">
        <v>18</v>
      </c>
      <c r="C8" s="4" t="str">
        <f>CHAR(1)</f>
        <v/>
      </c>
      <c r="D8" s="2" t="s">
        <v>19</v>
      </c>
    </row>
    <row r="9">
      <c r="A9" s="2" t="s">
        <v>20</v>
      </c>
      <c r="B9" s="3" t="s">
        <v>21</v>
      </c>
      <c r="C9" s="4" t="str">
        <f>CHAR(255)</f>
        <v>ÿ</v>
      </c>
      <c r="D9" s="2" t="s">
        <v>19</v>
      </c>
    </row>
    <row r="10">
      <c r="A10" s="5" t="s">
        <v>22</v>
      </c>
      <c r="B10" s="6" t="s">
        <v>23</v>
      </c>
      <c r="C10" s="7" t="str">
        <f>CHAR(0)</f>
        <v>#NUM!</v>
      </c>
      <c r="D10" s="5" t="s">
        <v>24</v>
      </c>
    </row>
    <row r="11">
      <c r="A11" s="5" t="s">
        <v>25</v>
      </c>
      <c r="B11" s="6" t="s">
        <v>26</v>
      </c>
      <c r="C11" s="7" t="str">
        <f>CHAR(-1)</f>
        <v>#NUM!</v>
      </c>
      <c r="D11" s="5" t="s">
        <v>24</v>
      </c>
    </row>
    <row r="12">
      <c r="A12" s="5" t="s">
        <v>27</v>
      </c>
      <c r="B12" s="6" t="s">
        <v>28</v>
      </c>
      <c r="C12" s="7" t="str">
        <f>CHAR(256)</f>
        <v>Ā</v>
      </c>
      <c r="D12" s="5" t="s">
        <v>24</v>
      </c>
    </row>
    <row r="13">
      <c r="A13" s="8" t="s">
        <v>29</v>
      </c>
      <c r="B13" s="9" t="s">
        <v>30</v>
      </c>
      <c r="C13" s="10" t="str">
        <f>CHAR(TRUE)</f>
        <v/>
      </c>
      <c r="D13" s="8" t="s">
        <v>31</v>
      </c>
    </row>
    <row r="14">
      <c r="A14" s="8" t="s">
        <v>32</v>
      </c>
      <c r="B14" s="9" t="s">
        <v>33</v>
      </c>
      <c r="C14" s="10" t="str">
        <f>CHAR(65.7)</f>
        <v>A</v>
      </c>
      <c r="D14" s="8" t="s">
        <v>31</v>
      </c>
    </row>
    <row r="15">
      <c r="A15" s="8" t="s">
        <v>34</v>
      </c>
      <c r="B15" s="9" t="s">
        <v>35</v>
      </c>
      <c r="C15" s="10" t="str">
        <f>CHAR("65")</f>
        <v>A</v>
      </c>
      <c r="D15" s="8" t="s">
        <v>31</v>
      </c>
    </row>
    <row r="16">
      <c r="A16" s="5" t="s">
        <v>36</v>
      </c>
      <c r="B16" s="6" t="s">
        <v>37</v>
      </c>
      <c r="C16" s="7" t="str">
        <f>CHAR("abc")</f>
        <v>#VALUE!</v>
      </c>
      <c r="D16" s="5" t="s">
        <v>24</v>
      </c>
    </row>
    <row r="17">
      <c r="A17" s="5" t="s">
        <v>38</v>
      </c>
      <c r="B17" s="6" t="s">
        <v>39</v>
      </c>
      <c r="C17" s="7" t="str">
        <f>CHAR(NA())</f>
        <v>#N/A</v>
      </c>
      <c r="D17" s="5" t="s">
        <v>24</v>
      </c>
    </row>
    <row r="18">
      <c r="A18" s="5" t="s">
        <v>40</v>
      </c>
      <c r="B18" s="6" t="s">
        <v>41</v>
      </c>
      <c r="C18" s="7" t="str">
        <f>CHAR()</f>
        <v>#N/A</v>
      </c>
      <c r="D18" s="5" t="s">
        <v>24</v>
      </c>
    </row>
    <row r="19">
      <c r="A19" s="11" t="s">
        <v>42</v>
      </c>
      <c r="B19" s="12" t="s">
        <v>43</v>
      </c>
      <c r="C19" s="13">
        <f>LEN(CHAR(65))</f>
        <v>1</v>
      </c>
      <c r="D19" s="11" t="s">
        <v>44</v>
      </c>
    </row>
    <row r="20">
      <c r="A20" s="11" t="s">
        <v>45</v>
      </c>
      <c r="B20" s="12" t="s">
        <v>46</v>
      </c>
      <c r="C20" s="13">
        <f>CODE(CHAR(65))</f>
        <v>65</v>
      </c>
      <c r="D20" s="11" t="s">
        <v>44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75"/>
    <col customWidth="1" min="2" max="2" width="14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47</v>
      </c>
      <c r="B2" s="3" t="s">
        <v>48</v>
      </c>
      <c r="C2" s="4">
        <f>CODE("A")</f>
        <v>65</v>
      </c>
      <c r="D2" s="2" t="s">
        <v>6</v>
      </c>
    </row>
    <row r="3">
      <c r="A3" s="2" t="s">
        <v>49</v>
      </c>
      <c r="B3" s="3" t="s">
        <v>50</v>
      </c>
      <c r="C3" s="4">
        <f>CODE("a")</f>
        <v>97</v>
      </c>
      <c r="D3" s="2" t="s">
        <v>6</v>
      </c>
    </row>
    <row r="4">
      <c r="A4" s="2" t="s">
        <v>51</v>
      </c>
      <c r="B4" s="3" t="s">
        <v>52</v>
      </c>
      <c r="C4" s="4">
        <f>CODE("0")</f>
        <v>48</v>
      </c>
      <c r="D4" s="2" t="s">
        <v>6</v>
      </c>
    </row>
    <row r="5">
      <c r="A5" s="2" t="s">
        <v>53</v>
      </c>
      <c r="B5" s="3" t="s">
        <v>54</v>
      </c>
      <c r="C5" s="4">
        <f>CODE("Z")</f>
        <v>90</v>
      </c>
      <c r="D5" s="2" t="s">
        <v>6</v>
      </c>
    </row>
    <row r="6">
      <c r="A6" s="2" t="s">
        <v>55</v>
      </c>
      <c r="B6" s="3" t="s">
        <v>56</v>
      </c>
      <c r="C6" s="4">
        <f>CODE(" ")</f>
        <v>32</v>
      </c>
      <c r="D6" s="2" t="s">
        <v>6</v>
      </c>
    </row>
    <row r="7">
      <c r="A7" s="2" t="s">
        <v>57</v>
      </c>
      <c r="B7" s="3" t="s">
        <v>58</v>
      </c>
      <c r="C7" s="4">
        <f>CODE("ABC")</f>
        <v>65</v>
      </c>
      <c r="D7" s="2" t="s">
        <v>6</v>
      </c>
    </row>
    <row r="8">
      <c r="A8" s="2" t="s">
        <v>59</v>
      </c>
      <c r="B8" s="3" t="s">
        <v>60</v>
      </c>
      <c r="C8" s="4">
        <f>CODE("ab")</f>
        <v>97</v>
      </c>
      <c r="D8" s="2" t="s">
        <v>6</v>
      </c>
    </row>
    <row r="9">
      <c r="A9" s="5" t="s">
        <v>61</v>
      </c>
      <c r="B9" s="6" t="s">
        <v>62</v>
      </c>
      <c r="C9" s="7" t="str">
        <f>CODE("")</f>
        <v>#VALUE!</v>
      </c>
      <c r="D9" s="5" t="s">
        <v>24</v>
      </c>
    </row>
    <row r="10">
      <c r="A10" s="8" t="s">
        <v>63</v>
      </c>
      <c r="B10" s="9" t="s">
        <v>64</v>
      </c>
      <c r="C10" s="10">
        <f>CODE(65)</f>
        <v>54</v>
      </c>
      <c r="D10" s="8" t="s">
        <v>31</v>
      </c>
    </row>
    <row r="11">
      <c r="A11" s="8" t="s">
        <v>65</v>
      </c>
      <c r="B11" s="9" t="s">
        <v>66</v>
      </c>
      <c r="C11" s="10">
        <f>CODE(TRUE)</f>
        <v>84</v>
      </c>
      <c r="D11" s="8" t="s">
        <v>31</v>
      </c>
    </row>
    <row r="12">
      <c r="A12" s="5" t="s">
        <v>38</v>
      </c>
      <c r="B12" s="6" t="s">
        <v>67</v>
      </c>
      <c r="C12" s="7" t="str">
        <f>CODE(NA())</f>
        <v>#N/A</v>
      </c>
      <c r="D12" s="5" t="s">
        <v>24</v>
      </c>
    </row>
    <row r="13">
      <c r="A13" s="5" t="s">
        <v>40</v>
      </c>
      <c r="B13" s="6" t="s">
        <v>68</v>
      </c>
      <c r="C13" s="7" t="str">
        <f>CODE()</f>
        <v>#N/A</v>
      </c>
      <c r="D13" s="5" t="s">
        <v>24</v>
      </c>
    </row>
    <row r="14">
      <c r="A14" s="11" t="s">
        <v>69</v>
      </c>
      <c r="B14" s="12" t="s">
        <v>70</v>
      </c>
      <c r="C14" s="13" t="str">
        <f>CHAR(CODE("A"))</f>
        <v>A</v>
      </c>
      <c r="D14" s="11" t="s">
        <v>44</v>
      </c>
    </row>
    <row r="15">
      <c r="A15" s="11" t="s">
        <v>71</v>
      </c>
      <c r="B15" s="12" t="s">
        <v>72</v>
      </c>
      <c r="C15" s="13">
        <f>CODE("A")+32</f>
        <v>97</v>
      </c>
      <c r="D15" s="11" t="s">
        <v>44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8.13"/>
    <col customWidth="1" min="2" max="2" width="33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73</v>
      </c>
      <c r="B2" s="3" t="s">
        <v>74</v>
      </c>
      <c r="C2" s="4" t="str">
        <f>CONCATENATE("Hello"," World")</f>
        <v>Hello World</v>
      </c>
      <c r="D2" s="2" t="s">
        <v>6</v>
      </c>
    </row>
    <row r="3">
      <c r="A3" s="2" t="s">
        <v>75</v>
      </c>
      <c r="B3" s="3" t="s">
        <v>76</v>
      </c>
      <c r="C3" s="4" t="str">
        <f>CONCATENATE("a","b","c")</f>
        <v>abc</v>
      </c>
      <c r="D3" s="2" t="s">
        <v>6</v>
      </c>
    </row>
    <row r="4">
      <c r="A4" s="2" t="s">
        <v>77</v>
      </c>
      <c r="B4" s="3" t="s">
        <v>78</v>
      </c>
      <c r="C4" s="4" t="str">
        <f>CONCATENATE("hello")</f>
        <v>hello</v>
      </c>
      <c r="D4" s="2" t="s">
        <v>6</v>
      </c>
    </row>
    <row r="5">
      <c r="A5" s="2" t="s">
        <v>79</v>
      </c>
      <c r="B5" s="3" t="s">
        <v>80</v>
      </c>
      <c r="C5" s="4" t="str">
        <f>CONCATENATE("","","x")</f>
        <v>x</v>
      </c>
      <c r="D5" s="2" t="s">
        <v>6</v>
      </c>
    </row>
    <row r="6">
      <c r="A6" s="8" t="s">
        <v>81</v>
      </c>
      <c r="B6" s="9" t="s">
        <v>82</v>
      </c>
      <c r="C6" s="10" t="str">
        <f>CONCATENATE(1,2,3)</f>
        <v>123</v>
      </c>
      <c r="D6" s="8" t="s">
        <v>31</v>
      </c>
    </row>
    <row r="7">
      <c r="A7" s="8" t="s">
        <v>83</v>
      </c>
      <c r="B7" s="9" t="s">
        <v>84</v>
      </c>
      <c r="C7" s="10" t="str">
        <f>CONCATENATE(TRUE,FALSE)</f>
        <v>TRUEFALSE</v>
      </c>
      <c r="D7" s="8" t="s">
        <v>31</v>
      </c>
    </row>
    <row r="8">
      <c r="A8" s="8" t="s">
        <v>85</v>
      </c>
      <c r="B8" s="9" t="s">
        <v>86</v>
      </c>
      <c r="C8" s="10" t="str">
        <f>CONCATENATE("val=",42)</f>
        <v>val=42</v>
      </c>
      <c r="D8" s="8" t="s">
        <v>31</v>
      </c>
    </row>
    <row r="9">
      <c r="A9" s="5" t="s">
        <v>87</v>
      </c>
      <c r="B9" s="6" t="s">
        <v>88</v>
      </c>
      <c r="C9" s="7" t="str">
        <f>CONCATENATE("x",1/0)</f>
        <v>#DIV/0!</v>
      </c>
      <c r="D9" s="5" t="s">
        <v>24</v>
      </c>
    </row>
    <row r="10">
      <c r="A10" s="5" t="s">
        <v>38</v>
      </c>
      <c r="B10" s="6" t="s">
        <v>89</v>
      </c>
      <c r="C10" s="7" t="str">
        <f>CONCATENATE("x",NA())</f>
        <v>#N/A</v>
      </c>
      <c r="D10" s="5" t="s">
        <v>24</v>
      </c>
    </row>
    <row r="11">
      <c r="A11" s="2" t="s">
        <v>90</v>
      </c>
      <c r="B11" s="3" t="s">
        <v>91</v>
      </c>
      <c r="C11" s="4" t="str">
        <f>CONCATENATE()</f>
        <v>#N/A</v>
      </c>
      <c r="D11" s="2" t="s">
        <v>19</v>
      </c>
    </row>
    <row r="12">
      <c r="A12" s="11" t="s">
        <v>92</v>
      </c>
      <c r="B12" s="12" t="s">
        <v>93</v>
      </c>
      <c r="C12" s="13" t="str">
        <f>CONCATENATE(CHAR(72),CHAR(105))</f>
        <v>Hi</v>
      </c>
      <c r="D12" s="11" t="s">
        <v>44</v>
      </c>
    </row>
    <row r="13">
      <c r="A13" s="11" t="s">
        <v>94</v>
      </c>
      <c r="B13" s="12" t="s">
        <v>95</v>
      </c>
      <c r="C13" s="13" t="str">
        <f>CONCATENATE(UPPER("hi"),LOWER("BYE"))</f>
        <v>HIbye</v>
      </c>
      <c r="D13" s="11" t="s">
        <v>44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3.63"/>
    <col customWidth="1" min="2" max="2" width="28.8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96</v>
      </c>
      <c r="B2" s="3" t="s">
        <v>97</v>
      </c>
      <c r="C2" s="4" t="b">
        <f>EXACT("abc","abc")</f>
        <v>1</v>
      </c>
      <c r="D2" s="2" t="s">
        <v>6</v>
      </c>
    </row>
    <row r="3">
      <c r="A3" s="2" t="s">
        <v>98</v>
      </c>
      <c r="B3" s="3" t="s">
        <v>99</v>
      </c>
      <c r="C3" s="4" t="b">
        <f>EXACT("abc","xyz")</f>
        <v>0</v>
      </c>
      <c r="D3" s="2" t="s">
        <v>6</v>
      </c>
    </row>
    <row r="4">
      <c r="A4" s="2" t="s">
        <v>100</v>
      </c>
      <c r="B4" s="3" t="s">
        <v>101</v>
      </c>
      <c r="C4" s="4" t="b">
        <f>EXACT("abc","ABC")</f>
        <v>0</v>
      </c>
      <c r="D4" s="2" t="s">
        <v>6</v>
      </c>
    </row>
    <row r="5">
      <c r="A5" s="2" t="s">
        <v>102</v>
      </c>
      <c r="B5" s="3" t="s">
        <v>103</v>
      </c>
      <c r="C5" s="4" t="b">
        <f>EXACT("ABC","ABC")</f>
        <v>1</v>
      </c>
      <c r="D5" s="2" t="s">
        <v>6</v>
      </c>
    </row>
    <row r="6">
      <c r="A6" s="2" t="s">
        <v>104</v>
      </c>
      <c r="B6" s="3" t="s">
        <v>105</v>
      </c>
      <c r="C6" s="4" t="b">
        <f>EXACT("","")</f>
        <v>1</v>
      </c>
      <c r="D6" s="2" t="s">
        <v>6</v>
      </c>
    </row>
    <row r="7">
      <c r="A7" s="2" t="s">
        <v>106</v>
      </c>
      <c r="B7" s="3" t="s">
        <v>107</v>
      </c>
      <c r="C7" s="4" t="b">
        <f>EXACT("","a")</f>
        <v>0</v>
      </c>
      <c r="D7" s="2" t="s">
        <v>6</v>
      </c>
    </row>
    <row r="8">
      <c r="A8" s="2" t="s">
        <v>108</v>
      </c>
      <c r="B8" s="3" t="s">
        <v>109</v>
      </c>
      <c r="C8" s="4" t="b">
        <f>EXACT("ab","ab ")</f>
        <v>0</v>
      </c>
      <c r="D8" s="2" t="s">
        <v>6</v>
      </c>
    </row>
    <row r="9">
      <c r="A9" s="8" t="s">
        <v>110</v>
      </c>
      <c r="B9" s="9" t="s">
        <v>111</v>
      </c>
      <c r="C9" s="10" t="b">
        <f>EXACT(1,"1")</f>
        <v>1</v>
      </c>
      <c r="D9" s="8" t="s">
        <v>31</v>
      </c>
    </row>
    <row r="10">
      <c r="A10" s="8" t="s">
        <v>112</v>
      </c>
      <c r="B10" s="9" t="s">
        <v>113</v>
      </c>
      <c r="C10" s="10" t="b">
        <f>EXACT(TRUE,"TRUE")</f>
        <v>1</v>
      </c>
      <c r="D10" s="8" t="s">
        <v>31</v>
      </c>
    </row>
    <row r="11">
      <c r="A11" s="8" t="s">
        <v>114</v>
      </c>
      <c r="B11" s="9" t="s">
        <v>115</v>
      </c>
      <c r="C11" s="10" t="b">
        <f>EXACT(TRUE,"true")</f>
        <v>0</v>
      </c>
      <c r="D11" s="8" t="s">
        <v>31</v>
      </c>
    </row>
    <row r="12">
      <c r="A12" s="5" t="s">
        <v>38</v>
      </c>
      <c r="B12" s="6" t="s">
        <v>116</v>
      </c>
      <c r="C12" s="7" t="str">
        <f>EXACT(NA(),"x")</f>
        <v>#N/A</v>
      </c>
      <c r="D12" s="5" t="s">
        <v>24</v>
      </c>
    </row>
    <row r="13">
      <c r="A13" s="5" t="s">
        <v>40</v>
      </c>
      <c r="B13" s="6" t="s">
        <v>117</v>
      </c>
      <c r="C13" s="7" t="str">
        <f>EXACT()</f>
        <v>#N/A</v>
      </c>
      <c r="D13" s="5" t="s">
        <v>24</v>
      </c>
    </row>
    <row r="14">
      <c r="A14" s="5" t="s">
        <v>118</v>
      </c>
      <c r="B14" s="6" t="s">
        <v>119</v>
      </c>
      <c r="C14" s="7" t="str">
        <f>EXACT("a")</f>
        <v>#N/A</v>
      </c>
      <c r="D14" s="5" t="s">
        <v>24</v>
      </c>
    </row>
    <row r="15">
      <c r="A15" s="11" t="s">
        <v>120</v>
      </c>
      <c r="B15" s="12" t="s">
        <v>121</v>
      </c>
      <c r="C15" s="13" t="b">
        <f>EXACT(LOWER("ABC"),LOWER("abc"))</f>
        <v>1</v>
      </c>
      <c r="D15" s="11" t="s">
        <v>44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20.63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122</v>
      </c>
      <c r="B2" s="3" t="s">
        <v>123</v>
      </c>
      <c r="C2" s="4" t="str">
        <f>LEFT("Hello",3)</f>
        <v>Hel</v>
      </c>
      <c r="D2" s="2" t="s">
        <v>6</v>
      </c>
    </row>
    <row r="3">
      <c r="A3" s="2" t="s">
        <v>124</v>
      </c>
      <c r="B3" s="3" t="s">
        <v>125</v>
      </c>
      <c r="C3" s="4" t="str">
        <f>LEFT("Hello",1)</f>
        <v>H</v>
      </c>
      <c r="D3" s="2" t="s">
        <v>6</v>
      </c>
    </row>
    <row r="4">
      <c r="A4" s="2" t="s">
        <v>126</v>
      </c>
      <c r="B4" s="3" t="s">
        <v>127</v>
      </c>
      <c r="C4" s="4" t="str">
        <f>LEFT("Hello",5)</f>
        <v>Hello</v>
      </c>
      <c r="D4" s="2" t="s">
        <v>6</v>
      </c>
    </row>
    <row r="5">
      <c r="A5" s="2" t="s">
        <v>128</v>
      </c>
      <c r="B5" s="3" t="s">
        <v>129</v>
      </c>
      <c r="C5" s="4" t="str">
        <f>LEFT("Hello")</f>
        <v>H</v>
      </c>
      <c r="D5" s="2" t="s">
        <v>6</v>
      </c>
    </row>
    <row r="6">
      <c r="A6" s="2" t="s">
        <v>130</v>
      </c>
      <c r="B6" s="3" t="s">
        <v>131</v>
      </c>
      <c r="C6" s="4" t="str">
        <f>LEFT("Hello",0)</f>
        <v/>
      </c>
      <c r="D6" s="2" t="s">
        <v>6</v>
      </c>
    </row>
    <row r="7">
      <c r="A7" s="2" t="s">
        <v>132</v>
      </c>
      <c r="B7" s="3" t="s">
        <v>133</v>
      </c>
      <c r="C7" s="4" t="str">
        <f>LEFT("Hello",100)</f>
        <v>Hello</v>
      </c>
      <c r="D7" s="2" t="s">
        <v>19</v>
      </c>
    </row>
    <row r="8">
      <c r="A8" s="2" t="s">
        <v>134</v>
      </c>
      <c r="B8" s="3" t="s">
        <v>135</v>
      </c>
      <c r="C8" s="4" t="str">
        <f>LEFT("",3)</f>
        <v/>
      </c>
      <c r="D8" s="2" t="s">
        <v>19</v>
      </c>
    </row>
    <row r="9">
      <c r="A9" s="5" t="s">
        <v>25</v>
      </c>
      <c r="B9" s="6" t="s">
        <v>136</v>
      </c>
      <c r="C9" s="7" t="str">
        <f>LEFT("Hello",-1)</f>
        <v>#VALUE!</v>
      </c>
      <c r="D9" s="5" t="s">
        <v>24</v>
      </c>
    </row>
    <row r="10">
      <c r="A10" s="8" t="s">
        <v>137</v>
      </c>
      <c r="B10" s="9" t="s">
        <v>138</v>
      </c>
      <c r="C10" s="10" t="str">
        <f>LEFT("Hello",2.9)</f>
        <v>He</v>
      </c>
      <c r="D10" s="8" t="s">
        <v>31</v>
      </c>
    </row>
    <row r="11">
      <c r="A11" s="8" t="s">
        <v>139</v>
      </c>
      <c r="B11" s="9" t="s">
        <v>140</v>
      </c>
      <c r="C11" s="10" t="str">
        <f>LEFT("Hello",TRUE)</f>
        <v>H</v>
      </c>
      <c r="D11" s="8" t="s">
        <v>31</v>
      </c>
    </row>
    <row r="12">
      <c r="A12" s="8" t="s">
        <v>141</v>
      </c>
      <c r="B12" s="9" t="s">
        <v>142</v>
      </c>
      <c r="C12" s="10" t="str">
        <f>LEFT("Hello","3")</f>
        <v>Hel</v>
      </c>
      <c r="D12" s="8" t="s">
        <v>31</v>
      </c>
    </row>
    <row r="13">
      <c r="A13" s="5" t="s">
        <v>38</v>
      </c>
      <c r="B13" s="6" t="s">
        <v>143</v>
      </c>
      <c r="C13" s="7" t="str">
        <f>LEFT(NA(),3)</f>
        <v>#N/A</v>
      </c>
      <c r="D13" s="5" t="s">
        <v>24</v>
      </c>
    </row>
    <row r="14">
      <c r="A14" s="5" t="s">
        <v>40</v>
      </c>
      <c r="B14" s="6" t="s">
        <v>144</v>
      </c>
      <c r="C14" s="7" t="str">
        <f>LEFT()</f>
        <v>#N/A</v>
      </c>
      <c r="D14" s="5" t="s">
        <v>24</v>
      </c>
    </row>
    <row r="15">
      <c r="A15" s="11" t="s">
        <v>145</v>
      </c>
      <c r="B15" s="12" t="s">
        <v>146</v>
      </c>
      <c r="C15" s="13">
        <f>LEN(LEFT("Hello",3))</f>
        <v>3</v>
      </c>
      <c r="D15" s="11" t="s">
        <v>44</v>
      </c>
    </row>
    <row r="16">
      <c r="A16" s="11" t="s">
        <v>147</v>
      </c>
      <c r="B16" s="12" t="s">
        <v>148</v>
      </c>
      <c r="C16" s="13" t="b">
        <f>EXACT(LEFT("abc",2),"ab")</f>
        <v>1</v>
      </c>
      <c r="D16" s="11" t="s">
        <v>44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63"/>
    <col customWidth="1" min="2" max="2" width="24.0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149</v>
      </c>
      <c r="B2" s="3" t="s">
        <v>150</v>
      </c>
      <c r="C2" s="4">
        <f>LEN("Hello")</f>
        <v>5</v>
      </c>
      <c r="D2" s="2" t="s">
        <v>6</v>
      </c>
    </row>
    <row r="3">
      <c r="A3" s="2" t="s">
        <v>151</v>
      </c>
      <c r="B3" s="3" t="s">
        <v>152</v>
      </c>
      <c r="C3" s="4">
        <f>LEN("")</f>
        <v>0</v>
      </c>
      <c r="D3" s="2" t="s">
        <v>6</v>
      </c>
    </row>
    <row r="4">
      <c r="A4" s="2" t="s">
        <v>153</v>
      </c>
      <c r="B4" s="3" t="s">
        <v>154</v>
      </c>
      <c r="C4" s="4">
        <f>LEN("A")</f>
        <v>1</v>
      </c>
      <c r="D4" s="2" t="s">
        <v>6</v>
      </c>
    </row>
    <row r="5">
      <c r="A5" s="2" t="s">
        <v>155</v>
      </c>
      <c r="B5" s="3" t="s">
        <v>156</v>
      </c>
      <c r="C5" s="4">
        <f>LEN("Hello World")</f>
        <v>11</v>
      </c>
      <c r="D5" s="2" t="s">
        <v>6</v>
      </c>
    </row>
    <row r="6">
      <c r="A6" s="8" t="s">
        <v>157</v>
      </c>
      <c r="B6" s="9" t="s">
        <v>158</v>
      </c>
      <c r="C6" s="10">
        <f>LEN(12345)</f>
        <v>5</v>
      </c>
      <c r="D6" s="8" t="s">
        <v>31</v>
      </c>
    </row>
    <row r="7">
      <c r="A7" s="8" t="s">
        <v>159</v>
      </c>
      <c r="B7" s="9" t="s">
        <v>160</v>
      </c>
      <c r="C7" s="10">
        <f>LEN(-5)</f>
        <v>2</v>
      </c>
      <c r="D7" s="8" t="s">
        <v>31</v>
      </c>
    </row>
    <row r="8">
      <c r="A8" s="8" t="s">
        <v>161</v>
      </c>
      <c r="B8" s="9" t="s">
        <v>162</v>
      </c>
      <c r="C8" s="10">
        <f>LEN(3.14)</f>
        <v>4</v>
      </c>
      <c r="D8" s="8" t="s">
        <v>31</v>
      </c>
    </row>
    <row r="9">
      <c r="A9" s="8" t="s">
        <v>163</v>
      </c>
      <c r="B9" s="9" t="s">
        <v>164</v>
      </c>
      <c r="C9" s="10">
        <f>LEN(TRUE)</f>
        <v>4</v>
      </c>
      <c r="D9" s="8" t="s">
        <v>31</v>
      </c>
    </row>
    <row r="10">
      <c r="A10" s="8" t="s">
        <v>165</v>
      </c>
      <c r="B10" s="9" t="s">
        <v>166</v>
      </c>
      <c r="C10" s="10">
        <f>LEN(FALSE)</f>
        <v>5</v>
      </c>
      <c r="D10" s="8" t="s">
        <v>31</v>
      </c>
    </row>
    <row r="11">
      <c r="A11" s="5" t="s">
        <v>87</v>
      </c>
      <c r="B11" s="6" t="s">
        <v>167</v>
      </c>
      <c r="C11" s="7" t="str">
        <f>LEN(1/0)</f>
        <v>#DIV/0!</v>
      </c>
      <c r="D11" s="5" t="s">
        <v>24</v>
      </c>
    </row>
    <row r="12">
      <c r="A12" s="5" t="s">
        <v>38</v>
      </c>
      <c r="B12" s="6" t="s">
        <v>168</v>
      </c>
      <c r="C12" s="7" t="str">
        <f>LEN(NA())</f>
        <v>#N/A</v>
      </c>
      <c r="D12" s="5" t="s">
        <v>24</v>
      </c>
    </row>
    <row r="13">
      <c r="A13" s="5" t="s">
        <v>40</v>
      </c>
      <c r="B13" s="6" t="s">
        <v>169</v>
      </c>
      <c r="C13" s="7" t="str">
        <f>LEN()</f>
        <v>#N/A</v>
      </c>
      <c r="D13" s="5" t="s">
        <v>24</v>
      </c>
    </row>
    <row r="14">
      <c r="A14" s="5" t="s">
        <v>170</v>
      </c>
      <c r="B14" s="6" t="s">
        <v>171</v>
      </c>
      <c r="C14" s="7" t="str">
        <f>LEN("a","b")</f>
        <v>#N/A</v>
      </c>
      <c r="D14" s="5" t="s">
        <v>24</v>
      </c>
    </row>
    <row r="15">
      <c r="A15" s="11" t="s">
        <v>172</v>
      </c>
      <c r="B15" s="12" t="s">
        <v>173</v>
      </c>
      <c r="C15" s="13">
        <f>LEN(CONCATENATE("ab","cd"))</f>
        <v>4</v>
      </c>
      <c r="D15" s="11" t="s">
        <v>44</v>
      </c>
    </row>
    <row r="16">
      <c r="A16" s="11" t="s">
        <v>174</v>
      </c>
      <c r="B16" s="12" t="s">
        <v>175</v>
      </c>
      <c r="C16" s="13">
        <f>LEN(REPT("x",5))</f>
        <v>5</v>
      </c>
      <c r="D16" s="11" t="s">
        <v>44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3.63"/>
    <col customWidth="1" min="2" max="2" width="28.8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176</v>
      </c>
      <c r="B2" s="3" t="s">
        <v>177</v>
      </c>
      <c r="C2" s="4" t="str">
        <f>LOWER("HELLO")</f>
        <v>hello</v>
      </c>
      <c r="D2" s="2" t="s">
        <v>6</v>
      </c>
    </row>
    <row r="3">
      <c r="A3" s="2" t="s">
        <v>178</v>
      </c>
      <c r="B3" s="3" t="s">
        <v>179</v>
      </c>
      <c r="C3" s="4" t="str">
        <f>LOWER("Hello World")</f>
        <v>hello world</v>
      </c>
      <c r="D3" s="2" t="s">
        <v>6</v>
      </c>
    </row>
    <row r="4">
      <c r="A4" s="2" t="s">
        <v>180</v>
      </c>
      <c r="B4" s="3" t="s">
        <v>181</v>
      </c>
      <c r="C4" s="4" t="str">
        <f>LOWER("hello")</f>
        <v>hello</v>
      </c>
      <c r="D4" s="2" t="s">
        <v>6</v>
      </c>
    </row>
    <row r="5">
      <c r="A5" s="2" t="s">
        <v>182</v>
      </c>
      <c r="B5" s="3" t="s">
        <v>183</v>
      </c>
      <c r="C5" s="4" t="str">
        <f>LOWER("ABC123")</f>
        <v>abc123</v>
      </c>
      <c r="D5" s="2" t="s">
        <v>6</v>
      </c>
    </row>
    <row r="6">
      <c r="A6" s="2" t="s">
        <v>134</v>
      </c>
      <c r="B6" s="3" t="s">
        <v>184</v>
      </c>
      <c r="C6" s="4" t="str">
        <f>LOWER("")</f>
        <v/>
      </c>
      <c r="D6" s="2" t="s">
        <v>19</v>
      </c>
    </row>
    <row r="7">
      <c r="A7" s="8" t="s">
        <v>185</v>
      </c>
      <c r="B7" s="9" t="s">
        <v>186</v>
      </c>
      <c r="C7" s="10" t="str">
        <f>LOWER(123)</f>
        <v>123</v>
      </c>
      <c r="D7" s="8" t="s">
        <v>31</v>
      </c>
    </row>
    <row r="8">
      <c r="A8" s="8" t="s">
        <v>187</v>
      </c>
      <c r="B8" s="9" t="s">
        <v>188</v>
      </c>
      <c r="C8" s="10" t="str">
        <f>LOWER(TRUE)</f>
        <v>true</v>
      </c>
      <c r="D8" s="8" t="s">
        <v>31</v>
      </c>
    </row>
    <row r="9">
      <c r="A9" s="8" t="s">
        <v>189</v>
      </c>
      <c r="B9" s="9" t="s">
        <v>190</v>
      </c>
      <c r="C9" s="10" t="str">
        <f>LOWER(FALSE)</f>
        <v>false</v>
      </c>
      <c r="D9" s="8" t="s">
        <v>31</v>
      </c>
    </row>
    <row r="10">
      <c r="A10" s="5" t="s">
        <v>87</v>
      </c>
      <c r="B10" s="6" t="s">
        <v>191</v>
      </c>
      <c r="C10" s="7" t="str">
        <f>LOWER(1/0)</f>
        <v>#DIV/0!</v>
      </c>
      <c r="D10" s="5" t="s">
        <v>24</v>
      </c>
    </row>
    <row r="11">
      <c r="A11" s="5" t="s">
        <v>38</v>
      </c>
      <c r="B11" s="6" t="s">
        <v>192</v>
      </c>
      <c r="C11" s="7" t="str">
        <f>LOWER(NA())</f>
        <v>#N/A</v>
      </c>
      <c r="D11" s="5" t="s">
        <v>24</v>
      </c>
    </row>
    <row r="12">
      <c r="A12" s="5" t="s">
        <v>40</v>
      </c>
      <c r="B12" s="6" t="s">
        <v>193</v>
      </c>
      <c r="C12" s="7" t="str">
        <f>LOWER()</f>
        <v>#N/A</v>
      </c>
      <c r="D12" s="5" t="s">
        <v>24</v>
      </c>
    </row>
    <row r="13">
      <c r="A13" s="5" t="s">
        <v>170</v>
      </c>
      <c r="B13" s="6" t="s">
        <v>194</v>
      </c>
      <c r="C13" s="7" t="str">
        <f>LOWER("a","b")</f>
        <v>#N/A</v>
      </c>
      <c r="D13" s="5" t="s">
        <v>24</v>
      </c>
    </row>
    <row r="14">
      <c r="A14" s="11" t="s">
        <v>120</v>
      </c>
      <c r="B14" s="12" t="s">
        <v>121</v>
      </c>
      <c r="C14" s="13" t="b">
        <f>EXACT(LOWER("ABC"),LOWER("abc"))</f>
        <v>1</v>
      </c>
      <c r="D14" s="11" t="s">
        <v>44</v>
      </c>
    </row>
    <row r="15">
      <c r="A15" s="11" t="s">
        <v>195</v>
      </c>
      <c r="B15" s="12" t="s">
        <v>196</v>
      </c>
      <c r="C15" s="13" t="str">
        <f>LOWER(UPPER("hello"))</f>
        <v>hello</v>
      </c>
      <c r="D15" s="11" t="s">
        <v>44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0"/>
    <col customWidth="1" min="2" max="2" width="22.2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197</v>
      </c>
      <c r="B2" s="3" t="s">
        <v>198</v>
      </c>
      <c r="C2" s="4" t="str">
        <f>MID("Hello",2,3)</f>
        <v>ell</v>
      </c>
      <c r="D2" s="2" t="s">
        <v>6</v>
      </c>
    </row>
    <row r="3">
      <c r="A3" s="2" t="s">
        <v>199</v>
      </c>
      <c r="B3" s="3" t="s">
        <v>200</v>
      </c>
      <c r="C3" s="4" t="str">
        <f>MID("Hello",1,3)</f>
        <v>Hel</v>
      </c>
      <c r="D3" s="2" t="s">
        <v>6</v>
      </c>
    </row>
    <row r="4">
      <c r="A4" s="2" t="s">
        <v>201</v>
      </c>
      <c r="B4" s="3" t="s">
        <v>202</v>
      </c>
      <c r="C4" s="4" t="str">
        <f>MID("Hello",3,1)</f>
        <v>l</v>
      </c>
      <c r="D4" s="2" t="s">
        <v>6</v>
      </c>
    </row>
    <row r="5">
      <c r="A5" s="2" t="s">
        <v>203</v>
      </c>
      <c r="B5" s="3" t="s">
        <v>204</v>
      </c>
      <c r="C5" s="4" t="str">
        <f>MID("Hello",2,0)</f>
        <v/>
      </c>
      <c r="D5" s="2" t="s">
        <v>6</v>
      </c>
    </row>
    <row r="6">
      <c r="A6" s="2" t="s">
        <v>205</v>
      </c>
      <c r="B6" s="3" t="s">
        <v>206</v>
      </c>
      <c r="C6" s="4" t="str">
        <f>MID("Hello",4,10)</f>
        <v>lo</v>
      </c>
      <c r="D6" s="2" t="s">
        <v>6</v>
      </c>
    </row>
    <row r="7">
      <c r="A7" s="2" t="s">
        <v>207</v>
      </c>
      <c r="B7" s="3" t="s">
        <v>208</v>
      </c>
      <c r="C7" s="4" t="str">
        <f>MID("Hello",6,2)</f>
        <v/>
      </c>
      <c r="D7" s="2" t="s">
        <v>19</v>
      </c>
    </row>
    <row r="8">
      <c r="A8" s="5" t="s">
        <v>209</v>
      </c>
      <c r="B8" s="6" t="s">
        <v>210</v>
      </c>
      <c r="C8" s="7" t="str">
        <f>MID("Hello",0,2)</f>
        <v>#NUM!</v>
      </c>
      <c r="D8" s="5" t="s">
        <v>24</v>
      </c>
    </row>
    <row r="9">
      <c r="A9" s="5" t="s">
        <v>211</v>
      </c>
      <c r="B9" s="6" t="s">
        <v>212</v>
      </c>
      <c r="C9" s="7" t="str">
        <f>MID("Hello",-1,2)</f>
        <v>#NUM!</v>
      </c>
      <c r="D9" s="5" t="s">
        <v>24</v>
      </c>
    </row>
    <row r="10">
      <c r="A10" s="5" t="s">
        <v>213</v>
      </c>
      <c r="B10" s="6" t="s">
        <v>214</v>
      </c>
      <c r="C10" s="7" t="str">
        <f>MID("Hello",2,-1)</f>
        <v>#VALUE!</v>
      </c>
      <c r="D10" s="5" t="s">
        <v>24</v>
      </c>
    </row>
    <row r="11">
      <c r="A11" s="2" t="s">
        <v>134</v>
      </c>
      <c r="B11" s="3" t="s">
        <v>215</v>
      </c>
      <c r="C11" s="4" t="str">
        <f>MID("",1,3)</f>
        <v/>
      </c>
      <c r="D11" s="2" t="s">
        <v>19</v>
      </c>
    </row>
    <row r="12">
      <c r="A12" s="8" t="s">
        <v>216</v>
      </c>
      <c r="B12" s="9" t="s">
        <v>217</v>
      </c>
      <c r="C12" s="10" t="str">
        <f>MID("Hello",1.9,2)</f>
        <v>He</v>
      </c>
      <c r="D12" s="8" t="s">
        <v>31</v>
      </c>
    </row>
    <row r="13">
      <c r="A13" s="8" t="s">
        <v>218</v>
      </c>
      <c r="B13" s="9" t="s">
        <v>219</v>
      </c>
      <c r="C13" s="10" t="str">
        <f>MID("Hello",2,2.9)</f>
        <v>el</v>
      </c>
      <c r="D13" s="8" t="s">
        <v>31</v>
      </c>
    </row>
    <row r="14">
      <c r="A14" s="5" t="s">
        <v>38</v>
      </c>
      <c r="B14" s="6" t="s">
        <v>220</v>
      </c>
      <c r="C14" s="7" t="str">
        <f>MID(NA(),1,2)</f>
        <v>#N/A</v>
      </c>
      <c r="D14" s="5" t="s">
        <v>24</v>
      </c>
    </row>
    <row r="15">
      <c r="A15" s="5" t="s">
        <v>40</v>
      </c>
      <c r="B15" s="6" t="s">
        <v>221</v>
      </c>
      <c r="C15" s="7" t="str">
        <f>MID()</f>
        <v>#N/A</v>
      </c>
      <c r="D15" s="5" t="s">
        <v>24</v>
      </c>
    </row>
    <row r="16">
      <c r="A16" s="11" t="s">
        <v>222</v>
      </c>
      <c r="B16" s="12" t="s">
        <v>223</v>
      </c>
      <c r="C16" s="13" t="str">
        <f>MID("Hello",2,LEN("Hello")-1)</f>
        <v>ello</v>
      </c>
      <c r="D16" s="11" t="s">
        <v>44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25"/>
    <col customWidth="1" min="2" max="2" width="15.8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224</v>
      </c>
      <c r="B2" s="3" t="s">
        <v>225</v>
      </c>
      <c r="C2" s="4" t="str">
        <f>REPT("ab",3)</f>
        <v>ababab</v>
      </c>
      <c r="D2" s="2" t="s">
        <v>6</v>
      </c>
    </row>
    <row r="3">
      <c r="A3" s="2" t="s">
        <v>226</v>
      </c>
      <c r="B3" s="3" t="s">
        <v>227</v>
      </c>
      <c r="C3" s="4" t="str">
        <f>REPT("x",1)</f>
        <v>x</v>
      </c>
      <c r="D3" s="2" t="s">
        <v>6</v>
      </c>
    </row>
    <row r="4">
      <c r="A4" s="2" t="s">
        <v>228</v>
      </c>
      <c r="B4" s="3" t="s">
        <v>229</v>
      </c>
      <c r="C4" s="4" t="str">
        <f>REPT("x",0)</f>
        <v/>
      </c>
      <c r="D4" s="2" t="s">
        <v>6</v>
      </c>
    </row>
    <row r="5">
      <c r="A5" s="2" t="s">
        <v>230</v>
      </c>
      <c r="B5" s="3" t="s">
        <v>231</v>
      </c>
      <c r="C5" s="4" t="str">
        <f>REPT("",5)</f>
        <v/>
      </c>
      <c r="D5" s="2" t="s">
        <v>6</v>
      </c>
    </row>
    <row r="6">
      <c r="A6" s="8" t="s">
        <v>232</v>
      </c>
      <c r="B6" s="9" t="s">
        <v>233</v>
      </c>
      <c r="C6" s="10" t="str">
        <f>REPT(65,2)</f>
        <v>6565</v>
      </c>
      <c r="D6" s="8" t="s">
        <v>31</v>
      </c>
    </row>
    <row r="7">
      <c r="A7" s="8" t="s">
        <v>137</v>
      </c>
      <c r="B7" s="9" t="s">
        <v>234</v>
      </c>
      <c r="C7" s="10" t="str">
        <f>REPT("x",2.9)</f>
        <v>xx</v>
      </c>
      <c r="D7" s="8" t="s">
        <v>31</v>
      </c>
    </row>
    <row r="8">
      <c r="A8" s="5" t="s">
        <v>25</v>
      </c>
      <c r="B8" s="6" t="s">
        <v>235</v>
      </c>
      <c r="C8" s="7" t="str">
        <f>REPT("x",-1)</f>
        <v>#VALUE!</v>
      </c>
      <c r="D8" s="5" t="s">
        <v>24</v>
      </c>
    </row>
    <row r="9">
      <c r="A9" s="5" t="s">
        <v>38</v>
      </c>
      <c r="B9" s="6" t="s">
        <v>236</v>
      </c>
      <c r="C9" s="7" t="str">
        <f>REPT(NA(),3)</f>
        <v>#N/A</v>
      </c>
      <c r="D9" s="5" t="s">
        <v>24</v>
      </c>
    </row>
    <row r="10">
      <c r="A10" s="5" t="s">
        <v>40</v>
      </c>
      <c r="B10" s="6" t="s">
        <v>237</v>
      </c>
      <c r="C10" s="7" t="str">
        <f>REPT()</f>
        <v>#N/A</v>
      </c>
      <c r="D10" s="5" t="s">
        <v>24</v>
      </c>
    </row>
    <row r="11">
      <c r="A11" s="5" t="s">
        <v>118</v>
      </c>
      <c r="B11" s="6" t="s">
        <v>238</v>
      </c>
      <c r="C11" s="7" t="str">
        <f>REPT("x")</f>
        <v>#N/A</v>
      </c>
      <c r="D11" s="5" t="s">
        <v>24</v>
      </c>
    </row>
    <row r="12">
      <c r="A12" s="11" t="s">
        <v>239</v>
      </c>
      <c r="B12" s="12" t="s">
        <v>240</v>
      </c>
      <c r="C12" s="13">
        <f>LEN(REPT("abc",3))</f>
        <v>9</v>
      </c>
      <c r="D12" s="11" t="s">
        <v>44</v>
      </c>
    </row>
    <row r="13">
      <c r="A13" s="11" t="s">
        <v>241</v>
      </c>
      <c r="B13" s="12" t="s">
        <v>242</v>
      </c>
      <c r="C13" s="13" t="str">
        <f>REPT(CHAR(65),3)</f>
        <v>AAA</v>
      </c>
      <c r="D13" s="11" t="s">
        <v>44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25"/>
    <col customWidth="1" min="2" max="2" width="22.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122</v>
      </c>
      <c r="B2" s="3" t="s">
        <v>243</v>
      </c>
      <c r="C2" s="4" t="str">
        <f>RIGHT("Hello",3)</f>
        <v>llo</v>
      </c>
      <c r="D2" s="2" t="s">
        <v>6</v>
      </c>
    </row>
    <row r="3">
      <c r="A3" s="2" t="s">
        <v>124</v>
      </c>
      <c r="B3" s="3" t="s">
        <v>244</v>
      </c>
      <c r="C3" s="4" t="str">
        <f>RIGHT("Hello",1)</f>
        <v>o</v>
      </c>
      <c r="D3" s="2" t="s">
        <v>6</v>
      </c>
    </row>
    <row r="4">
      <c r="A4" s="2" t="s">
        <v>126</v>
      </c>
      <c r="B4" s="3" t="s">
        <v>245</v>
      </c>
      <c r="C4" s="4" t="str">
        <f>RIGHT("Hello",5)</f>
        <v>Hello</v>
      </c>
      <c r="D4" s="2" t="s">
        <v>6</v>
      </c>
    </row>
    <row r="5">
      <c r="A5" s="2" t="s">
        <v>128</v>
      </c>
      <c r="B5" s="3" t="s">
        <v>246</v>
      </c>
      <c r="C5" s="4" t="str">
        <f>RIGHT("Hello")</f>
        <v>o</v>
      </c>
      <c r="D5" s="2" t="s">
        <v>6</v>
      </c>
    </row>
    <row r="6">
      <c r="A6" s="2" t="s">
        <v>247</v>
      </c>
      <c r="B6" s="3" t="s">
        <v>248</v>
      </c>
      <c r="C6" s="4" t="str">
        <f>RIGHT("Hello",0)</f>
        <v/>
      </c>
      <c r="D6" s="2" t="s">
        <v>6</v>
      </c>
    </row>
    <row r="7">
      <c r="A7" s="2" t="s">
        <v>249</v>
      </c>
      <c r="B7" s="3" t="s">
        <v>250</v>
      </c>
      <c r="C7" s="4" t="str">
        <f>RIGHT("Hello",100)</f>
        <v>Hello</v>
      </c>
      <c r="D7" s="2" t="s">
        <v>19</v>
      </c>
    </row>
    <row r="8">
      <c r="A8" s="2" t="s">
        <v>134</v>
      </c>
      <c r="B8" s="3" t="s">
        <v>251</v>
      </c>
      <c r="C8" s="4" t="str">
        <f>RIGHT("",3)</f>
        <v/>
      </c>
      <c r="D8" s="2" t="s">
        <v>19</v>
      </c>
    </row>
    <row r="9">
      <c r="A9" s="5" t="s">
        <v>25</v>
      </c>
      <c r="B9" s="6" t="s">
        <v>252</v>
      </c>
      <c r="C9" s="7" t="str">
        <f>RIGHT("Hello",-1)</f>
        <v>#VALUE!</v>
      </c>
      <c r="D9" s="5" t="s">
        <v>24</v>
      </c>
    </row>
    <row r="10">
      <c r="A10" s="8" t="s">
        <v>253</v>
      </c>
      <c r="B10" s="9" t="s">
        <v>254</v>
      </c>
      <c r="C10" s="10" t="str">
        <f>RIGHT("Hello",2.9)</f>
        <v>lo</v>
      </c>
      <c r="D10" s="8" t="s">
        <v>31</v>
      </c>
    </row>
    <row r="11">
      <c r="A11" s="5" t="s">
        <v>38</v>
      </c>
      <c r="B11" s="6" t="s">
        <v>255</v>
      </c>
      <c r="C11" s="7" t="str">
        <f>RIGHT(NA(),2)</f>
        <v>#N/A</v>
      </c>
      <c r="D11" s="5" t="s">
        <v>24</v>
      </c>
    </row>
    <row r="12">
      <c r="A12" s="5" t="s">
        <v>40</v>
      </c>
      <c r="B12" s="6" t="s">
        <v>256</v>
      </c>
      <c r="C12" s="7" t="str">
        <f>RIGHT()</f>
        <v>#N/A</v>
      </c>
      <c r="D12" s="5" t="s">
        <v>24</v>
      </c>
    </row>
    <row r="13">
      <c r="A13" s="11" t="s">
        <v>257</v>
      </c>
      <c r="B13" s="12" t="s">
        <v>258</v>
      </c>
      <c r="C13" s="13" t="b">
        <f>EXACT(RIGHT("Hello",3),"llo")</f>
        <v>1</v>
      </c>
      <c r="D13" s="11" t="s">
        <v>44</v>
      </c>
    </row>
    <row r="14">
      <c r="A14" s="11" t="s">
        <v>259</v>
      </c>
      <c r="B14" s="12" t="s">
        <v>260</v>
      </c>
      <c r="C14" s="13">
        <f>LEN(RIGHT("Hello",3))</f>
        <v>3</v>
      </c>
      <c r="D14" s="11" t="s">
        <v>44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0"/>
    <col customWidth="1" min="2" max="2" width="12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261</v>
      </c>
      <c r="B2" s="3" t="s">
        <v>262</v>
      </c>
      <c r="C2" s="4" t="str">
        <f>T("hello")</f>
        <v>hello</v>
      </c>
      <c r="D2" s="2" t="s">
        <v>6</v>
      </c>
    </row>
    <row r="3">
      <c r="A3" s="2" t="s">
        <v>263</v>
      </c>
      <c r="B3" s="3" t="s">
        <v>264</v>
      </c>
      <c r="C3" s="4" t="str">
        <f>T("")</f>
        <v/>
      </c>
      <c r="D3" s="2" t="s">
        <v>6</v>
      </c>
    </row>
    <row r="4">
      <c r="A4" s="2" t="s">
        <v>265</v>
      </c>
      <c r="B4" s="3" t="s">
        <v>266</v>
      </c>
      <c r="C4" s="4" t="str">
        <f>T(1)</f>
        <v/>
      </c>
      <c r="D4" s="2" t="s">
        <v>6</v>
      </c>
    </row>
    <row r="5">
      <c r="A5" s="2" t="s">
        <v>267</v>
      </c>
      <c r="B5" s="3" t="s">
        <v>268</v>
      </c>
      <c r="C5" s="4" t="str">
        <f>T(0)</f>
        <v/>
      </c>
      <c r="D5" s="2" t="s">
        <v>6</v>
      </c>
    </row>
    <row r="6">
      <c r="A6" s="2" t="s">
        <v>269</v>
      </c>
      <c r="B6" s="3" t="s">
        <v>270</v>
      </c>
      <c r="C6" s="4" t="str">
        <f>T(TRUE)</f>
        <v/>
      </c>
      <c r="D6" s="2" t="s">
        <v>6</v>
      </c>
    </row>
    <row r="7">
      <c r="A7" s="2" t="s">
        <v>271</v>
      </c>
      <c r="B7" s="3" t="s">
        <v>272</v>
      </c>
      <c r="C7" s="4" t="str">
        <f>T(FALSE)</f>
        <v/>
      </c>
      <c r="D7" s="2" t="s">
        <v>6</v>
      </c>
    </row>
    <row r="8">
      <c r="A8" s="5" t="s">
        <v>38</v>
      </c>
      <c r="B8" s="6" t="s">
        <v>273</v>
      </c>
      <c r="C8" s="7" t="str">
        <f>T(NA())</f>
        <v>#N/A</v>
      </c>
      <c r="D8" s="5" t="s">
        <v>24</v>
      </c>
    </row>
    <row r="9">
      <c r="A9" s="5" t="s">
        <v>87</v>
      </c>
      <c r="B9" s="6" t="s">
        <v>274</v>
      </c>
      <c r="C9" s="7" t="str">
        <f>T(1/0)</f>
        <v>#DIV/0!</v>
      </c>
      <c r="D9" s="5" t="s">
        <v>24</v>
      </c>
    </row>
    <row r="10">
      <c r="A10" s="5" t="s">
        <v>40</v>
      </c>
      <c r="B10" s="6" t="s">
        <v>275</v>
      </c>
      <c r="C10" s="7" t="str">
        <f>T()</f>
        <v>#N/A</v>
      </c>
      <c r="D10" s="5" t="s">
        <v>24</v>
      </c>
    </row>
    <row r="11">
      <c r="A11" s="5" t="s">
        <v>170</v>
      </c>
      <c r="B11" s="6" t="s">
        <v>276</v>
      </c>
      <c r="C11" s="7" t="str">
        <f>T("a","b")</f>
        <v>#N/A</v>
      </c>
      <c r="D11" s="5" t="s">
        <v>24</v>
      </c>
    </row>
    <row r="12">
      <c r="A12" s="11" t="s">
        <v>277</v>
      </c>
      <c r="B12" s="12" t="s">
        <v>278</v>
      </c>
      <c r="C12" s="13">
        <f>LEN(T(5))</f>
        <v>0</v>
      </c>
      <c r="D12" s="11" t="s">
        <v>44</v>
      </c>
    </row>
    <row r="13">
      <c r="A13" s="11" t="s">
        <v>279</v>
      </c>
      <c r="B13" s="12" t="s">
        <v>280</v>
      </c>
      <c r="C13" s="13">
        <f>LEN(T("hello"))</f>
        <v>5</v>
      </c>
      <c r="D13" s="11" t="s">
        <v>44</v>
      </c>
    </row>
    <row r="14">
      <c r="A14" s="11" t="s">
        <v>281</v>
      </c>
      <c r="B14" s="12" t="s">
        <v>282</v>
      </c>
      <c r="C14" s="13" t="b">
        <f>ISTEXT(T("x"))</f>
        <v>1</v>
      </c>
      <c r="D14" s="11" t="s">
        <v>44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5"/>
    <col customWidth="1" min="2" max="2" width="17.63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283</v>
      </c>
      <c r="B2" s="3" t="s">
        <v>284</v>
      </c>
      <c r="C2" s="4" t="str">
        <f>TRIM("  hello")</f>
        <v>hello</v>
      </c>
      <c r="D2" s="2" t="s">
        <v>6</v>
      </c>
    </row>
    <row r="3">
      <c r="A3" s="2" t="s">
        <v>285</v>
      </c>
      <c r="B3" s="3" t="s">
        <v>286</v>
      </c>
      <c r="C3" s="4" t="str">
        <f>TRIM("hello  ")</f>
        <v>hello</v>
      </c>
      <c r="D3" s="2" t="s">
        <v>6</v>
      </c>
    </row>
    <row r="4">
      <c r="A4" s="2" t="s">
        <v>287</v>
      </c>
      <c r="B4" s="3" t="s">
        <v>288</v>
      </c>
      <c r="C4" s="4" t="str">
        <f>TRIM("  hello  ")</f>
        <v>hello</v>
      </c>
      <c r="D4" s="2" t="s">
        <v>6</v>
      </c>
    </row>
    <row r="5">
      <c r="A5" s="2" t="s">
        <v>289</v>
      </c>
      <c r="B5" s="3" t="s">
        <v>290</v>
      </c>
      <c r="C5" s="4" t="str">
        <f>TRIM("hello  world")</f>
        <v>hello world</v>
      </c>
      <c r="D5" s="2" t="s">
        <v>6</v>
      </c>
    </row>
    <row r="6">
      <c r="A6" s="2" t="s">
        <v>291</v>
      </c>
      <c r="B6" s="3" t="s">
        <v>292</v>
      </c>
      <c r="C6" s="4" t="str">
        <f>TRIM("a   b   c")</f>
        <v>a b c</v>
      </c>
      <c r="D6" s="2" t="s">
        <v>6</v>
      </c>
    </row>
    <row r="7">
      <c r="A7" s="2" t="s">
        <v>293</v>
      </c>
      <c r="B7" s="3" t="s">
        <v>294</v>
      </c>
      <c r="C7" s="4" t="str">
        <f>TRIM("hello")</f>
        <v>hello</v>
      </c>
      <c r="D7" s="2" t="s">
        <v>6</v>
      </c>
    </row>
    <row r="8">
      <c r="A8" s="2" t="s">
        <v>263</v>
      </c>
      <c r="B8" s="3" t="s">
        <v>295</v>
      </c>
      <c r="C8" s="4" t="str">
        <f>TRIM("")</f>
        <v/>
      </c>
      <c r="D8" s="2" t="s">
        <v>19</v>
      </c>
    </row>
    <row r="9">
      <c r="A9" s="2" t="s">
        <v>296</v>
      </c>
      <c r="B9" s="3" t="s">
        <v>297</v>
      </c>
      <c r="C9" s="4" t="str">
        <f>TRIM("   ")</f>
        <v/>
      </c>
      <c r="D9" s="2" t="s">
        <v>19</v>
      </c>
    </row>
    <row r="10">
      <c r="A10" s="8" t="s">
        <v>298</v>
      </c>
      <c r="B10" s="9" t="s">
        <v>299</v>
      </c>
      <c r="C10" s="10" t="str">
        <f>TRIM(123)</f>
        <v>123</v>
      </c>
      <c r="D10" s="8" t="s">
        <v>31</v>
      </c>
    </row>
    <row r="11">
      <c r="A11" s="8" t="s">
        <v>83</v>
      </c>
      <c r="B11" s="9" t="s">
        <v>300</v>
      </c>
      <c r="C11" s="10" t="str">
        <f>TRIM(TRUE)</f>
        <v>TRUE</v>
      </c>
      <c r="D11" s="8" t="s">
        <v>31</v>
      </c>
    </row>
    <row r="12">
      <c r="A12" s="5" t="s">
        <v>38</v>
      </c>
      <c r="B12" s="6" t="s">
        <v>301</v>
      </c>
      <c r="C12" s="7" t="str">
        <f>TRIM(NA())</f>
        <v>#N/A</v>
      </c>
      <c r="D12" s="5" t="s">
        <v>24</v>
      </c>
    </row>
    <row r="13">
      <c r="A13" s="5" t="s">
        <v>40</v>
      </c>
      <c r="B13" s="6" t="s">
        <v>302</v>
      </c>
      <c r="C13" s="7" t="str">
        <f>TRIM()</f>
        <v>#N/A</v>
      </c>
      <c r="D13" s="5" t="s">
        <v>24</v>
      </c>
    </row>
    <row r="14">
      <c r="A14" s="5" t="s">
        <v>170</v>
      </c>
      <c r="B14" s="6" t="s">
        <v>303</v>
      </c>
      <c r="C14" s="7" t="str">
        <f>TRIM("a","b")</f>
        <v>#N/A</v>
      </c>
      <c r="D14" s="5" t="s">
        <v>24</v>
      </c>
    </row>
    <row r="15">
      <c r="A15" s="11" t="s">
        <v>304</v>
      </c>
      <c r="B15" s="12" t="s">
        <v>305</v>
      </c>
      <c r="C15" s="13">
        <f>LEN(TRIM("  hi  "))</f>
        <v>2</v>
      </c>
      <c r="D15" s="11" t="s">
        <v>44</v>
      </c>
    </row>
    <row r="16">
      <c r="A16" s="11" t="s">
        <v>306</v>
      </c>
      <c r="B16" s="12" t="s">
        <v>307</v>
      </c>
      <c r="C16" s="13" t="b">
        <f>EXACT(TRIM(" a "),"a")</f>
        <v>1</v>
      </c>
      <c r="D16" s="11" t="s">
        <v>44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13"/>
    <col customWidth="1" min="2" max="2" width="19.63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308</v>
      </c>
      <c r="B2" s="3" t="s">
        <v>309</v>
      </c>
      <c r="C2" s="4" t="str">
        <f>UNICHAR(65)</f>
        <v>A</v>
      </c>
      <c r="D2" s="2" t="s">
        <v>6</v>
      </c>
    </row>
    <row r="3">
      <c r="A3" s="2" t="s">
        <v>7</v>
      </c>
      <c r="B3" s="3" t="s">
        <v>310</v>
      </c>
      <c r="C3" s="4" t="str">
        <f>UNICHAR(97)</f>
        <v>a</v>
      </c>
      <c r="D3" s="2" t="s">
        <v>6</v>
      </c>
    </row>
    <row r="4">
      <c r="A4" s="2" t="s">
        <v>9</v>
      </c>
      <c r="B4" s="3" t="s">
        <v>311</v>
      </c>
      <c r="C4" s="4" t="str">
        <f>UNICHAR(32)</f>
        <v> </v>
      </c>
      <c r="D4" s="2" t="s">
        <v>6</v>
      </c>
    </row>
    <row r="5">
      <c r="A5" s="2" t="s">
        <v>312</v>
      </c>
      <c r="B5" s="3" t="s">
        <v>313</v>
      </c>
      <c r="C5" s="4" t="str">
        <f>UNICHAR(9786)</f>
        <v>☺</v>
      </c>
      <c r="D5" s="2" t="s">
        <v>6</v>
      </c>
    </row>
    <row r="6">
      <c r="A6" s="2" t="s">
        <v>314</v>
      </c>
      <c r="B6" s="3" t="s">
        <v>315</v>
      </c>
      <c r="C6" s="4" t="str">
        <f>UNICHAR(128512)</f>
        <v>😀</v>
      </c>
      <c r="D6" s="2" t="s">
        <v>19</v>
      </c>
    </row>
    <row r="7">
      <c r="A7" s="2" t="s">
        <v>17</v>
      </c>
      <c r="B7" s="3" t="s">
        <v>316</v>
      </c>
      <c r="C7" s="4" t="str">
        <f>UNICHAR(1)</f>
        <v>_x0001_</v>
      </c>
      <c r="D7" s="2" t="s">
        <v>19</v>
      </c>
    </row>
    <row r="8">
      <c r="A8" s="5" t="s">
        <v>22</v>
      </c>
      <c r="B8" s="6" t="s">
        <v>317</v>
      </c>
      <c r="C8" s="7" t="str">
        <f>UNICHAR(0)</f>
        <v>#VALUE!</v>
      </c>
      <c r="D8" s="5" t="s">
        <v>24</v>
      </c>
    </row>
    <row r="9">
      <c r="A9" s="5" t="s">
        <v>25</v>
      </c>
      <c r="B9" s="6" t="s">
        <v>318</v>
      </c>
      <c r="C9" s="7" t="str">
        <f>UNICHAR(-1)</f>
        <v>#VALUE!</v>
      </c>
      <c r="D9" s="5" t="s">
        <v>24</v>
      </c>
    </row>
    <row r="10">
      <c r="A10" s="8" t="s">
        <v>29</v>
      </c>
      <c r="B10" s="9" t="s">
        <v>319</v>
      </c>
      <c r="C10" s="10" t="str">
        <f>UNICHAR(TRUE)</f>
        <v>_x0001_</v>
      </c>
      <c r="D10" s="8" t="s">
        <v>31</v>
      </c>
    </row>
    <row r="11">
      <c r="A11" s="8" t="s">
        <v>34</v>
      </c>
      <c r="B11" s="9" t="s">
        <v>320</v>
      </c>
      <c r="C11" s="10" t="str">
        <f>UNICHAR("65")</f>
        <v>A</v>
      </c>
      <c r="D11" s="8" t="s">
        <v>31</v>
      </c>
    </row>
    <row r="12">
      <c r="A12" s="5" t="s">
        <v>36</v>
      </c>
      <c r="B12" s="6" t="s">
        <v>321</v>
      </c>
      <c r="C12" s="7" t="str">
        <f>UNICHAR("abc")</f>
        <v>#VALUE!</v>
      </c>
      <c r="D12" s="5" t="s">
        <v>24</v>
      </c>
    </row>
    <row r="13">
      <c r="A13" s="5" t="s">
        <v>38</v>
      </c>
      <c r="B13" s="6" t="s">
        <v>322</v>
      </c>
      <c r="C13" s="7" t="str">
        <f>UNICHAR(NA())</f>
        <v>#N/A</v>
      </c>
      <c r="D13" s="5" t="s">
        <v>24</v>
      </c>
    </row>
    <row r="14">
      <c r="A14" s="5" t="s">
        <v>40</v>
      </c>
      <c r="B14" s="6" t="s">
        <v>323</v>
      </c>
      <c r="C14" s="7" t="str">
        <f>UNICHAR()</f>
        <v>#N/A</v>
      </c>
      <c r="D14" s="5" t="s">
        <v>24</v>
      </c>
    </row>
    <row r="15">
      <c r="A15" s="11" t="s">
        <v>324</v>
      </c>
      <c r="B15" s="12" t="s">
        <v>325</v>
      </c>
      <c r="C15" s="13">
        <f>UNICODE(UNICHAR(65))</f>
        <v>65</v>
      </c>
      <c r="D15" s="11" t="s">
        <v>44</v>
      </c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38"/>
    <col customWidth="1" min="2" max="2" width="21.8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47</v>
      </c>
      <c r="B2" s="3" t="s">
        <v>326</v>
      </c>
      <c r="C2" s="4">
        <f>UNICODE("A")</f>
        <v>65</v>
      </c>
      <c r="D2" s="2" t="s">
        <v>6</v>
      </c>
    </row>
    <row r="3">
      <c r="A3" s="2" t="s">
        <v>49</v>
      </c>
      <c r="B3" s="3" t="s">
        <v>327</v>
      </c>
      <c r="C3" s="4">
        <f>UNICODE("a")</f>
        <v>97</v>
      </c>
      <c r="D3" s="2" t="s">
        <v>6</v>
      </c>
    </row>
    <row r="4">
      <c r="A4" s="2" t="s">
        <v>55</v>
      </c>
      <c r="B4" s="3" t="s">
        <v>328</v>
      </c>
      <c r="C4" s="4">
        <f>UNICODE(" ")</f>
        <v>32</v>
      </c>
      <c r="D4" s="2" t="s">
        <v>6</v>
      </c>
    </row>
    <row r="5">
      <c r="A5" s="2" t="s">
        <v>329</v>
      </c>
      <c r="B5" s="3" t="s">
        <v>330</v>
      </c>
      <c r="C5" s="4">
        <f>UNICODE("ABC")</f>
        <v>65</v>
      </c>
      <c r="D5" s="2" t="s">
        <v>6</v>
      </c>
    </row>
    <row r="6">
      <c r="A6" s="5" t="s">
        <v>61</v>
      </c>
      <c r="B6" s="6" t="s">
        <v>331</v>
      </c>
      <c r="C6" s="7" t="str">
        <f>UNICODE("")</f>
        <v>#VALUE!</v>
      </c>
      <c r="D6" s="5" t="s">
        <v>24</v>
      </c>
    </row>
    <row r="7">
      <c r="A7" s="8" t="s">
        <v>332</v>
      </c>
      <c r="B7" s="9" t="s">
        <v>333</v>
      </c>
      <c r="C7" s="10">
        <f>UNICODE(65)</f>
        <v>54</v>
      </c>
      <c r="D7" s="8" t="s">
        <v>31</v>
      </c>
    </row>
    <row r="8">
      <c r="A8" s="8" t="s">
        <v>334</v>
      </c>
      <c r="B8" s="9" t="s">
        <v>335</v>
      </c>
      <c r="C8" s="10">
        <f>UNICODE(TRUE)</f>
        <v>84</v>
      </c>
      <c r="D8" s="8" t="s">
        <v>31</v>
      </c>
    </row>
    <row r="9">
      <c r="A9" s="5" t="s">
        <v>38</v>
      </c>
      <c r="B9" s="6" t="s">
        <v>336</v>
      </c>
      <c r="C9" s="7" t="str">
        <f>UNICODE(NA())</f>
        <v>#N/A</v>
      </c>
      <c r="D9" s="5" t="s">
        <v>24</v>
      </c>
    </row>
    <row r="10">
      <c r="A10" s="5" t="s">
        <v>40</v>
      </c>
      <c r="B10" s="6" t="s">
        <v>337</v>
      </c>
      <c r="C10" s="7" t="str">
        <f>UNICODE()</f>
        <v>#N/A</v>
      </c>
      <c r="D10" s="5" t="s">
        <v>24</v>
      </c>
    </row>
    <row r="11">
      <c r="A11" s="11" t="s">
        <v>338</v>
      </c>
      <c r="B11" s="12" t="s">
        <v>339</v>
      </c>
      <c r="C11" s="13" t="str">
        <f>UNICHAR(UNICODE("A"))</f>
        <v>A</v>
      </c>
      <c r="D11" s="11" t="s">
        <v>44</v>
      </c>
    </row>
    <row r="12">
      <c r="A12" s="11" t="s">
        <v>340</v>
      </c>
      <c r="B12" s="12" t="s">
        <v>341</v>
      </c>
      <c r="C12" s="13">
        <f>UNICODE("A")-UNICODE("a")</f>
        <v>-32</v>
      </c>
      <c r="D12" s="11" t="s">
        <v>44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38"/>
    <col customWidth="1" min="2" max="2" width="24.63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342</v>
      </c>
      <c r="B2" s="3" t="s">
        <v>343</v>
      </c>
      <c r="C2" s="4" t="str">
        <f>UPPER("hello")</f>
        <v>HELLO</v>
      </c>
      <c r="D2" s="2" t="s">
        <v>6</v>
      </c>
    </row>
    <row r="3">
      <c r="A3" s="2" t="s">
        <v>178</v>
      </c>
      <c r="B3" s="3" t="s">
        <v>344</v>
      </c>
      <c r="C3" s="4" t="str">
        <f>UPPER("Hello World")</f>
        <v>HELLO WORLD</v>
      </c>
      <c r="D3" s="2" t="s">
        <v>6</v>
      </c>
    </row>
    <row r="4">
      <c r="A4" s="2" t="s">
        <v>345</v>
      </c>
      <c r="B4" s="3" t="s">
        <v>346</v>
      </c>
      <c r="C4" s="4" t="str">
        <f>UPPER("HELLO")</f>
        <v>HELLO</v>
      </c>
      <c r="D4" s="2" t="s">
        <v>6</v>
      </c>
    </row>
    <row r="5">
      <c r="A5" s="2" t="s">
        <v>182</v>
      </c>
      <c r="B5" s="3" t="s">
        <v>347</v>
      </c>
      <c r="C5" s="4" t="str">
        <f>UPPER("abc123")</f>
        <v>ABC123</v>
      </c>
      <c r="D5" s="2" t="s">
        <v>6</v>
      </c>
    </row>
    <row r="6">
      <c r="A6" s="2" t="s">
        <v>134</v>
      </c>
      <c r="B6" s="3" t="s">
        <v>348</v>
      </c>
      <c r="C6" s="4" t="str">
        <f>UPPER("")</f>
        <v/>
      </c>
      <c r="D6" s="2" t="s">
        <v>19</v>
      </c>
    </row>
    <row r="7">
      <c r="A7" s="8" t="s">
        <v>185</v>
      </c>
      <c r="B7" s="9" t="s">
        <v>349</v>
      </c>
      <c r="C7" s="10" t="str">
        <f>UPPER(123)</f>
        <v>123</v>
      </c>
      <c r="D7" s="8" t="s">
        <v>31</v>
      </c>
    </row>
    <row r="8">
      <c r="A8" s="8" t="s">
        <v>83</v>
      </c>
      <c r="B8" s="9" t="s">
        <v>350</v>
      </c>
      <c r="C8" s="10" t="str">
        <f>UPPER(TRUE)</f>
        <v>TRUE</v>
      </c>
      <c r="D8" s="8" t="s">
        <v>31</v>
      </c>
    </row>
    <row r="9">
      <c r="A9" s="8" t="s">
        <v>351</v>
      </c>
      <c r="B9" s="9" t="s">
        <v>352</v>
      </c>
      <c r="C9" s="10" t="str">
        <f>UPPER(FALSE)</f>
        <v>FALSE</v>
      </c>
      <c r="D9" s="8" t="s">
        <v>31</v>
      </c>
    </row>
    <row r="10">
      <c r="A10" s="5" t="s">
        <v>87</v>
      </c>
      <c r="B10" s="6" t="s">
        <v>353</v>
      </c>
      <c r="C10" s="7" t="str">
        <f>UPPER(1/0)</f>
        <v>#DIV/0!</v>
      </c>
      <c r="D10" s="5" t="s">
        <v>24</v>
      </c>
    </row>
    <row r="11">
      <c r="A11" s="5" t="s">
        <v>38</v>
      </c>
      <c r="B11" s="6" t="s">
        <v>354</v>
      </c>
      <c r="C11" s="7" t="str">
        <f>UPPER(NA())</f>
        <v>#N/A</v>
      </c>
      <c r="D11" s="5" t="s">
        <v>24</v>
      </c>
    </row>
    <row r="12">
      <c r="A12" s="5" t="s">
        <v>40</v>
      </c>
      <c r="B12" s="6" t="s">
        <v>355</v>
      </c>
      <c r="C12" s="7" t="str">
        <f>UPPER()</f>
        <v>#N/A</v>
      </c>
      <c r="D12" s="5" t="s">
        <v>24</v>
      </c>
    </row>
    <row r="13">
      <c r="A13" s="5" t="s">
        <v>170</v>
      </c>
      <c r="B13" s="6" t="s">
        <v>356</v>
      </c>
      <c r="C13" s="7" t="str">
        <f>UPPER("a","b")</f>
        <v>#N/A</v>
      </c>
      <c r="D13" s="5" t="s">
        <v>24</v>
      </c>
    </row>
    <row r="14">
      <c r="A14" s="11" t="s">
        <v>357</v>
      </c>
      <c r="B14" s="12" t="s">
        <v>358</v>
      </c>
      <c r="C14" s="13" t="b">
        <f>EXACT(UPPER("hello"),"HELLO")</f>
        <v>1</v>
      </c>
      <c r="D14" s="11" t="s">
        <v>44</v>
      </c>
    </row>
    <row r="15">
      <c r="A15" s="11" t="s">
        <v>359</v>
      </c>
      <c r="B15" s="12" t="s">
        <v>360</v>
      </c>
      <c r="C15" s="13" t="str">
        <f>UPPER(LOWER("HELLO"))</f>
        <v>HELLO</v>
      </c>
      <c r="D15" s="11" t="s">
        <v>44</v>
      </c>
    </row>
  </sheetData>
  <drawing r:id="rId1"/>
</worksheet>
</file>