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TE" sheetId="1" r:id="rId5"/>
    <sheet state="visible" name="DATEDIF" sheetId="2" r:id="rId6"/>
    <sheet state="visible" name="DATEVALUE" sheetId="3" r:id="rId7"/>
    <sheet state="visible" name="DAY" sheetId="4" r:id="rId8"/>
    <sheet state="visible" name="DAYS" sheetId="5" r:id="rId9"/>
    <sheet state="visible" name="DAYS360" sheetId="6" r:id="rId10"/>
    <sheet state="visible" name="EDATE" sheetId="7" r:id="rId11"/>
    <sheet state="visible" name="EOMONTH" sheetId="8" r:id="rId12"/>
    <sheet state="visible" name="EPOCHTODATE" sheetId="9" r:id="rId13"/>
    <sheet state="visible" name="HOUR" sheetId="10" r:id="rId14"/>
    <sheet state="visible" name="ISOWEEKNUM" sheetId="11" r:id="rId15"/>
    <sheet state="visible" name="MINUTE" sheetId="12" r:id="rId16"/>
    <sheet state="visible" name="MONTH" sheetId="13" r:id="rId17"/>
    <sheet state="visible" name="NETWORKDAYS" sheetId="14" r:id="rId18"/>
    <sheet state="visible" name="NETWORKDAYS.INTL" sheetId="15" r:id="rId19"/>
    <sheet state="visible" name="NOW" sheetId="16" r:id="rId20"/>
    <sheet state="visible" name="SECOND" sheetId="17" r:id="rId21"/>
    <sheet state="visible" name="TIME" sheetId="18" r:id="rId22"/>
    <sheet state="visible" name="TIMEVALUE" sheetId="19" r:id="rId23"/>
    <sheet state="visible" name="TODAY" sheetId="20" r:id="rId24"/>
    <sheet state="visible" name="WEEKDAY" sheetId="21" r:id="rId25"/>
    <sheet state="visible" name="WEEKNUM" sheetId="22" r:id="rId26"/>
    <sheet state="visible" name="WORKDAY" sheetId="23" r:id="rId27"/>
    <sheet state="visible" name="WORKDAY.INTL" sheetId="24" r:id="rId28"/>
    <sheet state="visible" name="YEAR" sheetId="25" r:id="rId29"/>
    <sheet state="visible" name="YEARFRAC" sheetId="26" r:id="rId30"/>
  </sheets>
  <definedNames/>
  <calcPr/>
</workbook>
</file>

<file path=xl/sharedStrings.xml><?xml version="1.0" encoding="utf-8"?>
<sst xmlns="http://schemas.openxmlformats.org/spreadsheetml/2006/main" count="871" uniqueCount="471">
  <si>
    <t>Description</t>
  </si>
  <si>
    <t>Formula (text)</t>
  </si>
  <si>
    <t>Result (GS oracle)</t>
  </si>
  <si>
    <t>Type</t>
  </si>
  <si>
    <t>=DATE(2024,1,15)</t>
  </si>
  <si>
    <t>basic</t>
  </si>
  <si>
    <t>=DATE(2024,6,15)</t>
  </si>
  <si>
    <t>=DATE(1900,1,1)</t>
  </si>
  <si>
    <t>=DATE(2024,12,31)</t>
  </si>
  <si>
    <t>2000-02-29 leap</t>
  </si>
  <si>
    <t>=DATE(2000,2,29)</t>
  </si>
  <si>
    <t>2024-02-29 leap</t>
  </si>
  <si>
    <t>=DATE(2024,2,29)</t>
  </si>
  <si>
    <t>month 13 -&gt; Jan 2025</t>
  </si>
  <si>
    <t>=DATE(2024,13,1)</t>
  </si>
  <si>
    <t>edge</t>
  </si>
  <si>
    <t>day 32 -&gt; Feb 1</t>
  </si>
  <si>
    <t>=DATE(2024,1,32)</t>
  </si>
  <si>
    <t>month 0 -&gt; Dec 2023</t>
  </si>
  <si>
    <t>=DATE(2024,0,1)</t>
  </si>
  <si>
    <t>day 0 -&gt; last of prior month</t>
  </si>
  <si>
    <t>=DATE(2024,3,0)</t>
  </si>
  <si>
    <t>negative day</t>
  </si>
  <si>
    <t>=DATE(2024,3,-1)</t>
  </si>
  <si>
    <t>9999-12-31 max</t>
  </si>
  <si>
    <t>=DATE(9999,12,31)</t>
  </si>
  <si>
    <t>decimal year truncated</t>
  </si>
  <si>
    <t>=DATE(2024.9,1,15)</t>
  </si>
  <si>
    <t>coercion</t>
  </si>
  <si>
    <t>decimal month truncated</t>
  </si>
  <si>
    <t>=DATE(2024,6.9,15)</t>
  </si>
  <si>
    <t>decimal day truncated</t>
  </si>
  <si>
    <t>=DATE(2024,6,15.9)</t>
  </si>
  <si>
    <t>TRUE coerces to 1 for month</t>
  </si>
  <si>
    <t>=DATE(2024,TRUE,1)</t>
  </si>
  <si>
    <t>text year -&gt; #VALUE!</t>
  </si>
  <si>
    <t>=DATE("abc",1,1)</t>
  </si>
  <si>
    <t>error</t>
  </si>
  <si>
    <t>no args -&gt; error</t>
  </si>
  <si>
    <t>=DATE()</t>
  </si>
  <si>
    <t>too few args -&gt; error</t>
  </si>
  <si>
    <t>=DATE(2024,1)</t>
  </si>
  <si>
    <t>nested: YEAR roundtrip</t>
  </si>
  <si>
    <t>=YEAR(DATE(2024,6,15))</t>
  </si>
  <si>
    <t>nested</t>
  </si>
  <si>
    <t>nested: MONTH roundtrip</t>
  </si>
  <si>
    <t>=MONTH(DATE(2024,6,15))</t>
  </si>
  <si>
    <t>nested: DAY roundtrip</t>
  </si>
  <si>
    <t>=DAY(DATE(2024,6,15))</t>
  </si>
  <si>
    <t>Y: 2020 to 2024-06-15</t>
  </si>
  <si>
    <t>=DATEDIF(DATE(2020,1,1),DATE(2024,6,15),"Y")</t>
  </si>
  <si>
    <t>M: 2020 to 2024-06-15</t>
  </si>
  <si>
    <t>=DATEDIF(DATE(2020,1,1),DATE(2024,6,15),"M")</t>
  </si>
  <si>
    <t>D: 2024 Jan to Jun</t>
  </si>
  <si>
    <t>=DATEDIF(DATE(2024,1,1),DATE(2024,6,15),"D")</t>
  </si>
  <si>
    <t>MD: days ignoring M/Y</t>
  </si>
  <si>
    <t>=DATEDIF(DATE(2024,1,5),DATE(2024,6,15),"MD")</t>
  </si>
  <si>
    <t>YM: months ignoring year</t>
  </si>
  <si>
    <t>=DATEDIF(DATE(2020,1,1),DATE(2024,6,15),"YM")</t>
  </si>
  <si>
    <t>YD: days ignoring year</t>
  </si>
  <si>
    <t>=DATEDIF(DATE(2020,1,1),DATE(2024,6,15),"YD")</t>
  </si>
  <si>
    <t>Y: within same year</t>
  </si>
  <si>
    <t>=DATEDIF(DATE(2024,1,1),DATE(2024,12,31),"Y")</t>
  </si>
  <si>
    <t>D: same day -&gt; 0</t>
  </si>
  <si>
    <t>=DATEDIF(DATE(2024,6,15),DATE(2024,6,15),"D")</t>
  </si>
  <si>
    <t>D: one day apart</t>
  </si>
  <si>
    <t>=DATEDIF(DATE(2024,6,14),DATE(2024,6,15),"D")</t>
  </si>
  <si>
    <t>D: across leap day Feb 2024</t>
  </si>
  <si>
    <t>=DATEDIF(DATE(2024,2,1),DATE(2024,3,1),"D")</t>
  </si>
  <si>
    <t>Y: crossing leap year</t>
  </si>
  <si>
    <t>=DATEDIF(DATE(2023,3,1),DATE(2025,3,1),"Y")</t>
  </si>
  <si>
    <t>error: start &gt; end -&gt; #NUM!</t>
  </si>
  <si>
    <t>=DATEDIF(DATE(2024,6,15),DATE(2024,1,1),"D")</t>
  </si>
  <si>
    <t>error: invalid unit -&gt; #NUM!</t>
  </si>
  <si>
    <t>=DATEDIF(DATE(2024,1,1),DATE(2024,6,15),"X")</t>
  </si>
  <si>
    <t>nested: D matches 30-day span</t>
  </si>
  <si>
    <t>=DATEDIF(DATE(2024,1,1),DATE(2024,1,31),"D")</t>
  </si>
  <si>
    <t>ISO format</t>
  </si>
  <si>
    <t>=DATEVALUE("2024-01-15")</t>
  </si>
  <si>
    <t>US slash format</t>
  </si>
  <si>
    <t>=DATEVALUE("1/15/2024")</t>
  </si>
  <si>
    <t>long month name</t>
  </si>
  <si>
    <t>=DATEVALUE("January 15, 2024")</t>
  </si>
  <si>
    <t>short month name</t>
  </si>
  <si>
    <t>=DATEVALUE("Jan 15, 2024")</t>
  </si>
  <si>
    <t>zero-padded slash</t>
  </si>
  <si>
    <t>=DATEVALUE("06/15/2024")</t>
  </si>
  <si>
    <t>Feb 29 leap year</t>
  </si>
  <si>
    <t>=DATEVALUE("2024-02-29")</t>
  </si>
  <si>
    <t>error: invalid string -&gt; #VALUE!</t>
  </si>
  <si>
    <t>=DATEVALUE("abc")</t>
  </si>
  <si>
    <t>error: Feb 29 non-leap -&gt; #VALUE!</t>
  </si>
  <si>
    <t>=DATEVALUE("2023-02-29")</t>
  </si>
  <si>
    <t>error: empty string -&gt; #VALUE!</t>
  </si>
  <si>
    <t>=DATEVALUE("")</t>
  </si>
  <si>
    <t>error: no args -&gt; #N/A</t>
  </si>
  <si>
    <t>=DATEVALUE()</t>
  </si>
  <si>
    <t>nested: YEAR(DATEVALUE)</t>
  </si>
  <si>
    <t>=YEAR(DATEVALUE("2024-06-15"))</t>
  </si>
  <si>
    <t>nested: MONTH(DATEVALUE)</t>
  </si>
  <si>
    <t>=MONTH(DATEVALUE("2024-06-15"))</t>
  </si>
  <si>
    <t>first day of month</t>
  </si>
  <si>
    <t>=DAY(DATE(2024,1,1))</t>
  </si>
  <si>
    <t>mid month</t>
  </si>
  <si>
    <t>last of Jan</t>
  </si>
  <si>
    <t>=DAY(DATE(2024,1,31))</t>
  </si>
  <si>
    <t>last of Feb leap 2024</t>
  </si>
  <si>
    <t>=DAY(DATE(2024,2,29))</t>
  </si>
  <si>
    <t>last of Dec</t>
  </si>
  <si>
    <t>=DAY(DATE(2024,12,31))</t>
  </si>
  <si>
    <t>serial 1 -&gt; Jan 1 1900</t>
  </si>
  <si>
    <t>=DAY(1)</t>
  </si>
  <si>
    <t>serial 60 -&gt; Feb 29 1900 bug</t>
  </si>
  <si>
    <t>=DAY(60)</t>
  </si>
  <si>
    <t>text date string</t>
  </si>
  <si>
    <t>=DAY("2024-06-15")</t>
  </si>
  <si>
    <t>error: text -&gt; #VALUE!</t>
  </si>
  <si>
    <t>=DAY("abc")</t>
  </si>
  <si>
    <t>=DAY()</t>
  </si>
  <si>
    <t>nested: DAY after +1 day</t>
  </si>
  <si>
    <t>=DAY(DATE(2024,1,31)+1)</t>
  </si>
  <si>
    <t>forward Jan to Jun 2024</t>
  </si>
  <si>
    <t>=DAYS(DATE(2024,6,15),DATE(2024,1,1))</t>
  </si>
  <si>
    <t>backward -&gt; negative</t>
  </si>
  <si>
    <t>=DAYS(DATE(2024,1,1),DATE(2024,6,15))</t>
  </si>
  <si>
    <t>same day -&gt; 0</t>
  </si>
  <si>
    <t>=DAYS(DATE(2024,6,15),DATE(2024,6,15))</t>
  </si>
  <si>
    <t>one day</t>
  </si>
  <si>
    <t>=DAYS(DATE(2024,1,2),DATE(2024,1,1))</t>
  </si>
  <si>
    <t>across leap day Feb 2024</t>
  </si>
  <si>
    <t>=DAYS(DATE(2024,3,1),DATE(2024,2,1))</t>
  </si>
  <si>
    <t>full leap year 2024</t>
  </si>
  <si>
    <t>=DAYS(DATE(2025,1,1),DATE(2024,1,1))</t>
  </si>
  <si>
    <t>full non-leap year 2023</t>
  </si>
  <si>
    <t>=DAYS(DATE(2024,1,1),DATE(2023,1,1))</t>
  </si>
  <si>
    <t>=DAYS()</t>
  </si>
  <si>
    <t>nested: DAYS minus DATEDIF = 0</t>
  </si>
  <si>
    <t>=DAYS(DATE(2024,6,15),DATE(2024,1,1))-DATEDIF(DATE(2024,1,1),DATE(2024,6,15),"D")</t>
  </si>
  <si>
    <t>US method: full year</t>
  </si>
  <si>
    <t>=DAYS360(DATE(2024,1,1),DATE(2024,12,31),FALSE)</t>
  </si>
  <si>
    <t>Euro method: full year</t>
  </si>
  <si>
    <t>=DAYS360(DATE(2024,1,1),DATE(2024,12,31),TRUE)</t>
  </si>
  <si>
    <t>US: Jan to Apr</t>
  </si>
  <si>
    <t>=DAYS360(DATE(2024,1,1),DATE(2024,4,1),FALSE)</t>
  </si>
  <si>
    <t>default (US) method omitted</t>
  </si>
  <si>
    <t>=DAYS360(DATE(2024,1,1),DATE(2024,4,1))</t>
  </si>
  <si>
    <t>=DAYS360(DATE(2024,6,15),DATE(2024,6,15))</t>
  </si>
  <si>
    <t>US: Jan 31 to Feb 28</t>
  </si>
  <si>
    <t>=DAYS360(DATE(2024,1,31),DATE(2024,2,28),FALSE)</t>
  </si>
  <si>
    <t>Euro: Jan 31 to Feb 28</t>
  </si>
  <si>
    <t>=DAYS360(DATE(2024,1,31),DATE(2024,2,28),TRUE)</t>
  </si>
  <si>
    <t>backward: negative</t>
  </si>
  <si>
    <t>=DAYS360(DATE(2024,4,1),DATE(2024,1,1))</t>
  </si>
  <si>
    <t>=DAYS360()</t>
  </si>
  <si>
    <t>add 1 month</t>
  </si>
  <si>
    <t>=EDATE(DATE(2024,1,15),1)</t>
  </si>
  <si>
    <t>add 6 months</t>
  </si>
  <si>
    <t>=EDATE(DATE(2024,1,15),6)</t>
  </si>
  <si>
    <t>subtract 1 month</t>
  </si>
  <si>
    <t>=EDATE(DATE(2024,6,15),-1)</t>
  </si>
  <si>
    <t>subtract 12 months</t>
  </si>
  <si>
    <t>=EDATE(DATE(2024,6,15),-12)</t>
  </si>
  <si>
    <t>0 months -&gt; same date</t>
  </si>
  <si>
    <t>=EDATE(DATE(2024,6,15),0)</t>
  </si>
  <si>
    <t>Jan 31 + 1 -&gt; Feb 29 leap snap</t>
  </si>
  <si>
    <t>=EDATE(DATE(2024,1,31),1)</t>
  </si>
  <si>
    <t>Jan 31 + 2 -&gt; Mar 31</t>
  </si>
  <si>
    <t>=EDATE(DATE(2024,1,31),2)</t>
  </si>
  <si>
    <t>Mar 31 - 1 -&gt; Feb 29 leap snap</t>
  </si>
  <si>
    <t>=EDATE(DATE(2024,3,31),-1)</t>
  </si>
  <si>
    <t>year rollover +13 months</t>
  </si>
  <si>
    <t>=EDATE(DATE(2024,1,15),13)</t>
  </si>
  <si>
    <t>nested: MONTH after +1</t>
  </si>
  <si>
    <t>=MONTH(EDATE(DATE(2024,1,15),1))</t>
  </si>
  <si>
    <t>nested: YEAR after Dec +1</t>
  </si>
  <si>
    <t>=YEAR(EDATE(DATE(2024,12,15),1))</t>
  </si>
  <si>
    <t>=EDATE()</t>
  </si>
  <si>
    <t>0 months: end of Jan</t>
  </si>
  <si>
    <t>=EOMONTH(DATE(2024,1,15),0)</t>
  </si>
  <si>
    <t>0 months: end of Feb leap</t>
  </si>
  <si>
    <t>=EOMONTH(DATE(2024,2,1),0)</t>
  </si>
  <si>
    <t>0 months: end of Feb non-leap</t>
  </si>
  <si>
    <t>=EOMONTH(DATE(2023,2,1),0)</t>
  </si>
  <si>
    <t>+1 month: Jan -&gt; end Feb leap</t>
  </si>
  <si>
    <t>=EOMONTH(DATE(2024,1,15),1)</t>
  </si>
  <si>
    <t>-1 month: Mar -&gt; end Feb leap</t>
  </si>
  <si>
    <t>=EOMONTH(DATE(2024,3,15),-1)</t>
  </si>
  <si>
    <t>0 months: end of Dec</t>
  </si>
  <si>
    <t>=EOMONTH(DATE(2024,12,1),0)</t>
  </si>
  <si>
    <t>+1 month across year: Dec -&gt; Jan</t>
  </si>
  <si>
    <t>=EOMONTH(DATE(2024,12,1),1)</t>
  </si>
  <si>
    <t>-12 months back one year</t>
  </si>
  <si>
    <t>=EOMONTH(DATE(2024,6,15),-12)</t>
  </si>
  <si>
    <t>nested: DAY(EOMONTH Feb leap)=29</t>
  </si>
  <si>
    <t>=DAY(EOMONTH(DATE(2024,2,1),0))</t>
  </si>
  <si>
    <t>nested: DAY(EOMONTH Feb non-leap)=28</t>
  </si>
  <si>
    <t>=DAY(EOMONTH(DATE(2023,2,1),0))</t>
  </si>
  <si>
    <t>=EOMONTH()</t>
  </si>
  <si>
    <t>epoch 0 -&gt; 1970-01-01</t>
  </si>
  <si>
    <t>=EPOCHTODATE(0,1)</t>
  </si>
  <si>
    <t>1 day in seconds</t>
  </si>
  <si>
    <t>=EPOCHTODATE(86400,1)</t>
  </si>
  <si>
    <t>known timestamp Jan 15 2024</t>
  </si>
  <si>
    <t>=EPOCHTODATE(1705276800,1)</t>
  </si>
  <si>
    <t>nested: YEAR(epoch 0) = 1970</t>
  </si>
  <si>
    <t>=YEAR(EPOCHTODATE(0,1))</t>
  </si>
  <si>
    <t>nested: MONTH(epoch 0) = 1</t>
  </si>
  <si>
    <t>=MONTH(EPOCHTODATE(0,1))</t>
  </si>
  <si>
    <t>nested: DAY(epoch 0) = 1</t>
  </si>
  <si>
    <t>=DAY(EPOCHTODATE(0,1))</t>
  </si>
  <si>
    <t>nested: YEAR(1705276800 sec)</t>
  </si>
  <si>
    <t>=YEAR(EPOCHTODATE(1705276800,1))</t>
  </si>
  <si>
    <t>=EPOCHTODATE()</t>
  </si>
  <si>
    <t>14:30 -&gt; 14</t>
  </si>
  <si>
    <t>=HOUR(TIME(14,30,0))</t>
  </si>
  <si>
    <t>midnight -&gt; 0</t>
  </si>
  <si>
    <t>=HOUR(TIME(0,0,0))</t>
  </si>
  <si>
    <t>23:59 -&gt; 23</t>
  </si>
  <si>
    <t>=HOUR(TIME(23,59,0))</t>
  </si>
  <si>
    <t>noon -&gt; 12</t>
  </si>
  <si>
    <t>=HOUR(TIME(12,0,0))</t>
  </si>
  <si>
    <t>0.5 serial (noon)</t>
  </si>
  <si>
    <t>=HOUR(0.5)</t>
  </si>
  <si>
    <t>0.0 serial (midnight)</t>
  </si>
  <si>
    <t>=HOUR(0)</t>
  </si>
  <si>
    <t>text time string</t>
  </si>
  <si>
    <t>=HOUR("14:30:00")</t>
  </si>
  <si>
    <t>=HOUR("abc")</t>
  </si>
  <si>
    <t>=HOUR()</t>
  </si>
  <si>
    <t>nested: HOUR sum</t>
  </si>
  <si>
    <t>=HOUR(TIME(9,0,0))+HOUR(TIME(5,0,0))</t>
  </si>
  <si>
    <t>2024-01-01 Mon -&gt; week 1</t>
  </si>
  <si>
    <t>=ISOWEEKNUM(DATE(2024,1,1))</t>
  </si>
  <si>
    <t>2024-01-07 Sun -&gt; week 1</t>
  </si>
  <si>
    <t>=ISOWEEKNUM(DATE(2024,1,7))</t>
  </si>
  <si>
    <t>2024-01-08 Mon -&gt; week 2</t>
  </si>
  <si>
    <t>=ISOWEEKNUM(DATE(2024,1,8))</t>
  </si>
  <si>
    <t>2024-06-15 -&gt; week 24</t>
  </si>
  <si>
    <t>=ISOWEEKNUM(DATE(2024,6,15))</t>
  </si>
  <si>
    <t>2024-12-28 last full week</t>
  </si>
  <si>
    <t>=ISOWEEKNUM(DATE(2024,12,28))</t>
  </si>
  <si>
    <t>2024-12-30 Mon -&gt; week 1 of 2025</t>
  </si>
  <si>
    <t>=ISOWEEKNUM(DATE(2024,12,30))</t>
  </si>
  <si>
    <t>2025-01-01 -&gt; week 1 of 2025</t>
  </si>
  <si>
    <t>=ISOWEEKNUM(DATE(2025,1,1))</t>
  </si>
  <si>
    <t>2015-12-31 -&gt; week 53</t>
  </si>
  <si>
    <t>=ISOWEEKNUM(DATE(2015,12,31))</t>
  </si>
  <si>
    <t>=ISOWEEKNUM()</t>
  </si>
  <si>
    <t>30 minutes</t>
  </si>
  <si>
    <t>=MINUTE(TIME(14,30,0))</t>
  </si>
  <si>
    <t>0 minutes</t>
  </si>
  <si>
    <t>=MINUTE(TIME(14,0,0))</t>
  </si>
  <si>
    <t>59 minutes</t>
  </si>
  <si>
    <t>=MINUTE(TIME(14,59,0))</t>
  </si>
  <si>
    <t>0.5 serial (noon) -&gt; 0 min</t>
  </si>
  <si>
    <t>=MINUTE(0.5)</t>
  </si>
  <si>
    <t>=MINUTE("14:30:00")</t>
  </si>
  <si>
    <t>=MINUTE("abc")</t>
  </si>
  <si>
    <t>=MINUTE()</t>
  </si>
  <si>
    <t>nested: MINUTE * 2</t>
  </si>
  <si>
    <t>=MINUTE(TIME(0,45,0))*2</t>
  </si>
  <si>
    <t>June -&gt; 6</t>
  </si>
  <si>
    <t>January -&gt; 1</t>
  </si>
  <si>
    <t>=MONTH(DATE(2024,1,1))</t>
  </si>
  <si>
    <t>December -&gt; 12</t>
  </si>
  <si>
    <t>=MONTH(DATE(2024,12,31))</t>
  </si>
  <si>
    <t>February -&gt; 2</t>
  </si>
  <si>
    <t>=MONTH(DATE(2024,2,29))</t>
  </si>
  <si>
    <t>serial 1 -&gt; Jan</t>
  </si>
  <si>
    <t>=MONTH(1)</t>
  </si>
  <si>
    <t>serial 60 -&gt; Feb (1900 bug)</t>
  </si>
  <si>
    <t>=MONTH(60)</t>
  </si>
  <si>
    <t>=MONTH("2024-06-15")</t>
  </si>
  <si>
    <t>=MONTH("abc")</t>
  </si>
  <si>
    <t>=MONTH()</t>
  </si>
  <si>
    <t>nested: MONTH after EDATE +1</t>
  </si>
  <si>
    <t>=MONTH(EDATE(DATE(2024,6,15),1))</t>
  </si>
  <si>
    <t>Mon-Fri: 5 days</t>
  </si>
  <si>
    <t>=NETWORKDAYS(DATE(2024,1,1),DATE(2024,1,5))</t>
  </si>
  <si>
    <t>same day Mon -&gt; 1</t>
  </si>
  <si>
    <t>=NETWORKDAYS(DATE(2024,1,1),DATE(2024,1,1))</t>
  </si>
  <si>
    <t>Mon to Sun -&gt; 5 workdays</t>
  </si>
  <si>
    <t>=NETWORKDAYS(DATE(2024,1,1),DATE(2024,1,7))</t>
  </si>
  <si>
    <t>Mon to Mon next week -&gt; 6</t>
  </si>
  <si>
    <t>=NETWORKDAYS(DATE(2024,1,1),DATE(2024,1,8))</t>
  </si>
  <si>
    <t>Sat to Sun -&gt; 0</t>
  </si>
  <si>
    <t>=NETWORKDAYS(DATE(2024,1,6),DATE(2024,1,7))</t>
  </si>
  <si>
    <t>same Sat -&gt; 0</t>
  </si>
  <si>
    <t>=NETWORKDAYS(DATE(2024,1,6),DATE(2024,1,6))</t>
  </si>
  <si>
    <t>same Sun -&gt; 0</t>
  </si>
  <si>
    <t>=NETWORKDAYS(DATE(2024,1,7),DATE(2024,1,7))</t>
  </si>
  <si>
    <t>=NETWORKDAYS(DATE(2024,1,8),DATE(2024,1,1))</t>
  </si>
  <si>
    <t>two full weeks -&gt; 10</t>
  </si>
  <si>
    <t>=NETWORKDAYS(DATE(2024,1,1),DATE(2024,1,14))</t>
  </si>
  <si>
    <t>=NETWORKDAYS()</t>
  </si>
  <si>
    <t>weekend=1 Sat+Sun: Mon-Fri 5d</t>
  </si>
  <si>
    <t>=NETWORKDAYS.INTL(DATE(2024,1,1),DATE(2024,1,5),1)</t>
  </si>
  <si>
    <t>weekend=2 Sun+Mon: Tue-Sat 5d</t>
  </si>
  <si>
    <t>=NETWORKDAYS.INTL(DATE(2024,1,2),DATE(2024,1,6),2)</t>
  </si>
  <si>
    <t>weekend=7 Fri+Sat: Mon-Thu</t>
  </si>
  <si>
    <t>=NETWORKDAYS.INTL(DATE(2024,1,1),DATE(2024,1,4),7)</t>
  </si>
  <si>
    <t>string mask "0000011" Sat+Sun</t>
  </si>
  <si>
    <t>=NETWORKDAYS.INTL(DATE(2024,1,1),DATE(2024,1,5),"0000011")</t>
  </si>
  <si>
    <t>same workday -&gt; 1</t>
  </si>
  <si>
    <t>=NETWORKDAYS.INTL(DATE(2024,1,1),DATE(2024,1,1),1)</t>
  </si>
  <si>
    <t>error: invalid code -&gt; #NUM!</t>
  </si>
  <si>
    <t>=NETWORKDAYS.INTL(DATE(2024,1,1),DATE(2024,1,5),15)</t>
  </si>
  <si>
    <t>=NETWORKDAYS.INTL()</t>
  </si>
  <si>
    <t>returns a number</t>
  </si>
  <si>
    <t>=ISNUMBER(NOW())</t>
  </si>
  <si>
    <t>is after 2024-01-01</t>
  </si>
  <si>
    <t>=NOW()&gt;=DATE(2024,1,1)</t>
  </si>
  <si>
    <t>has fractional time part</t>
  </si>
  <si>
    <t>=MOD(NOW(),1)&gt;=0</t>
  </si>
  <si>
    <t>nested: YEAR(NOW())&gt;=2024</t>
  </si>
  <si>
    <t>=YEAR(NOW())&gt;=2024</t>
  </si>
  <si>
    <t>45 seconds</t>
  </si>
  <si>
    <t>=SECOND(TIME(14,30,45))</t>
  </si>
  <si>
    <t>0 seconds</t>
  </si>
  <si>
    <t>=SECOND(TIME(14,30,0))</t>
  </si>
  <si>
    <t>59 seconds</t>
  </si>
  <si>
    <t>=SECOND(TIME(14,30,59))</t>
  </si>
  <si>
    <t>serial 0 -&gt; 0 sec</t>
  </si>
  <si>
    <t>=SECOND(0)</t>
  </si>
  <si>
    <t>=SECOND("14:30:45")</t>
  </si>
  <si>
    <t>=SECOND("abc")</t>
  </si>
  <si>
    <t>=SECOND()</t>
  </si>
  <si>
    <t>nested: SECOND * 2</t>
  </si>
  <si>
    <t>=SECOND(TIME(0,0,30))*2</t>
  </si>
  <si>
    <t>noon -&gt; 0.5</t>
  </si>
  <si>
    <t>=TIME(12,0,0)</t>
  </si>
  <si>
    <t>=TIME(0,0,0)</t>
  </si>
  <si>
    <t>=TIME(14,30,0)</t>
  </si>
  <si>
    <t>=TIME(23,59,59)</t>
  </si>
  <si>
    <t>second overflow wraps</t>
  </si>
  <si>
    <t>=TIME(0,0,60)</t>
  </si>
  <si>
    <t>minute overflow wraps</t>
  </si>
  <si>
    <t>=TIME(0,60,0)</t>
  </si>
  <si>
    <t>hour=24 wraps to 0</t>
  </si>
  <si>
    <t>=TIME(24,0,0)</t>
  </si>
  <si>
    <t>decimal hour truncated</t>
  </si>
  <si>
    <t>=TIME(14.9,0,0)</t>
  </si>
  <si>
    <t>error: negative hour -&gt; #NUM!</t>
  </si>
  <si>
    <t>=TIME(-1,0,0)</t>
  </si>
  <si>
    <t>=TIME()</t>
  </si>
  <si>
    <t>nested: HOUR(TIME(14,30,0))=14</t>
  </si>
  <si>
    <t>nested: MINUTE(TIME(14,30,0))=30</t>
  </si>
  <si>
    <t>=TIMEVALUE("12:00:00")</t>
  </si>
  <si>
    <t>6am -&gt; 0.25</t>
  </si>
  <si>
    <t>=TIMEVALUE("6:00:00")</t>
  </si>
  <si>
    <t>=TIMEVALUE("00:00:00")</t>
  </si>
  <si>
    <t>=TIMEVALUE("14:30:00")</t>
  </si>
  <si>
    <t>PM notation</t>
  </si>
  <si>
    <t>=TIMEVALUE("2:30 PM")</t>
  </si>
  <si>
    <t>23:59:59 edge</t>
  </si>
  <si>
    <t>=TIMEVALUE("23:59:59")</t>
  </si>
  <si>
    <t>error: invalid -&gt; #VALUE!</t>
  </si>
  <si>
    <t>=TIMEVALUE("abc")</t>
  </si>
  <si>
    <t>=TIMEVALUE()</t>
  </si>
  <si>
    <t>nested: HOUR(TIMEVALUE)=14</t>
  </si>
  <si>
    <t>=HOUR(TIMEVALUE("14:30:00"))</t>
  </si>
  <si>
    <t>nested: MINUTE(TIMEVALUE)=30</t>
  </si>
  <si>
    <t>=MINUTE(TIMEVALUE("14:30:00"))</t>
  </si>
  <si>
    <t>=ISNUMBER(TODAY())</t>
  </si>
  <si>
    <t>=TODAY()&gt;=DATE(2024,1,1)</t>
  </si>
  <si>
    <t>no fractional part</t>
  </si>
  <si>
    <t>=TODAY()=INT(TODAY())</t>
  </si>
  <si>
    <t>nested: YEAR(TODAY())&gt;=2024</t>
  </si>
  <si>
    <t>=YEAR(TODAY())&gt;=2024</t>
  </si>
  <si>
    <t>2024-01-01 Mon type1 -&gt; 2</t>
  </si>
  <si>
    <t>=WEEKDAY(DATE(2024,1,1),1)</t>
  </si>
  <si>
    <t>2024-01-01 Mon type2 -&gt; 1</t>
  </si>
  <si>
    <t>=WEEKDAY(DATE(2024,1,1),2)</t>
  </si>
  <si>
    <t>2024-01-01 Mon type3 -&gt; 0</t>
  </si>
  <si>
    <t>=WEEKDAY(DATE(2024,1,1),3)</t>
  </si>
  <si>
    <t>2024-01-07 Sun type1 -&gt; 1</t>
  </si>
  <si>
    <t>=WEEKDAY(DATE(2024,1,7),1)</t>
  </si>
  <si>
    <t>2024-01-07 Sun type2 -&gt; 7</t>
  </si>
  <si>
    <t>=WEEKDAY(DATE(2024,1,7),2)</t>
  </si>
  <si>
    <t>2024-01-06 Sat type1 -&gt; 7</t>
  </si>
  <si>
    <t>=WEEKDAY(DATE(2024,1,6),1)</t>
  </si>
  <si>
    <t>2024-01-06 Sat type2 -&gt; 6</t>
  </si>
  <si>
    <t>=WEEKDAY(DATE(2024,1,6),2)</t>
  </si>
  <si>
    <t>default type omitted (=type1)</t>
  </si>
  <si>
    <t>=WEEKDAY(DATE(2024,1,1))</t>
  </si>
  <si>
    <t>type 11 (Mon=1, ISO-style)</t>
  </si>
  <si>
    <t>=WEEKDAY(DATE(2024,1,1),11)</t>
  </si>
  <si>
    <t>error: invalid type -&gt; #NUM!</t>
  </si>
  <si>
    <t>=WEEKDAY(DATE(2024,1,1),8)</t>
  </si>
  <si>
    <t>=WEEKDAY()</t>
  </si>
  <si>
    <t>nested: detect weekend Sat</t>
  </si>
  <si>
    <t>=IF(WEEKDAY(DATE(2024,1,6),2)&gt;=6,TRUE,FALSE)</t>
  </si>
  <si>
    <t>2024-01-01 -&gt; wk 1 type1</t>
  </si>
  <si>
    <t>=WEEKNUM(DATE(2024,1,1),1)</t>
  </si>
  <si>
    <t>2024-01-07 Sun -&gt; wk 2 type1</t>
  </si>
  <si>
    <t>=WEEKNUM(DATE(2024,1,7),1)</t>
  </si>
  <si>
    <t>2024-01-08 Mon -&gt; wk 3 type1</t>
  </si>
  <si>
    <t>=WEEKNUM(DATE(2024,1,8),1)</t>
  </si>
  <si>
    <t>2024-01-01 -&gt; wk 1 type2</t>
  </si>
  <si>
    <t>=WEEKNUM(DATE(2024,1,1),2)</t>
  </si>
  <si>
    <t>2024-01-07 Sun -&gt; wk 1 type2</t>
  </si>
  <si>
    <t>=WEEKNUM(DATE(2024,1,7),2)</t>
  </si>
  <si>
    <t>2024-01-08 Mon -&gt; wk 2 type2</t>
  </si>
  <si>
    <t>=WEEKNUM(DATE(2024,1,8),2)</t>
  </si>
  <si>
    <t>2024-12-31 last week</t>
  </si>
  <si>
    <t>=WEEKNUM(DATE(2024,12,31),1)</t>
  </si>
  <si>
    <t>=WEEKNUM()</t>
  </si>
  <si>
    <t>nested: WEEKNUM minus ISOWEEKNUM</t>
  </si>
  <si>
    <t>=WEEKNUM(DATE(2024,1,1),1)-ISOWEEKNUM(DATE(2024,1,1))</t>
  </si>
  <si>
    <t>Mon + 5 -&gt; next Mon</t>
  </si>
  <si>
    <t>=WORKDAY(DATE(2024,1,1),5)</t>
  </si>
  <si>
    <t>Mon + 1 -&gt; Tue</t>
  </si>
  <si>
    <t>=WORKDAY(DATE(2024,1,1),1)</t>
  </si>
  <si>
    <t>Fri + 1 -&gt; Mon (skip weekend)</t>
  </si>
  <si>
    <t>=WORKDAY(DATE(2024,1,5),1)</t>
  </si>
  <si>
    <t>Mon - 1 -&gt; prior Fri</t>
  </si>
  <si>
    <t>=WORKDAY(DATE(2024,1,1),-1)</t>
  </si>
  <si>
    <t>0 days -&gt; same date</t>
  </si>
  <si>
    <t>=WORKDAY(DATE(2024,1,5),0)</t>
  </si>
  <si>
    <t>Sat start + 1 -&gt; Mon</t>
  </si>
  <si>
    <t>=WORKDAY(DATE(2024,1,6),1)</t>
  </si>
  <si>
    <t>Sun start + 1 -&gt; Mon</t>
  </si>
  <si>
    <t>=WORKDAY(DATE(2024,1,7),1)</t>
  </si>
  <si>
    <t>nested: WEEKDAY(WORKDAY Mon+1)=Tue</t>
  </si>
  <si>
    <t>=WEEKDAY(WORKDAY(DATE(2024,1,1),1),2)</t>
  </si>
  <si>
    <t>nested: WEEKDAY(WORKDAY Fri+1)=Mon</t>
  </si>
  <si>
    <t>=WEEKDAY(WORKDAY(DATE(2024,1,5),1),2)</t>
  </si>
  <si>
    <t>=WORKDAY()</t>
  </si>
  <si>
    <t>weekend=1 Sat+Sun Mon+5</t>
  </si>
  <si>
    <t>=WORKDAY.INTL(DATE(2024,1,1),5,1)</t>
  </si>
  <si>
    <t>weekend=7 Fri+Sat Mon+1</t>
  </si>
  <si>
    <t>=WORKDAY.INTL(DATE(2024,1,1),1,7)</t>
  </si>
  <si>
    <t>mask "0000011" Mon+5</t>
  </si>
  <si>
    <t>=WORKDAY.INTL(DATE(2024,1,1),5,"0000011")</t>
  </si>
  <si>
    <t>=WORKDAY.INTL(DATE(2024,1,1),0,1)</t>
  </si>
  <si>
    <t>negative: -1 -&gt; prior Fri</t>
  </si>
  <si>
    <t>=WORKDAY.INTL(DATE(2024,1,1),-1,1)</t>
  </si>
  <si>
    <t>=WORKDAY.INTL(DATE(2024,1,1),1,15)</t>
  </si>
  <si>
    <t>=WORKDAY.INTL()</t>
  </si>
  <si>
    <t>nested: WEEKDAY check</t>
  </si>
  <si>
    <t>=WEEKDAY(WORKDAY.INTL(DATE(2024,1,5),1,1),2)</t>
  </si>
  <si>
    <t>=YEAR(DATE(1900,1,1))</t>
  </si>
  <si>
    <t>=YEAR(DATE(9999,12,31))</t>
  </si>
  <si>
    <t>leap year 2024</t>
  </si>
  <si>
    <t>=YEAR(DATE(2024,2,29))</t>
  </si>
  <si>
    <t>serial 1 -&gt; 1900</t>
  </si>
  <si>
    <t>=YEAR(1)</t>
  </si>
  <si>
    <t>serial 60 -&gt; 1900 bug</t>
  </si>
  <si>
    <t>=YEAR(60)</t>
  </si>
  <si>
    <t>=YEAR("2024-06-15")</t>
  </si>
  <si>
    <t>=YEAR("abc")</t>
  </si>
  <si>
    <t>=YEAR()</t>
  </si>
  <si>
    <t>nested: YEAR(EDATE across year)</t>
  </si>
  <si>
    <t>conv 0 US 30/360: full year</t>
  </si>
  <si>
    <t>=YEARFRAC(DATE(2024,1,1),DATE(2025,1,1),0)</t>
  </si>
  <si>
    <t>conv 1 actual/actual: full year</t>
  </si>
  <si>
    <t>=YEARFRAC(DATE(2024,1,1),DATE(2025,1,1),1)</t>
  </si>
  <si>
    <t>conv 2 actual/360: full year</t>
  </si>
  <si>
    <t>=YEARFRAC(DATE(2024,1,1),DATE(2025,1,1),2)</t>
  </si>
  <si>
    <t>conv 3 actual/365: full year</t>
  </si>
  <si>
    <t>=YEARFRAC(DATE(2024,1,1),DATE(2025,1,1),3)</t>
  </si>
  <si>
    <t>conv 4 Euro 30/360: full year</t>
  </si>
  <si>
    <t>=YEARFRAC(DATE(2024,1,1),DATE(2025,1,1),4)</t>
  </si>
  <si>
    <t>default convention (0)</t>
  </si>
  <si>
    <t>=YEARFRAC(DATE(2024,1,1),DATE(2025,1,1))</t>
  </si>
  <si>
    <t>half year conv 0</t>
  </si>
  <si>
    <t>=YEARFRAC(DATE(2024,1,1),DATE(2024,7,1),0)</t>
  </si>
  <si>
    <t>=YEARFRAC(DATE(2024,6,15),DATE(2024,6,15),0)</t>
  </si>
  <si>
    <t>=YEARFRAC()</t>
  </si>
  <si>
    <t>nested: YEARFRAC*12 ~ months</t>
  </si>
  <si>
    <t>=ROUND(YEARFRAC(DATE(2024,1,1),DATE(2024,7,1),0)*12,0)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</si>
</sst>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-dd"/>
    <numFmt numFmtId="165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DE7"/>
        <bgColor rgb="FFFFFDE7"/>
      </patternFill>
    </fill>
    <fill>
      <patternFill patternType="solid">
        <fgColor rgb="FFFFF8F8"/>
        <bgColor rgb="FFFFF8F8"/>
      </patternFill>
    </fill>
    <fill>
      <patternFill patternType="solid">
        <fgColor rgb="FFF0F8FF"/>
        <bgColor rgb="FFF0F8F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164" xfId="0" applyAlignment="1" applyFont="1" applyNumberFormat="1">
      <alignment readingOrder="0"/>
    </xf>
    <xf quotePrefix="1" borderId="0" fillId="0" fontId="2" numFmtId="0" xfId="0" applyAlignment="1" applyFont="1">
      <alignment readingOrder="0"/>
    </xf>
    <xf borderId="0" fillId="0" fontId="2" numFmtId="165" xfId="0" applyFont="1" applyNumberFormat="1"/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5" xfId="0" applyFont="1" applyNumberFormat="1"/>
    <xf borderId="0" fillId="4" fontId="2" numFmtId="0" xfId="0" applyAlignment="1" applyFill="1" applyFont="1">
      <alignment readingOrder="0"/>
    </xf>
    <xf quotePrefix="1" borderId="0" fillId="4" fontId="2" numFmtId="0" xfId="0" applyAlignment="1" applyFont="1">
      <alignment readingOrder="0"/>
    </xf>
    <xf borderId="0" fillId="4" fontId="2" numFmtId="165" xfId="0" applyFont="1" applyNumberFormat="1"/>
    <xf borderId="0" fillId="5" fontId="2" numFmtId="0" xfId="0" applyAlignment="1" applyFill="1" applyFont="1">
      <alignment readingOrder="0"/>
    </xf>
    <xf quotePrefix="1" borderId="0" fillId="5" fontId="2" numFmtId="0" xfId="0" applyAlignment="1" applyFont="1">
      <alignment readingOrder="0"/>
    </xf>
    <xf borderId="0" fillId="5" fontId="2" numFmtId="165" xfId="0" applyFont="1" applyNumberFormat="1"/>
    <xf borderId="0" fillId="0" fontId="2" numFmtId="2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22" Type="http://schemas.openxmlformats.org/officeDocument/2006/relationships/worksheet" Target="worksheets/sheet18.xml"/><Relationship Id="rId21" Type="http://schemas.openxmlformats.org/officeDocument/2006/relationships/worksheet" Target="worksheets/sheet17.xml"/><Relationship Id="rId24" Type="http://schemas.openxmlformats.org/officeDocument/2006/relationships/worksheet" Target="worksheets/sheet20.xml"/><Relationship Id="rId23" Type="http://schemas.openxmlformats.org/officeDocument/2006/relationships/worksheet" Target="worksheets/sheet1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26" Type="http://schemas.openxmlformats.org/officeDocument/2006/relationships/worksheet" Target="worksheets/sheet22.xml"/><Relationship Id="rId25" Type="http://schemas.openxmlformats.org/officeDocument/2006/relationships/worksheet" Target="worksheets/sheet21.xml"/><Relationship Id="rId28" Type="http://schemas.openxmlformats.org/officeDocument/2006/relationships/worksheet" Target="worksheets/sheet24.xml"/><Relationship Id="rId27" Type="http://schemas.openxmlformats.org/officeDocument/2006/relationships/worksheet" Target="worksheets/sheet23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29" Type="http://schemas.openxmlformats.org/officeDocument/2006/relationships/worksheet" Target="worksheets/sheet25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30" Type="http://schemas.openxmlformats.org/officeDocument/2006/relationships/worksheet" Target="worksheets/sheet2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9" Type="http://schemas.openxmlformats.org/officeDocument/2006/relationships/worksheet" Target="worksheets/sheet15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63"/>
    <col customWidth="1" min="2" max="2" width="20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45306.0</v>
      </c>
      <c r="B2" s="3" t="s">
        <v>4</v>
      </c>
      <c r="C2" s="4">
        <f>DATE(2024,1,15)</f>
        <v>45306</v>
      </c>
      <c r="D2" s="5" t="s">
        <v>5</v>
      </c>
    </row>
    <row r="3">
      <c r="A3" s="2">
        <v>45458.0</v>
      </c>
      <c r="B3" s="3" t="s">
        <v>6</v>
      </c>
      <c r="C3" s="4">
        <f>DATE(2024,6,15)</f>
        <v>45458</v>
      </c>
      <c r="D3" s="5" t="s">
        <v>5</v>
      </c>
    </row>
    <row r="4">
      <c r="A4" s="2">
        <v>2.0</v>
      </c>
      <c r="B4" s="3" t="s">
        <v>7</v>
      </c>
      <c r="C4" s="4">
        <f>DATE(1900,1,1)</f>
        <v>2</v>
      </c>
      <c r="D4" s="5" t="s">
        <v>5</v>
      </c>
    </row>
    <row r="5">
      <c r="A5" s="2">
        <v>45657.0</v>
      </c>
      <c r="B5" s="3" t="s">
        <v>8</v>
      </c>
      <c r="C5" s="4">
        <f>DATE(2024,12,31)</f>
        <v>45657</v>
      </c>
      <c r="D5" s="5" t="s">
        <v>5</v>
      </c>
    </row>
    <row r="6">
      <c r="A6" s="5" t="s">
        <v>9</v>
      </c>
      <c r="B6" s="3" t="s">
        <v>10</v>
      </c>
      <c r="C6" s="4">
        <f>DATE(2000,2,29)</f>
        <v>36585</v>
      </c>
      <c r="D6" s="5" t="s">
        <v>5</v>
      </c>
    </row>
    <row r="7">
      <c r="A7" s="5" t="s">
        <v>11</v>
      </c>
      <c r="B7" s="3" t="s">
        <v>12</v>
      </c>
      <c r="C7" s="4">
        <f>DATE(2024,2,29)</f>
        <v>45351</v>
      </c>
      <c r="D7" s="5" t="s">
        <v>5</v>
      </c>
    </row>
    <row r="8">
      <c r="A8" s="5" t="s">
        <v>13</v>
      </c>
      <c r="B8" s="3" t="s">
        <v>14</v>
      </c>
      <c r="C8" s="4">
        <f>DATE(2024,13,1)</f>
        <v>45658</v>
      </c>
      <c r="D8" s="5" t="s">
        <v>15</v>
      </c>
    </row>
    <row r="9">
      <c r="A9" s="5" t="s">
        <v>16</v>
      </c>
      <c r="B9" s="3" t="s">
        <v>17</v>
      </c>
      <c r="C9" s="4">
        <f>DATE(2024,1,32)</f>
        <v>45323</v>
      </c>
      <c r="D9" s="5" t="s">
        <v>15</v>
      </c>
    </row>
    <row r="10">
      <c r="A10" s="5" t="s">
        <v>18</v>
      </c>
      <c r="B10" s="3" t="s">
        <v>19</v>
      </c>
      <c r="C10" s="4">
        <f>DATE(2024,0,1)</f>
        <v>45261</v>
      </c>
      <c r="D10" s="5" t="s">
        <v>15</v>
      </c>
    </row>
    <row r="11">
      <c r="A11" s="5" t="s">
        <v>20</v>
      </c>
      <c r="B11" s="3" t="s">
        <v>21</v>
      </c>
      <c r="C11" s="4">
        <f>DATE(2024,3,0)</f>
        <v>45351</v>
      </c>
      <c r="D11" s="5" t="s">
        <v>15</v>
      </c>
    </row>
    <row r="12">
      <c r="A12" s="5" t="s">
        <v>22</v>
      </c>
      <c r="B12" s="3" t="s">
        <v>23</v>
      </c>
      <c r="C12" s="4">
        <f>DATE(2024,3,-1)</f>
        <v>45350</v>
      </c>
      <c r="D12" s="5" t="s">
        <v>15</v>
      </c>
    </row>
    <row r="13">
      <c r="A13" s="5" t="s">
        <v>24</v>
      </c>
      <c r="B13" s="3" t="s">
        <v>25</v>
      </c>
      <c r="C13" s="4">
        <f>DATE(9999,12,31)</f>
        <v>2958465</v>
      </c>
      <c r="D13" s="5" t="s">
        <v>15</v>
      </c>
    </row>
    <row r="14">
      <c r="A14" s="6" t="s">
        <v>26</v>
      </c>
      <c r="B14" s="7" t="s">
        <v>27</v>
      </c>
      <c r="C14" s="8">
        <f>DATE(2024.9,1,15)</f>
        <v>45306</v>
      </c>
      <c r="D14" s="6" t="s">
        <v>28</v>
      </c>
    </row>
    <row r="15">
      <c r="A15" s="6" t="s">
        <v>29</v>
      </c>
      <c r="B15" s="7" t="s">
        <v>30</v>
      </c>
      <c r="C15" s="8">
        <f>DATE(2024,6.9,15)</f>
        <v>45458</v>
      </c>
      <c r="D15" s="6" t="s">
        <v>28</v>
      </c>
    </row>
    <row r="16">
      <c r="A16" s="6" t="s">
        <v>31</v>
      </c>
      <c r="B16" s="7" t="s">
        <v>32</v>
      </c>
      <c r="C16" s="8">
        <f>DATE(2024,6,15.9)</f>
        <v>45458</v>
      </c>
      <c r="D16" s="6" t="s">
        <v>28</v>
      </c>
    </row>
    <row r="17">
      <c r="A17" s="6" t="s">
        <v>33</v>
      </c>
      <c r="B17" s="7" t="s">
        <v>34</v>
      </c>
      <c r="C17" s="8">
        <f>DATE(2024,TRUE,1)</f>
        <v>45292</v>
      </c>
      <c r="D17" s="6" t="s">
        <v>28</v>
      </c>
    </row>
    <row r="18">
      <c r="A18" s="9" t="s">
        <v>35</v>
      </c>
      <c r="B18" s="10" t="s">
        <v>36</v>
      </c>
      <c r="C18" s="11" t="str">
        <f>DATE("abc",1,1)</f>
        <v>#VALUE!</v>
      </c>
      <c r="D18" s="9" t="s">
        <v>37</v>
      </c>
    </row>
    <row r="19">
      <c r="A19" s="9" t="s">
        <v>38</v>
      </c>
      <c r="B19" s="10" t="s">
        <v>39</v>
      </c>
      <c r="C19" s="11" t="str">
        <f>DATE()</f>
        <v>#N/A</v>
      </c>
      <c r="D19" s="9" t="s">
        <v>37</v>
      </c>
    </row>
    <row r="20">
      <c r="A20" s="9" t="s">
        <v>40</v>
      </c>
      <c r="B20" s="10" t="s">
        <v>41</v>
      </c>
      <c r="C20" s="11" t="str">
        <f>DATE(2024,1)</f>
        <v>#N/A</v>
      </c>
      <c r="D20" s="9" t="s">
        <v>37</v>
      </c>
    </row>
    <row r="21">
      <c r="A21" s="12" t="s">
        <v>42</v>
      </c>
      <c r="B21" s="13" t="s">
        <v>43</v>
      </c>
      <c r="C21" s="14">
        <f>YEAR(DATE(2024,6,15))</f>
        <v>2024</v>
      </c>
      <c r="D21" s="12" t="s">
        <v>44</v>
      </c>
    </row>
    <row r="22">
      <c r="A22" s="12" t="s">
        <v>45</v>
      </c>
      <c r="B22" s="13" t="s">
        <v>46</v>
      </c>
      <c r="C22" s="14">
        <f>MONTH(DATE(2024,6,15))</f>
        <v>6</v>
      </c>
      <c r="D22" s="12" t="s">
        <v>44</v>
      </c>
    </row>
    <row r="23">
      <c r="A23" s="12" t="s">
        <v>47</v>
      </c>
      <c r="B23" s="13" t="s">
        <v>48</v>
      </c>
      <c r="C23" s="14">
        <f>DAY(DATE(2024,6,15))</f>
        <v>15</v>
      </c>
      <c r="D23" s="12" t="s">
        <v>44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5"/>
    <col customWidth="1" min="2" max="2" width="36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49</v>
      </c>
      <c r="B2" s="3" t="s">
        <v>50</v>
      </c>
      <c r="C2" s="4">
        <f>DATEDIF(DATE(2020,1,1),DATE(2024,6,15),"Y")</f>
        <v>4</v>
      </c>
      <c r="D2" s="5" t="s">
        <v>5</v>
      </c>
    </row>
    <row r="3">
      <c r="A3" s="5" t="s">
        <v>51</v>
      </c>
      <c r="B3" s="3" t="s">
        <v>52</v>
      </c>
      <c r="C3" s="4">
        <f>DATEDIF(DATE(2020,1,1),DATE(2024,6,15),"M")</f>
        <v>53</v>
      </c>
      <c r="D3" s="5" t="s">
        <v>5</v>
      </c>
    </row>
    <row r="4">
      <c r="A4" s="5" t="s">
        <v>53</v>
      </c>
      <c r="B4" s="3" t="s">
        <v>54</v>
      </c>
      <c r="C4" s="4">
        <f>DATEDIF(DATE(2024,1,1),DATE(2024,6,15),"D")</f>
        <v>166</v>
      </c>
      <c r="D4" s="5" t="s">
        <v>5</v>
      </c>
    </row>
    <row r="5">
      <c r="A5" s="5" t="s">
        <v>55</v>
      </c>
      <c r="B5" s="3" t="s">
        <v>56</v>
      </c>
      <c r="C5" s="4">
        <f>DATEDIF(DATE(2024,1,5),DATE(2024,6,15),"MD")</f>
        <v>10</v>
      </c>
      <c r="D5" s="5" t="s">
        <v>5</v>
      </c>
    </row>
    <row r="6">
      <c r="A6" s="5" t="s">
        <v>57</v>
      </c>
      <c r="B6" s="3" t="s">
        <v>58</v>
      </c>
      <c r="C6" s="4">
        <f>DATEDIF(DATE(2020,1,1),DATE(2024,6,15),"YM")</f>
        <v>5</v>
      </c>
      <c r="D6" s="5" t="s">
        <v>5</v>
      </c>
    </row>
    <row r="7">
      <c r="A7" s="5" t="s">
        <v>59</v>
      </c>
      <c r="B7" s="3" t="s">
        <v>60</v>
      </c>
      <c r="C7" s="4">
        <f>DATEDIF(DATE(2020,1,1),DATE(2024,6,15),"YD")</f>
        <v>166</v>
      </c>
      <c r="D7" s="5" t="s">
        <v>5</v>
      </c>
    </row>
    <row r="8">
      <c r="A8" s="5" t="s">
        <v>61</v>
      </c>
      <c r="B8" s="3" t="s">
        <v>62</v>
      </c>
      <c r="C8" s="4">
        <f>DATEDIF(DATE(2024,1,1),DATE(2024,12,31),"Y")</f>
        <v>0</v>
      </c>
      <c r="D8" s="5" t="s">
        <v>5</v>
      </c>
    </row>
    <row r="9">
      <c r="A9" s="5" t="s">
        <v>63</v>
      </c>
      <c r="B9" s="3" t="s">
        <v>64</v>
      </c>
      <c r="C9" s="4">
        <f>DATEDIF(DATE(2024,6,15),DATE(2024,6,15),"D")</f>
        <v>0</v>
      </c>
      <c r="D9" s="5" t="s">
        <v>15</v>
      </c>
    </row>
    <row r="10">
      <c r="A10" s="5" t="s">
        <v>65</v>
      </c>
      <c r="B10" s="3" t="s">
        <v>66</v>
      </c>
      <c r="C10" s="4">
        <f>DATEDIF(DATE(2024,6,14),DATE(2024,6,15),"D")</f>
        <v>1</v>
      </c>
      <c r="D10" s="5" t="s">
        <v>15</v>
      </c>
    </row>
    <row r="11">
      <c r="A11" s="5" t="s">
        <v>67</v>
      </c>
      <c r="B11" s="3" t="s">
        <v>68</v>
      </c>
      <c r="C11" s="4">
        <f>DATEDIF(DATE(2024,2,1),DATE(2024,3,1),"D")</f>
        <v>29</v>
      </c>
      <c r="D11" s="5" t="s">
        <v>15</v>
      </c>
    </row>
    <row r="12">
      <c r="A12" s="5" t="s">
        <v>69</v>
      </c>
      <c r="B12" s="3" t="s">
        <v>70</v>
      </c>
      <c r="C12" s="4">
        <f>DATEDIF(DATE(2023,3,1),DATE(2025,3,1),"Y")</f>
        <v>2</v>
      </c>
      <c r="D12" s="5" t="s">
        <v>15</v>
      </c>
    </row>
    <row r="13">
      <c r="A13" s="9" t="s">
        <v>71</v>
      </c>
      <c r="B13" s="10" t="s">
        <v>72</v>
      </c>
      <c r="C13" s="11" t="str">
        <f>DATEDIF(DATE(2024,6,15),DATE(2024,1,1),"D")</f>
        <v>#NUM!</v>
      </c>
      <c r="D13" s="9" t="s">
        <v>37</v>
      </c>
    </row>
    <row r="14">
      <c r="A14" s="9" t="s">
        <v>73</v>
      </c>
      <c r="B14" s="10" t="s">
        <v>74</v>
      </c>
      <c r="C14" s="11" t="str">
        <f>DATEDIF(DATE(2024,1,1),DATE(2024,6,15),"X")</f>
        <v>#NUM!</v>
      </c>
      <c r="D14" s="9" t="s">
        <v>37</v>
      </c>
    </row>
    <row r="15">
      <c r="A15" s="12" t="s">
        <v>75</v>
      </c>
      <c r="B15" s="13" t="s">
        <v>76</v>
      </c>
      <c r="C15" s="14">
        <f>DATEDIF(DATE(2024,1,1),DATE(2024,1,31),"D")</f>
        <v>30</v>
      </c>
      <c r="D15" s="12" t="s">
        <v>44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27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77</v>
      </c>
      <c r="B2" s="3" t="s">
        <v>78</v>
      </c>
      <c r="C2" s="4">
        <f>DATEVALUE("2024-01-15")</f>
        <v>45306</v>
      </c>
      <c r="D2" s="5" t="s">
        <v>5</v>
      </c>
    </row>
    <row r="3">
      <c r="A3" s="5" t="s">
        <v>79</v>
      </c>
      <c r="B3" s="3" t="s">
        <v>80</v>
      </c>
      <c r="C3" s="4">
        <f>DATEVALUE("1/15/2024")</f>
        <v>45306</v>
      </c>
      <c r="D3" s="5" t="s">
        <v>5</v>
      </c>
    </row>
    <row r="4">
      <c r="A4" s="5" t="s">
        <v>81</v>
      </c>
      <c r="B4" s="3" t="s">
        <v>82</v>
      </c>
      <c r="C4" s="4">
        <f>DATEVALUE("January 15, 2024")</f>
        <v>45306</v>
      </c>
      <c r="D4" s="5" t="s">
        <v>5</v>
      </c>
    </row>
    <row r="5">
      <c r="A5" s="5" t="s">
        <v>83</v>
      </c>
      <c r="B5" s="3" t="s">
        <v>84</v>
      </c>
      <c r="C5" s="4">
        <f>DATEVALUE("Jan 15, 2024")</f>
        <v>45306</v>
      </c>
      <c r="D5" s="5" t="s">
        <v>5</v>
      </c>
    </row>
    <row r="6">
      <c r="A6" s="5" t="s">
        <v>85</v>
      </c>
      <c r="B6" s="3" t="s">
        <v>86</v>
      </c>
      <c r="C6" s="4">
        <f>DATEVALUE("06/15/2024")</f>
        <v>45458</v>
      </c>
      <c r="D6" s="5" t="s">
        <v>5</v>
      </c>
    </row>
    <row r="7">
      <c r="A7" s="5" t="s">
        <v>87</v>
      </c>
      <c r="B7" s="3" t="s">
        <v>88</v>
      </c>
      <c r="C7" s="4">
        <f>DATEVALUE("2024-02-29")</f>
        <v>45351</v>
      </c>
      <c r="D7" s="5" t="s">
        <v>15</v>
      </c>
    </row>
    <row r="8">
      <c r="A8" s="9" t="s">
        <v>89</v>
      </c>
      <c r="B8" s="10" t="s">
        <v>90</v>
      </c>
      <c r="C8" s="11" t="str">
        <f>DATEVALUE("abc")</f>
        <v>#VALUE!</v>
      </c>
      <c r="D8" s="9" t="s">
        <v>37</v>
      </c>
    </row>
    <row r="9">
      <c r="A9" s="9" t="s">
        <v>91</v>
      </c>
      <c r="B9" s="10" t="s">
        <v>92</v>
      </c>
      <c r="C9" s="11" t="str">
        <f>DATEVALUE("2023-02-29")</f>
        <v>#VALUE!</v>
      </c>
      <c r="D9" s="9" t="s">
        <v>37</v>
      </c>
    </row>
    <row r="10">
      <c r="A10" s="9" t="s">
        <v>93</v>
      </c>
      <c r="B10" s="10" t="s">
        <v>94</v>
      </c>
      <c r="C10" s="11" t="str">
        <f>DATEVALUE("")</f>
        <v>#VALUE!</v>
      </c>
      <c r="D10" s="9" t="s">
        <v>37</v>
      </c>
    </row>
    <row r="11">
      <c r="A11" s="9" t="s">
        <v>95</v>
      </c>
      <c r="B11" s="10" t="s">
        <v>96</v>
      </c>
      <c r="C11" s="11" t="str">
        <f>DATEVALUE()</f>
        <v>#N/A</v>
      </c>
      <c r="D11" s="9" t="s">
        <v>37</v>
      </c>
    </row>
    <row r="12">
      <c r="A12" s="12" t="s">
        <v>97</v>
      </c>
      <c r="B12" s="13" t="s">
        <v>98</v>
      </c>
      <c r="C12" s="14">
        <f>YEAR(DATEVALUE("2024-06-15"))</f>
        <v>2024</v>
      </c>
      <c r="D12" s="12" t="s">
        <v>44</v>
      </c>
    </row>
    <row r="13">
      <c r="A13" s="12" t="s">
        <v>99</v>
      </c>
      <c r="B13" s="13" t="s">
        <v>100</v>
      </c>
      <c r="C13" s="14">
        <f>MONTH(DATEVALUE("2024-06-15"))</f>
        <v>6</v>
      </c>
      <c r="D13" s="12" t="s">
        <v>44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25"/>
    <col customWidth="1" min="2" max="2" width="19.88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101</v>
      </c>
      <c r="B2" s="3" t="s">
        <v>102</v>
      </c>
      <c r="C2" s="4">
        <f>DAY(DATE(2024,1,1))</f>
        <v>1</v>
      </c>
      <c r="D2" s="5" t="s">
        <v>5</v>
      </c>
    </row>
    <row r="3">
      <c r="A3" s="5" t="s">
        <v>103</v>
      </c>
      <c r="B3" s="3" t="s">
        <v>48</v>
      </c>
      <c r="C3" s="4">
        <f>DAY(DATE(2024,6,15))</f>
        <v>15</v>
      </c>
      <c r="D3" s="5" t="s">
        <v>5</v>
      </c>
    </row>
    <row r="4">
      <c r="A4" s="5" t="s">
        <v>104</v>
      </c>
      <c r="B4" s="3" t="s">
        <v>105</v>
      </c>
      <c r="C4" s="4">
        <f>DAY(DATE(2024,1,31))</f>
        <v>31</v>
      </c>
      <c r="D4" s="5" t="s">
        <v>5</v>
      </c>
    </row>
    <row r="5">
      <c r="A5" s="5" t="s">
        <v>106</v>
      </c>
      <c r="B5" s="3" t="s">
        <v>107</v>
      </c>
      <c r="C5" s="4">
        <f>DAY(DATE(2024,2,29))</f>
        <v>29</v>
      </c>
      <c r="D5" s="5" t="s">
        <v>5</v>
      </c>
    </row>
    <row r="6">
      <c r="A6" s="5" t="s">
        <v>108</v>
      </c>
      <c r="B6" s="3" t="s">
        <v>109</v>
      </c>
      <c r="C6" s="4">
        <f>DAY(DATE(2024,12,31))</f>
        <v>31</v>
      </c>
      <c r="D6" s="5" t="s">
        <v>5</v>
      </c>
    </row>
    <row r="7">
      <c r="A7" s="5" t="s">
        <v>110</v>
      </c>
      <c r="B7" s="3" t="s">
        <v>111</v>
      </c>
      <c r="C7" s="4">
        <f>DAY(1)</f>
        <v>31</v>
      </c>
      <c r="D7" s="5" t="s">
        <v>15</v>
      </c>
    </row>
    <row r="8">
      <c r="A8" s="5" t="s">
        <v>112</v>
      </c>
      <c r="B8" s="3" t="s">
        <v>113</v>
      </c>
      <c r="C8" s="4">
        <f>DAY(60)</f>
        <v>28</v>
      </c>
      <c r="D8" s="5" t="s">
        <v>15</v>
      </c>
    </row>
    <row r="9">
      <c r="A9" s="6" t="s">
        <v>114</v>
      </c>
      <c r="B9" s="7" t="s">
        <v>115</v>
      </c>
      <c r="C9" s="8">
        <f>DAY("2024-06-15")</f>
        <v>15</v>
      </c>
      <c r="D9" s="6" t="s">
        <v>28</v>
      </c>
    </row>
    <row r="10">
      <c r="A10" s="9" t="s">
        <v>116</v>
      </c>
      <c r="B10" s="10" t="s">
        <v>117</v>
      </c>
      <c r="C10" s="11" t="str">
        <f>DAY("abc")</f>
        <v>#VALUE!</v>
      </c>
      <c r="D10" s="9" t="s">
        <v>37</v>
      </c>
    </row>
    <row r="11">
      <c r="A11" s="9" t="s">
        <v>95</v>
      </c>
      <c r="B11" s="10" t="s">
        <v>118</v>
      </c>
      <c r="C11" s="11" t="str">
        <f>DAY()</f>
        <v>#N/A</v>
      </c>
      <c r="D11" s="9" t="s">
        <v>37</v>
      </c>
    </row>
    <row r="12">
      <c r="A12" s="12" t="s">
        <v>119</v>
      </c>
      <c r="B12" s="13" t="s">
        <v>120</v>
      </c>
      <c r="C12" s="14">
        <f>DAY(DATE(2024,1,31)+1)</f>
        <v>1</v>
      </c>
      <c r="D12" s="12" t="s">
        <v>44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  <col customWidth="1" min="2" max="2" width="64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121</v>
      </c>
      <c r="B2" s="3" t="s">
        <v>122</v>
      </c>
      <c r="C2" s="4">
        <f>DAYS(DATE(2024,6,15),DATE(2024,1,1))</f>
        <v>166</v>
      </c>
      <c r="D2" s="5" t="s">
        <v>5</v>
      </c>
    </row>
    <row r="3">
      <c r="A3" s="5" t="s">
        <v>123</v>
      </c>
      <c r="B3" s="3" t="s">
        <v>124</v>
      </c>
      <c r="C3" s="4">
        <f>DAYS(DATE(2024,1,1),DATE(2024,6,15))</f>
        <v>-166</v>
      </c>
      <c r="D3" s="5" t="s">
        <v>5</v>
      </c>
    </row>
    <row r="4">
      <c r="A4" s="5" t="s">
        <v>125</v>
      </c>
      <c r="B4" s="3" t="s">
        <v>126</v>
      </c>
      <c r="C4" s="4">
        <f>DAYS(DATE(2024,6,15),DATE(2024,6,15))</f>
        <v>0</v>
      </c>
      <c r="D4" s="5" t="s">
        <v>5</v>
      </c>
    </row>
    <row r="5">
      <c r="A5" s="5" t="s">
        <v>127</v>
      </c>
      <c r="B5" s="3" t="s">
        <v>128</v>
      </c>
      <c r="C5" s="4">
        <f>DAYS(DATE(2024,1,2),DATE(2024,1,1))</f>
        <v>1</v>
      </c>
      <c r="D5" s="5" t="s">
        <v>5</v>
      </c>
    </row>
    <row r="6">
      <c r="A6" s="5" t="s">
        <v>129</v>
      </c>
      <c r="B6" s="3" t="s">
        <v>130</v>
      </c>
      <c r="C6" s="4">
        <f>DAYS(DATE(2024,3,1),DATE(2024,2,1))</f>
        <v>29</v>
      </c>
      <c r="D6" s="5" t="s">
        <v>15</v>
      </c>
    </row>
    <row r="7">
      <c r="A7" s="5" t="s">
        <v>131</v>
      </c>
      <c r="B7" s="3" t="s">
        <v>132</v>
      </c>
      <c r="C7" s="4">
        <f>DAYS(DATE(2025,1,1),DATE(2024,1,1))</f>
        <v>366</v>
      </c>
      <c r="D7" s="5" t="s">
        <v>15</v>
      </c>
    </row>
    <row r="8">
      <c r="A8" s="5" t="s">
        <v>133</v>
      </c>
      <c r="B8" s="3" t="s">
        <v>134</v>
      </c>
      <c r="C8" s="4">
        <f>DAYS(DATE(2024,1,1),DATE(2023,1,1))</f>
        <v>365</v>
      </c>
      <c r="D8" s="5" t="s">
        <v>15</v>
      </c>
    </row>
    <row r="9">
      <c r="A9" s="9" t="s">
        <v>95</v>
      </c>
      <c r="B9" s="10" t="s">
        <v>135</v>
      </c>
      <c r="C9" s="11" t="str">
        <f>DAYS()</f>
        <v>#N/A</v>
      </c>
      <c r="D9" s="9" t="s">
        <v>37</v>
      </c>
    </row>
    <row r="10">
      <c r="A10" s="12" t="s">
        <v>136</v>
      </c>
      <c r="B10" s="13" t="s">
        <v>137</v>
      </c>
      <c r="C10" s="14">
        <f>DAYS(DATE(2024,6,15),DATE(2024,1,1))-DATEDIF(DATE(2024,1,1),DATE(2024,6,15),"D")</f>
        <v>0</v>
      </c>
      <c r="D10" s="12" t="s">
        <v>44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5"/>
    <col customWidth="1" min="2" max="2" width="39.0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138</v>
      </c>
      <c r="B2" s="3" t="s">
        <v>139</v>
      </c>
      <c r="C2" s="4">
        <f>DAYS360(DATE(2024,1,1),DATE(2024,12,31),FALSE)</f>
        <v>360</v>
      </c>
      <c r="D2" s="5" t="s">
        <v>5</v>
      </c>
    </row>
    <row r="3">
      <c r="A3" s="5" t="s">
        <v>140</v>
      </c>
      <c r="B3" s="3" t="s">
        <v>141</v>
      </c>
      <c r="C3" s="4">
        <f>DAYS360(DATE(2024,1,1),DATE(2024,12,31),TRUE)</f>
        <v>359</v>
      </c>
      <c r="D3" s="5" t="s">
        <v>5</v>
      </c>
    </row>
    <row r="4">
      <c r="A4" s="5" t="s">
        <v>142</v>
      </c>
      <c r="B4" s="3" t="s">
        <v>143</v>
      </c>
      <c r="C4" s="4">
        <f>DAYS360(DATE(2024,1,1),DATE(2024,4,1),FALSE)</f>
        <v>90</v>
      </c>
      <c r="D4" s="5" t="s">
        <v>5</v>
      </c>
    </row>
    <row r="5">
      <c r="A5" s="5" t="s">
        <v>144</v>
      </c>
      <c r="B5" s="3" t="s">
        <v>145</v>
      </c>
      <c r="C5" s="4">
        <f>DAYS360(DATE(2024,1,1),DATE(2024,4,1))</f>
        <v>90</v>
      </c>
      <c r="D5" s="5" t="s">
        <v>5</v>
      </c>
    </row>
    <row r="6">
      <c r="A6" s="5" t="s">
        <v>125</v>
      </c>
      <c r="B6" s="3" t="s">
        <v>146</v>
      </c>
      <c r="C6" s="4">
        <f>DAYS360(DATE(2024,6,15),DATE(2024,6,15))</f>
        <v>0</v>
      </c>
      <c r="D6" s="5" t="s">
        <v>15</v>
      </c>
    </row>
    <row r="7">
      <c r="A7" s="5" t="s">
        <v>147</v>
      </c>
      <c r="B7" s="3" t="s">
        <v>148</v>
      </c>
      <c r="C7" s="4">
        <f>DAYS360(DATE(2024,1,31),DATE(2024,2,28),FALSE)</f>
        <v>28</v>
      </c>
      <c r="D7" s="5" t="s">
        <v>15</v>
      </c>
    </row>
    <row r="8">
      <c r="A8" s="5" t="s">
        <v>149</v>
      </c>
      <c r="B8" s="3" t="s">
        <v>150</v>
      </c>
      <c r="C8" s="4">
        <f>DAYS360(DATE(2024,1,31),DATE(2024,2,28),TRUE)</f>
        <v>28</v>
      </c>
      <c r="D8" s="5" t="s">
        <v>15</v>
      </c>
    </row>
    <row r="9">
      <c r="A9" s="5" t="s">
        <v>151</v>
      </c>
      <c r="B9" s="3" t="s">
        <v>152</v>
      </c>
      <c r="C9" s="4">
        <f>DAYS360(DATE(2024,4,1),DATE(2024,1,1))</f>
        <v>-90</v>
      </c>
      <c r="D9" s="5" t="s">
        <v>15</v>
      </c>
    </row>
    <row r="10">
      <c r="A10" s="9" t="s">
        <v>95</v>
      </c>
      <c r="B10" s="10" t="s">
        <v>153</v>
      </c>
      <c r="C10" s="11" t="str">
        <f>DAYS360()</f>
        <v>#N/A</v>
      </c>
      <c r="D10" s="9" t="s">
        <v>37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88"/>
    <col customWidth="1" min="2" max="2" width="28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154</v>
      </c>
      <c r="B2" s="3" t="s">
        <v>155</v>
      </c>
      <c r="C2" s="4">
        <f>EDATE(DATE(2024,1,15),1)</f>
        <v>45337</v>
      </c>
      <c r="D2" s="5" t="s">
        <v>5</v>
      </c>
    </row>
    <row r="3">
      <c r="A3" s="5" t="s">
        <v>156</v>
      </c>
      <c r="B3" s="3" t="s">
        <v>157</v>
      </c>
      <c r="C3" s="4">
        <f>EDATE(DATE(2024,1,15),6)</f>
        <v>45488</v>
      </c>
      <c r="D3" s="5" t="s">
        <v>5</v>
      </c>
    </row>
    <row r="4">
      <c r="A4" s="5" t="s">
        <v>158</v>
      </c>
      <c r="B4" s="3" t="s">
        <v>159</v>
      </c>
      <c r="C4" s="4">
        <f>EDATE(DATE(2024,6,15),-1)</f>
        <v>45427</v>
      </c>
      <c r="D4" s="5" t="s">
        <v>5</v>
      </c>
    </row>
    <row r="5">
      <c r="A5" s="5" t="s">
        <v>160</v>
      </c>
      <c r="B5" s="3" t="s">
        <v>161</v>
      </c>
      <c r="C5" s="4">
        <f>EDATE(DATE(2024,6,15),-12)</f>
        <v>45092</v>
      </c>
      <c r="D5" s="5" t="s">
        <v>5</v>
      </c>
    </row>
    <row r="6">
      <c r="A6" s="5" t="s">
        <v>162</v>
      </c>
      <c r="B6" s="3" t="s">
        <v>163</v>
      </c>
      <c r="C6" s="4">
        <f>EDATE(DATE(2024,6,15),0)</f>
        <v>45458</v>
      </c>
      <c r="D6" s="5" t="s">
        <v>5</v>
      </c>
    </row>
    <row r="7">
      <c r="A7" s="5" t="s">
        <v>164</v>
      </c>
      <c r="B7" s="3" t="s">
        <v>165</v>
      </c>
      <c r="C7" s="4">
        <f>EDATE(DATE(2024,1,31),1)</f>
        <v>45351</v>
      </c>
      <c r="D7" s="5" t="s">
        <v>15</v>
      </c>
    </row>
    <row r="8">
      <c r="A8" s="5" t="s">
        <v>166</v>
      </c>
      <c r="B8" s="3" t="s">
        <v>167</v>
      </c>
      <c r="C8" s="4">
        <f>EDATE(DATE(2024,1,31),2)</f>
        <v>45382</v>
      </c>
      <c r="D8" s="5" t="s">
        <v>15</v>
      </c>
    </row>
    <row r="9">
      <c r="A9" s="5" t="s">
        <v>168</v>
      </c>
      <c r="B9" s="3" t="s">
        <v>169</v>
      </c>
      <c r="C9" s="4">
        <f>EDATE(DATE(2024,3,31),-1)</f>
        <v>45351</v>
      </c>
      <c r="D9" s="5" t="s">
        <v>15</v>
      </c>
    </row>
    <row r="10">
      <c r="A10" s="5" t="s">
        <v>170</v>
      </c>
      <c r="B10" s="3" t="s">
        <v>171</v>
      </c>
      <c r="C10" s="4">
        <f>EDATE(DATE(2024,1,15),13)</f>
        <v>45703</v>
      </c>
      <c r="D10" s="5" t="s">
        <v>15</v>
      </c>
    </row>
    <row r="11">
      <c r="A11" s="12" t="s">
        <v>172</v>
      </c>
      <c r="B11" s="13" t="s">
        <v>173</v>
      </c>
      <c r="C11" s="14">
        <f>MONTH(EDATE(DATE(2024,1,15),1))</f>
        <v>2</v>
      </c>
      <c r="D11" s="12" t="s">
        <v>44</v>
      </c>
    </row>
    <row r="12">
      <c r="A12" s="12" t="s">
        <v>174</v>
      </c>
      <c r="B12" s="13" t="s">
        <v>175</v>
      </c>
      <c r="C12" s="14">
        <f>YEAR(EDATE(DATE(2024,12,15),1))</f>
        <v>2025</v>
      </c>
      <c r="D12" s="12" t="s">
        <v>44</v>
      </c>
    </row>
    <row r="13">
      <c r="A13" s="9" t="s">
        <v>95</v>
      </c>
      <c r="B13" s="10" t="s">
        <v>176</v>
      </c>
      <c r="C13" s="11" t="str">
        <f>EDATE()</f>
        <v>#N/A</v>
      </c>
      <c r="D13" s="9" t="s">
        <v>37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0"/>
    <col customWidth="1" min="2" max="2" width="27.2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177</v>
      </c>
      <c r="B2" s="3" t="s">
        <v>178</v>
      </c>
      <c r="C2" s="4">
        <f>EOMONTH(DATE(2024,1,15),0)</f>
        <v>45322</v>
      </c>
      <c r="D2" s="5" t="s">
        <v>5</v>
      </c>
    </row>
    <row r="3">
      <c r="A3" s="5" t="s">
        <v>179</v>
      </c>
      <c r="B3" s="3" t="s">
        <v>180</v>
      </c>
      <c r="C3" s="4">
        <f>EOMONTH(DATE(2024,2,1),0)</f>
        <v>45351</v>
      </c>
      <c r="D3" s="5" t="s">
        <v>5</v>
      </c>
    </row>
    <row r="4">
      <c r="A4" s="5" t="s">
        <v>181</v>
      </c>
      <c r="B4" s="3" t="s">
        <v>182</v>
      </c>
      <c r="C4" s="4">
        <f>EOMONTH(DATE(2023,2,1),0)</f>
        <v>44985</v>
      </c>
      <c r="D4" s="5" t="s">
        <v>5</v>
      </c>
    </row>
    <row r="5">
      <c r="A5" s="3" t="s">
        <v>183</v>
      </c>
      <c r="B5" s="3" t="s">
        <v>184</v>
      </c>
      <c r="C5" s="4">
        <f>EOMONTH(DATE(2024,1,15),1)</f>
        <v>45351</v>
      </c>
      <c r="D5" s="5" t="s">
        <v>5</v>
      </c>
    </row>
    <row r="6">
      <c r="A6" s="5" t="s">
        <v>185</v>
      </c>
      <c r="B6" s="3" t="s">
        <v>186</v>
      </c>
      <c r="C6" s="4">
        <f>EOMONTH(DATE(2024,3,15),-1)</f>
        <v>45351</v>
      </c>
      <c r="D6" s="5" t="s">
        <v>5</v>
      </c>
    </row>
    <row r="7">
      <c r="A7" s="5" t="s">
        <v>187</v>
      </c>
      <c r="B7" s="3" t="s">
        <v>188</v>
      </c>
      <c r="C7" s="4">
        <f>EOMONTH(DATE(2024,12,1),0)</f>
        <v>45657</v>
      </c>
      <c r="D7" s="5" t="s">
        <v>5</v>
      </c>
    </row>
    <row r="8">
      <c r="A8" s="3" t="s">
        <v>189</v>
      </c>
      <c r="B8" s="3" t="s">
        <v>190</v>
      </c>
      <c r="C8" s="4">
        <f>EOMONTH(DATE(2024,12,1),1)</f>
        <v>45688</v>
      </c>
      <c r="D8" s="5" t="s">
        <v>15</v>
      </c>
    </row>
    <row r="9">
      <c r="A9" s="5" t="s">
        <v>191</v>
      </c>
      <c r="B9" s="3" t="s">
        <v>192</v>
      </c>
      <c r="C9" s="4">
        <f>EOMONTH(DATE(2024,6,15),-12)</f>
        <v>45107</v>
      </c>
      <c r="D9" s="5" t="s">
        <v>15</v>
      </c>
    </row>
    <row r="10">
      <c r="A10" s="12" t="s">
        <v>193</v>
      </c>
      <c r="B10" s="13" t="s">
        <v>194</v>
      </c>
      <c r="C10" s="14">
        <f>DAY(EOMONTH(DATE(2024,2,1),0))</f>
        <v>29</v>
      </c>
      <c r="D10" s="12" t="s">
        <v>44</v>
      </c>
    </row>
    <row r="11">
      <c r="A11" s="12" t="s">
        <v>195</v>
      </c>
      <c r="B11" s="13" t="s">
        <v>196</v>
      </c>
      <c r="C11" s="14">
        <f>DAY(EOMONTH(DATE(2023,2,1),0))</f>
        <v>28</v>
      </c>
      <c r="D11" s="12" t="s">
        <v>44</v>
      </c>
    </row>
    <row r="12">
      <c r="A12" s="9" t="s">
        <v>95</v>
      </c>
      <c r="B12" s="10" t="s">
        <v>197</v>
      </c>
      <c r="C12" s="11" t="str">
        <f>EOMONTH()</f>
        <v>#N/A</v>
      </c>
      <c r="D12" s="9" t="s">
        <v>37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29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198</v>
      </c>
      <c r="B2" s="3" t="s">
        <v>199</v>
      </c>
      <c r="C2" s="4">
        <f>IFERROR(__xludf.DUMMYFUNCTION("EPOCHTODATE(0,1)"),25569.0)</f>
        <v>25569</v>
      </c>
      <c r="D2" s="5" t="s">
        <v>5</v>
      </c>
    </row>
    <row r="3">
      <c r="A3" s="5" t="s">
        <v>200</v>
      </c>
      <c r="B3" s="3" t="s">
        <v>201</v>
      </c>
      <c r="C3" s="4">
        <f>IFERROR(__xludf.DUMMYFUNCTION("EPOCHTODATE(86400,1)"),25570.0)</f>
        <v>25570</v>
      </c>
      <c r="D3" s="5" t="s">
        <v>5</v>
      </c>
    </row>
    <row r="4">
      <c r="A4" s="5" t="s">
        <v>202</v>
      </c>
      <c r="B4" s="3" t="s">
        <v>203</v>
      </c>
      <c r="C4" s="4">
        <f>IFERROR(__xludf.DUMMYFUNCTION("EPOCHTODATE(1705276800,1)"),45306.0)</f>
        <v>45306</v>
      </c>
      <c r="D4" s="5" t="s">
        <v>5</v>
      </c>
    </row>
    <row r="5">
      <c r="A5" s="12" t="s">
        <v>204</v>
      </c>
      <c r="B5" s="13" t="s">
        <v>205</v>
      </c>
      <c r="C5" s="14">
        <f>IFERROR(__xludf.DUMMYFUNCTION("YEAR(EPOCHTODATE(0,1))"),1970.0)</f>
        <v>1970</v>
      </c>
      <c r="D5" s="12" t="s">
        <v>44</v>
      </c>
    </row>
    <row r="6">
      <c r="A6" s="12" t="s">
        <v>206</v>
      </c>
      <c r="B6" s="13" t="s">
        <v>207</v>
      </c>
      <c r="C6" s="14">
        <f>IFERROR(__xludf.DUMMYFUNCTION("MONTH(EPOCHTODATE(0,1))"),1.0)</f>
        <v>1</v>
      </c>
      <c r="D6" s="12" t="s">
        <v>44</v>
      </c>
    </row>
    <row r="7">
      <c r="A7" s="12" t="s">
        <v>208</v>
      </c>
      <c r="B7" s="13" t="s">
        <v>209</v>
      </c>
      <c r="C7" s="14">
        <f>IFERROR(__xludf.DUMMYFUNCTION("DAY(EPOCHTODATE(0,1))"),1.0)</f>
        <v>1</v>
      </c>
      <c r="D7" s="12" t="s">
        <v>44</v>
      </c>
    </row>
    <row r="8">
      <c r="A8" s="12" t="s">
        <v>210</v>
      </c>
      <c r="B8" s="13" t="s">
        <v>211</v>
      </c>
      <c r="C8" s="14">
        <f>IFERROR(__xludf.DUMMYFUNCTION("YEAR(EPOCHTODATE(1705276800,1))"),2024.0)</f>
        <v>2024</v>
      </c>
      <c r="D8" s="12" t="s">
        <v>44</v>
      </c>
    </row>
    <row r="9">
      <c r="A9" s="9" t="s">
        <v>95</v>
      </c>
      <c r="B9" s="10" t="s">
        <v>212</v>
      </c>
      <c r="C9" s="11" t="str">
        <f>IFERROR(__xludf.DUMMYFUNCTION("EPOCHTODATE()"),"#N/A")</f>
        <v>#N/A</v>
      </c>
      <c r="D9" s="9" t="s">
        <v>37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30.13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213</v>
      </c>
      <c r="B2" s="3" t="s">
        <v>214</v>
      </c>
      <c r="C2" s="4">
        <f>HOUR(TIME(14,30,0))</f>
        <v>14</v>
      </c>
      <c r="D2" s="5" t="s">
        <v>5</v>
      </c>
    </row>
    <row r="3">
      <c r="A3" s="5" t="s">
        <v>215</v>
      </c>
      <c r="B3" s="3" t="s">
        <v>216</v>
      </c>
      <c r="C3" s="4">
        <f>HOUR(TIME(0,0,0))</f>
        <v>0</v>
      </c>
      <c r="D3" s="5" t="s">
        <v>5</v>
      </c>
    </row>
    <row r="4">
      <c r="A4" s="5" t="s">
        <v>217</v>
      </c>
      <c r="B4" s="3" t="s">
        <v>218</v>
      </c>
      <c r="C4" s="4">
        <f>HOUR(TIME(23,59,0))</f>
        <v>23</v>
      </c>
      <c r="D4" s="5" t="s">
        <v>5</v>
      </c>
    </row>
    <row r="5">
      <c r="A5" s="5" t="s">
        <v>219</v>
      </c>
      <c r="B5" s="3" t="s">
        <v>220</v>
      </c>
      <c r="C5" s="4">
        <f>HOUR(TIME(12,0,0))</f>
        <v>12</v>
      </c>
      <c r="D5" s="5" t="s">
        <v>5</v>
      </c>
    </row>
    <row r="6">
      <c r="A6" s="5" t="s">
        <v>221</v>
      </c>
      <c r="B6" s="3" t="s">
        <v>222</v>
      </c>
      <c r="C6" s="4">
        <f>HOUR(0.5)</f>
        <v>12</v>
      </c>
      <c r="D6" s="5" t="s">
        <v>15</v>
      </c>
    </row>
    <row r="7">
      <c r="A7" s="5" t="s">
        <v>223</v>
      </c>
      <c r="B7" s="3" t="s">
        <v>224</v>
      </c>
      <c r="C7" s="4">
        <f>HOUR(0)</f>
        <v>0</v>
      </c>
      <c r="D7" s="5" t="s">
        <v>15</v>
      </c>
    </row>
    <row r="8">
      <c r="A8" s="6" t="s">
        <v>225</v>
      </c>
      <c r="B8" s="7" t="s">
        <v>226</v>
      </c>
      <c r="C8" s="8">
        <f>HOUR("14:30:00")</f>
        <v>14</v>
      </c>
      <c r="D8" s="6" t="s">
        <v>28</v>
      </c>
    </row>
    <row r="9">
      <c r="A9" s="9" t="s">
        <v>116</v>
      </c>
      <c r="B9" s="10" t="s">
        <v>227</v>
      </c>
      <c r="C9" s="11" t="str">
        <f>HOUR("abc")</f>
        <v>#VALUE!</v>
      </c>
      <c r="D9" s="9" t="s">
        <v>37</v>
      </c>
    </row>
    <row r="10">
      <c r="A10" s="9" t="s">
        <v>95</v>
      </c>
      <c r="B10" s="10" t="s">
        <v>228</v>
      </c>
      <c r="C10" s="11" t="str">
        <f>HOUR()</f>
        <v>#N/A</v>
      </c>
      <c r="D10" s="9" t="s">
        <v>37</v>
      </c>
    </row>
    <row r="11">
      <c r="A11" s="12" t="s">
        <v>229</v>
      </c>
      <c r="B11" s="13" t="s">
        <v>230</v>
      </c>
      <c r="C11" s="14">
        <f>HOUR(TIME(9,0,0))+HOUR(TIME(5,0,0))</f>
        <v>14</v>
      </c>
      <c r="D11" s="12" t="s">
        <v>44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88"/>
    <col customWidth="1" min="2" max="2" width="26.38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231</v>
      </c>
      <c r="B2" s="3" t="s">
        <v>232</v>
      </c>
      <c r="C2" s="4">
        <f>ISOWEEKNUM(DATE(2024,1,1))</f>
        <v>1</v>
      </c>
      <c r="D2" s="5" t="s">
        <v>5</v>
      </c>
    </row>
    <row r="3">
      <c r="A3" s="5" t="s">
        <v>233</v>
      </c>
      <c r="B3" s="3" t="s">
        <v>234</v>
      </c>
      <c r="C3" s="4">
        <f>ISOWEEKNUM(DATE(2024,1,7))</f>
        <v>1</v>
      </c>
      <c r="D3" s="5" t="s">
        <v>5</v>
      </c>
    </row>
    <row r="4">
      <c r="A4" s="5" t="s">
        <v>235</v>
      </c>
      <c r="B4" s="3" t="s">
        <v>236</v>
      </c>
      <c r="C4" s="4">
        <f>ISOWEEKNUM(DATE(2024,1,8))</f>
        <v>2</v>
      </c>
      <c r="D4" s="5" t="s">
        <v>5</v>
      </c>
    </row>
    <row r="5">
      <c r="A5" s="5" t="s">
        <v>237</v>
      </c>
      <c r="B5" s="3" t="s">
        <v>238</v>
      </c>
      <c r="C5" s="4">
        <f>ISOWEEKNUM(DATE(2024,6,15))</f>
        <v>24</v>
      </c>
      <c r="D5" s="5" t="s">
        <v>5</v>
      </c>
    </row>
    <row r="6">
      <c r="A6" s="5" t="s">
        <v>239</v>
      </c>
      <c r="B6" s="3" t="s">
        <v>240</v>
      </c>
      <c r="C6" s="4">
        <f>ISOWEEKNUM(DATE(2024,12,28))</f>
        <v>52</v>
      </c>
      <c r="D6" s="5" t="s">
        <v>5</v>
      </c>
    </row>
    <row r="7">
      <c r="A7" s="5" t="s">
        <v>241</v>
      </c>
      <c r="B7" s="3" t="s">
        <v>242</v>
      </c>
      <c r="C7" s="4">
        <f>ISOWEEKNUM(DATE(2024,12,30))</f>
        <v>1</v>
      </c>
      <c r="D7" s="5" t="s">
        <v>15</v>
      </c>
    </row>
    <row r="8">
      <c r="A8" s="5" t="s">
        <v>243</v>
      </c>
      <c r="B8" s="3" t="s">
        <v>244</v>
      </c>
      <c r="C8" s="4">
        <f>ISOWEEKNUM(DATE(2025,1,1))</f>
        <v>1</v>
      </c>
      <c r="D8" s="5" t="s">
        <v>15</v>
      </c>
    </row>
    <row r="9">
      <c r="A9" s="5" t="s">
        <v>245</v>
      </c>
      <c r="B9" s="3" t="s">
        <v>246</v>
      </c>
      <c r="C9" s="4">
        <f>ISOWEEKNUM(DATE(2015,12,31))</f>
        <v>53</v>
      </c>
      <c r="D9" s="5" t="s">
        <v>15</v>
      </c>
    </row>
    <row r="10">
      <c r="A10" s="9" t="s">
        <v>95</v>
      </c>
      <c r="B10" s="10" t="s">
        <v>247</v>
      </c>
      <c r="C10" s="11" t="str">
        <f>ISOWEEKNUM()</f>
        <v>#N/A</v>
      </c>
      <c r="D10" s="9" t="s">
        <v>37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88"/>
    <col customWidth="1" min="2" max="2" width="19.7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248</v>
      </c>
      <c r="B2" s="3" t="s">
        <v>249</v>
      </c>
      <c r="C2" s="4">
        <f>MINUTE(TIME(14,30,0))</f>
        <v>30</v>
      </c>
      <c r="D2" s="5" t="s">
        <v>5</v>
      </c>
    </row>
    <row r="3">
      <c r="A3" s="5" t="s">
        <v>250</v>
      </c>
      <c r="B3" s="3" t="s">
        <v>251</v>
      </c>
      <c r="C3" s="4">
        <f>MINUTE(TIME(14,0,0))</f>
        <v>0</v>
      </c>
      <c r="D3" s="5" t="s">
        <v>5</v>
      </c>
    </row>
    <row r="4">
      <c r="A4" s="5" t="s">
        <v>252</v>
      </c>
      <c r="B4" s="3" t="s">
        <v>253</v>
      </c>
      <c r="C4" s="4">
        <f>MINUTE(TIME(14,59,0))</f>
        <v>59</v>
      </c>
      <c r="D4" s="5" t="s">
        <v>5</v>
      </c>
    </row>
    <row r="5">
      <c r="A5" s="5" t="s">
        <v>254</v>
      </c>
      <c r="B5" s="3" t="s">
        <v>255</v>
      </c>
      <c r="C5" s="4">
        <f>MINUTE(0.5)</f>
        <v>0</v>
      </c>
      <c r="D5" s="5" t="s">
        <v>15</v>
      </c>
    </row>
    <row r="6">
      <c r="A6" s="6" t="s">
        <v>225</v>
      </c>
      <c r="B6" s="7" t="s">
        <v>256</v>
      </c>
      <c r="C6" s="8">
        <f>MINUTE("14:30:00")</f>
        <v>30</v>
      </c>
      <c r="D6" s="6" t="s">
        <v>28</v>
      </c>
    </row>
    <row r="7">
      <c r="A7" s="9" t="s">
        <v>116</v>
      </c>
      <c r="B7" s="10" t="s">
        <v>257</v>
      </c>
      <c r="C7" s="11" t="str">
        <f>MINUTE("abc")</f>
        <v>#VALUE!</v>
      </c>
      <c r="D7" s="9" t="s">
        <v>37</v>
      </c>
    </row>
    <row r="8">
      <c r="A8" s="9" t="s">
        <v>95</v>
      </c>
      <c r="B8" s="10" t="s">
        <v>258</v>
      </c>
      <c r="C8" s="11" t="str">
        <f>MINUTE()</f>
        <v>#N/A</v>
      </c>
      <c r="D8" s="9" t="s">
        <v>37</v>
      </c>
    </row>
    <row r="9">
      <c r="A9" s="12" t="s">
        <v>259</v>
      </c>
      <c r="B9" s="13" t="s">
        <v>260</v>
      </c>
      <c r="C9" s="14">
        <f>MINUTE(TIME(0,45,0))*2</f>
        <v>90</v>
      </c>
      <c r="D9" s="12" t="s">
        <v>44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75"/>
    <col customWidth="1" min="2" max="2" width="28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261</v>
      </c>
      <c r="B2" s="3" t="s">
        <v>46</v>
      </c>
      <c r="C2" s="4">
        <f>MONTH(DATE(2024,6,15))</f>
        <v>6</v>
      </c>
      <c r="D2" s="5" t="s">
        <v>5</v>
      </c>
    </row>
    <row r="3">
      <c r="A3" s="5" t="s">
        <v>262</v>
      </c>
      <c r="B3" s="3" t="s">
        <v>263</v>
      </c>
      <c r="C3" s="4">
        <f>MONTH(DATE(2024,1,1))</f>
        <v>1</v>
      </c>
      <c r="D3" s="5" t="s">
        <v>5</v>
      </c>
    </row>
    <row r="4">
      <c r="A4" s="5" t="s">
        <v>264</v>
      </c>
      <c r="B4" s="3" t="s">
        <v>265</v>
      </c>
      <c r="C4" s="4">
        <f>MONTH(DATE(2024,12,31))</f>
        <v>12</v>
      </c>
      <c r="D4" s="5" t="s">
        <v>5</v>
      </c>
    </row>
    <row r="5">
      <c r="A5" s="5" t="s">
        <v>266</v>
      </c>
      <c r="B5" s="3" t="s">
        <v>267</v>
      </c>
      <c r="C5" s="4">
        <f>MONTH(DATE(2024,2,29))</f>
        <v>2</v>
      </c>
      <c r="D5" s="5" t="s">
        <v>5</v>
      </c>
    </row>
    <row r="6">
      <c r="A6" s="5" t="s">
        <v>268</v>
      </c>
      <c r="B6" s="3" t="s">
        <v>269</v>
      </c>
      <c r="C6" s="4">
        <f>MONTH(1)</f>
        <v>12</v>
      </c>
      <c r="D6" s="5" t="s">
        <v>15</v>
      </c>
    </row>
    <row r="7">
      <c r="A7" s="5" t="s">
        <v>270</v>
      </c>
      <c r="B7" s="3" t="s">
        <v>271</v>
      </c>
      <c r="C7" s="4">
        <f>MONTH(60)</f>
        <v>2</v>
      </c>
      <c r="D7" s="5" t="s">
        <v>15</v>
      </c>
    </row>
    <row r="8">
      <c r="A8" s="6" t="s">
        <v>114</v>
      </c>
      <c r="B8" s="7" t="s">
        <v>272</v>
      </c>
      <c r="C8" s="8">
        <f>MONTH("2024-06-15")</f>
        <v>6</v>
      </c>
      <c r="D8" s="6" t="s">
        <v>28</v>
      </c>
    </row>
    <row r="9">
      <c r="A9" s="9" t="s">
        <v>116</v>
      </c>
      <c r="B9" s="10" t="s">
        <v>273</v>
      </c>
      <c r="C9" s="11" t="str">
        <f>MONTH("abc")</f>
        <v>#VALUE!</v>
      </c>
      <c r="D9" s="9" t="s">
        <v>37</v>
      </c>
    </row>
    <row r="10">
      <c r="A10" s="9" t="s">
        <v>95</v>
      </c>
      <c r="B10" s="10" t="s">
        <v>274</v>
      </c>
      <c r="C10" s="11" t="str">
        <f>MONTH()</f>
        <v>#N/A</v>
      </c>
      <c r="D10" s="9" t="s">
        <v>37</v>
      </c>
    </row>
    <row r="11">
      <c r="A11" s="12" t="s">
        <v>275</v>
      </c>
      <c r="B11" s="13" t="s">
        <v>276</v>
      </c>
      <c r="C11" s="14">
        <f>MONTH(EDATE(DATE(2024,6,15),1))</f>
        <v>7</v>
      </c>
      <c r="D11" s="12" t="s">
        <v>44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38.1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277</v>
      </c>
      <c r="B2" s="3" t="s">
        <v>278</v>
      </c>
      <c r="C2" s="4">
        <f>NETWORKDAYS(DATE(2024,1,1),DATE(2024,1,5))</f>
        <v>5</v>
      </c>
      <c r="D2" s="5" t="s">
        <v>5</v>
      </c>
    </row>
    <row r="3">
      <c r="A3" s="5" t="s">
        <v>279</v>
      </c>
      <c r="B3" s="3" t="s">
        <v>280</v>
      </c>
      <c r="C3" s="4">
        <f>NETWORKDAYS(DATE(2024,1,1),DATE(2024,1,1))</f>
        <v>1</v>
      </c>
      <c r="D3" s="5" t="s">
        <v>5</v>
      </c>
    </row>
    <row r="4">
      <c r="A4" s="5" t="s">
        <v>281</v>
      </c>
      <c r="B4" s="3" t="s">
        <v>282</v>
      </c>
      <c r="C4" s="4">
        <f>NETWORKDAYS(DATE(2024,1,1),DATE(2024,1,7))</f>
        <v>5</v>
      </c>
      <c r="D4" s="5" t="s">
        <v>5</v>
      </c>
    </row>
    <row r="5">
      <c r="A5" s="5" t="s">
        <v>283</v>
      </c>
      <c r="B5" s="3" t="s">
        <v>284</v>
      </c>
      <c r="C5" s="4">
        <f>NETWORKDAYS(DATE(2024,1,1),DATE(2024,1,8))</f>
        <v>6</v>
      </c>
      <c r="D5" s="5" t="s">
        <v>5</v>
      </c>
    </row>
    <row r="6">
      <c r="A6" s="5" t="s">
        <v>285</v>
      </c>
      <c r="B6" s="3" t="s">
        <v>286</v>
      </c>
      <c r="C6" s="4">
        <f>NETWORKDAYS(DATE(2024,1,6),DATE(2024,1,7))</f>
        <v>0</v>
      </c>
      <c r="D6" s="5" t="s">
        <v>5</v>
      </c>
    </row>
    <row r="7">
      <c r="A7" s="5" t="s">
        <v>287</v>
      </c>
      <c r="B7" s="3" t="s">
        <v>288</v>
      </c>
      <c r="C7" s="4">
        <f>NETWORKDAYS(DATE(2024,1,6),DATE(2024,1,6))</f>
        <v>0</v>
      </c>
      <c r="D7" s="5" t="s">
        <v>15</v>
      </c>
    </row>
    <row r="8">
      <c r="A8" s="5" t="s">
        <v>289</v>
      </c>
      <c r="B8" s="3" t="s">
        <v>290</v>
      </c>
      <c r="C8" s="4">
        <f>NETWORKDAYS(DATE(2024,1,7),DATE(2024,1,7))</f>
        <v>0</v>
      </c>
      <c r="D8" s="5" t="s">
        <v>15</v>
      </c>
    </row>
    <row r="9">
      <c r="A9" s="5" t="s">
        <v>123</v>
      </c>
      <c r="B9" s="3" t="s">
        <v>291</v>
      </c>
      <c r="C9" s="4">
        <f>NETWORKDAYS(DATE(2024,1,8),DATE(2024,1,1))</f>
        <v>-6</v>
      </c>
      <c r="D9" s="5" t="s">
        <v>15</v>
      </c>
    </row>
    <row r="10">
      <c r="A10" s="12" t="s">
        <v>292</v>
      </c>
      <c r="B10" s="13" t="s">
        <v>293</v>
      </c>
      <c r="C10" s="14">
        <f>NETWORKDAYS(DATE(2024,1,1),DATE(2024,1,14))</f>
        <v>10</v>
      </c>
      <c r="D10" s="12" t="s">
        <v>44</v>
      </c>
    </row>
    <row r="11">
      <c r="A11" s="9" t="s">
        <v>95</v>
      </c>
      <c r="B11" s="10" t="s">
        <v>294</v>
      </c>
      <c r="C11" s="11" t="str">
        <f>NETWORKDAYS()</f>
        <v>#N/A</v>
      </c>
      <c r="D11" s="9" t="s">
        <v>37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48.63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295</v>
      </c>
      <c r="B2" s="3" t="s">
        <v>296</v>
      </c>
      <c r="C2" s="4">
        <f>_xlfn.NETWORKDAYS.INTL(DATE(2024,1,1),DATE(2024,1,5),1)</f>
        <v>5</v>
      </c>
      <c r="D2" s="5" t="s">
        <v>5</v>
      </c>
    </row>
    <row r="3">
      <c r="A3" s="5" t="s">
        <v>297</v>
      </c>
      <c r="B3" s="3" t="s">
        <v>298</v>
      </c>
      <c r="C3" s="4">
        <f>_xlfn.NETWORKDAYS.INTL(DATE(2024,1,2),DATE(2024,1,6),2)</f>
        <v>5</v>
      </c>
      <c r="D3" s="5" t="s">
        <v>5</v>
      </c>
    </row>
    <row r="4">
      <c r="A4" s="5" t="s">
        <v>299</v>
      </c>
      <c r="B4" s="3" t="s">
        <v>300</v>
      </c>
      <c r="C4" s="4">
        <f>_xlfn.NETWORKDAYS.INTL(DATE(2024,1,1),DATE(2024,1,4),7)</f>
        <v>4</v>
      </c>
      <c r="D4" s="5" t="s">
        <v>5</v>
      </c>
    </row>
    <row r="5">
      <c r="A5" s="5" t="s">
        <v>301</v>
      </c>
      <c r="B5" s="3" t="s">
        <v>302</v>
      </c>
      <c r="C5" s="4">
        <f>_xlfn.NETWORKDAYS.INTL(DATE(2024,1,1),DATE(2024,1,5),"0000011")</f>
        <v>5</v>
      </c>
      <c r="D5" s="5" t="s">
        <v>5</v>
      </c>
    </row>
    <row r="6">
      <c r="A6" s="5" t="s">
        <v>303</v>
      </c>
      <c r="B6" s="3" t="s">
        <v>304</v>
      </c>
      <c r="C6" s="4">
        <f>_xlfn.NETWORKDAYS.INTL(DATE(2024,1,1),DATE(2024,1,1),1)</f>
        <v>1</v>
      </c>
      <c r="D6" s="5" t="s">
        <v>15</v>
      </c>
    </row>
    <row r="7">
      <c r="A7" s="9" t="s">
        <v>305</v>
      </c>
      <c r="B7" s="10" t="s">
        <v>306</v>
      </c>
      <c r="C7" s="11">
        <f>_xlfn.NETWORKDAYS.INTL(DATE(2024,1,1),DATE(2024,1,5),15)</f>
        <v>4</v>
      </c>
      <c r="D7" s="9" t="s">
        <v>37</v>
      </c>
    </row>
    <row r="8">
      <c r="A8" s="9" t="s">
        <v>95</v>
      </c>
      <c r="B8" s="10" t="s">
        <v>307</v>
      </c>
      <c r="C8" s="11" t="str">
        <f>_xlfn.NETWORKDAYS.INTL()</f>
        <v>#N/A</v>
      </c>
      <c r="D8" s="9" t="s">
        <v>37</v>
      </c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customWidth="1" min="2" max="2" width="19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308</v>
      </c>
      <c r="B2" s="3" t="s">
        <v>309</v>
      </c>
      <c r="C2" s="4" t="b">
        <f>ISNUMBER(NOW())</f>
        <v>1</v>
      </c>
      <c r="D2" s="5" t="s">
        <v>5</v>
      </c>
    </row>
    <row r="3">
      <c r="A3" s="5" t="s">
        <v>310</v>
      </c>
      <c r="B3" s="3" t="s">
        <v>311</v>
      </c>
      <c r="C3" s="4" t="b">
        <f>NOW()&gt;=DATE(2024,1,1)</f>
        <v>1</v>
      </c>
      <c r="D3" s="5" t="s">
        <v>5</v>
      </c>
    </row>
    <row r="4">
      <c r="A4" s="5" t="s">
        <v>312</v>
      </c>
      <c r="B4" s="3" t="s">
        <v>313</v>
      </c>
      <c r="C4" s="4" t="b">
        <f>MOD(NOW(),1)&gt;=0</f>
        <v>1</v>
      </c>
      <c r="D4" s="5" t="s">
        <v>5</v>
      </c>
    </row>
    <row r="5">
      <c r="A5" s="12" t="s">
        <v>314</v>
      </c>
      <c r="B5" s="13" t="s">
        <v>315</v>
      </c>
      <c r="C5" s="14" t="b">
        <f>YEAR(NOW())&gt;=2024</f>
        <v>1</v>
      </c>
      <c r="D5" s="12" t="s">
        <v>44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20.25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316</v>
      </c>
      <c r="B2" s="3" t="s">
        <v>317</v>
      </c>
      <c r="C2" s="4">
        <f>SECOND(TIME(14,30,45))</f>
        <v>45</v>
      </c>
      <c r="D2" s="5" t="s">
        <v>5</v>
      </c>
    </row>
    <row r="3">
      <c r="A3" s="5" t="s">
        <v>318</v>
      </c>
      <c r="B3" s="3" t="s">
        <v>319</v>
      </c>
      <c r="C3" s="4">
        <f>SECOND(TIME(14,30,0))</f>
        <v>0</v>
      </c>
      <c r="D3" s="5" t="s">
        <v>5</v>
      </c>
    </row>
    <row r="4">
      <c r="A4" s="5" t="s">
        <v>320</v>
      </c>
      <c r="B4" s="3" t="s">
        <v>321</v>
      </c>
      <c r="C4" s="4">
        <f>SECOND(TIME(14,30,59))</f>
        <v>59</v>
      </c>
      <c r="D4" s="5" t="s">
        <v>5</v>
      </c>
    </row>
    <row r="5">
      <c r="A5" s="5" t="s">
        <v>322</v>
      </c>
      <c r="B5" s="3" t="s">
        <v>323</v>
      </c>
      <c r="C5" s="4">
        <f>SECOND(0)</f>
        <v>0</v>
      </c>
      <c r="D5" s="5" t="s">
        <v>15</v>
      </c>
    </row>
    <row r="6">
      <c r="A6" s="6" t="s">
        <v>225</v>
      </c>
      <c r="B6" s="7" t="s">
        <v>324</v>
      </c>
      <c r="C6" s="8">
        <f>SECOND("14:30:45")</f>
        <v>45</v>
      </c>
      <c r="D6" s="6" t="s">
        <v>28</v>
      </c>
    </row>
    <row r="7">
      <c r="A7" s="9" t="s">
        <v>116</v>
      </c>
      <c r="B7" s="10" t="s">
        <v>325</v>
      </c>
      <c r="C7" s="11" t="str">
        <f>SECOND("abc")</f>
        <v>#VALUE!</v>
      </c>
      <c r="D7" s="9" t="s">
        <v>37</v>
      </c>
    </row>
    <row r="8">
      <c r="A8" s="9" t="s">
        <v>95</v>
      </c>
      <c r="B8" s="10" t="s">
        <v>326</v>
      </c>
      <c r="C8" s="11" t="str">
        <f>SECOND()</f>
        <v>#N/A</v>
      </c>
      <c r="D8" s="9" t="s">
        <v>37</v>
      </c>
    </row>
    <row r="9">
      <c r="A9" s="12" t="s">
        <v>327</v>
      </c>
      <c r="B9" s="13" t="s">
        <v>328</v>
      </c>
      <c r="C9" s="14">
        <f>SECOND(TIME(0,0,30))*2</f>
        <v>60</v>
      </c>
      <c r="D9" s="12" t="s">
        <v>44</v>
      </c>
    </row>
  </sheetData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5"/>
    <col customWidth="1" min="2" max="2" width="19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329</v>
      </c>
      <c r="B2" s="3" t="s">
        <v>330</v>
      </c>
      <c r="C2" s="4">
        <f>TIME(12,0,0)</f>
        <v>0.5</v>
      </c>
      <c r="D2" s="5" t="s">
        <v>5</v>
      </c>
    </row>
    <row r="3">
      <c r="A3" s="5" t="s">
        <v>215</v>
      </c>
      <c r="B3" s="3" t="s">
        <v>331</v>
      </c>
      <c r="C3" s="4">
        <f>TIME(0,0,0)</f>
        <v>0</v>
      </c>
      <c r="D3" s="5" t="s">
        <v>5</v>
      </c>
    </row>
    <row r="4">
      <c r="A4" s="15">
        <v>0.6041666666666666</v>
      </c>
      <c r="B4" s="3" t="s">
        <v>332</v>
      </c>
      <c r="C4" s="4">
        <f>TIME(14,30,0)</f>
        <v>0.6041666667</v>
      </c>
      <c r="D4" s="5" t="s">
        <v>5</v>
      </c>
    </row>
    <row r="5">
      <c r="A5" s="15">
        <v>0.999988425925926</v>
      </c>
      <c r="B5" s="3" t="s">
        <v>333</v>
      </c>
      <c r="C5" s="4">
        <f>TIME(23,59,59)</f>
        <v>0.9999884259</v>
      </c>
      <c r="D5" s="5" t="s">
        <v>5</v>
      </c>
    </row>
    <row r="6">
      <c r="A6" s="5" t="s">
        <v>334</v>
      </c>
      <c r="B6" s="3" t="s">
        <v>335</v>
      </c>
      <c r="C6" s="4">
        <f>TIME(0,0,60)</f>
        <v>0.0006944444444</v>
      </c>
      <c r="D6" s="5" t="s">
        <v>15</v>
      </c>
    </row>
    <row r="7">
      <c r="A7" s="5" t="s">
        <v>336</v>
      </c>
      <c r="B7" s="3" t="s">
        <v>337</v>
      </c>
      <c r="C7" s="4">
        <f>TIME(0,60,0)</f>
        <v>0.04166666667</v>
      </c>
      <c r="D7" s="5" t="s">
        <v>15</v>
      </c>
    </row>
    <row r="8">
      <c r="A8" s="5" t="s">
        <v>338</v>
      </c>
      <c r="B8" s="3" t="s">
        <v>339</v>
      </c>
      <c r="C8" s="4">
        <f>TIME(24,0,0)</f>
        <v>0</v>
      </c>
      <c r="D8" s="5" t="s">
        <v>15</v>
      </c>
    </row>
    <row r="9">
      <c r="A9" s="6" t="s">
        <v>340</v>
      </c>
      <c r="B9" s="7" t="s">
        <v>341</v>
      </c>
      <c r="C9" s="8">
        <f>TIME(14.9,0,0)</f>
        <v>0.5833333333</v>
      </c>
      <c r="D9" s="6" t="s">
        <v>28</v>
      </c>
    </row>
    <row r="10">
      <c r="A10" s="9" t="s">
        <v>342</v>
      </c>
      <c r="B10" s="10" t="s">
        <v>343</v>
      </c>
      <c r="C10" s="11" t="str">
        <f>TIME(-1,0,0)</f>
        <v>#NUM!</v>
      </c>
      <c r="D10" s="9" t="s">
        <v>37</v>
      </c>
    </row>
    <row r="11">
      <c r="A11" s="9" t="s">
        <v>95</v>
      </c>
      <c r="B11" s="10" t="s">
        <v>344</v>
      </c>
      <c r="C11" s="11" t="str">
        <f>TIME()</f>
        <v>#N/A</v>
      </c>
      <c r="D11" s="9" t="s">
        <v>37</v>
      </c>
    </row>
    <row r="12">
      <c r="A12" s="12" t="s">
        <v>345</v>
      </c>
      <c r="B12" s="13" t="s">
        <v>214</v>
      </c>
      <c r="C12" s="14">
        <f>HOUR(TIME(14,30,0))</f>
        <v>14</v>
      </c>
      <c r="D12" s="12" t="s">
        <v>44</v>
      </c>
    </row>
    <row r="13">
      <c r="A13" s="12" t="s">
        <v>346</v>
      </c>
      <c r="B13" s="13" t="s">
        <v>249</v>
      </c>
      <c r="C13" s="14">
        <f>MINUTE(TIME(14,30,0))</f>
        <v>30</v>
      </c>
      <c r="D13" s="12" t="s">
        <v>44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25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329</v>
      </c>
      <c r="B2" s="3" t="s">
        <v>347</v>
      </c>
      <c r="C2" s="4">
        <f>TIMEVALUE("12:00:00")</f>
        <v>0.5</v>
      </c>
      <c r="D2" s="5" t="s">
        <v>5</v>
      </c>
    </row>
    <row r="3">
      <c r="A3" s="5" t="s">
        <v>348</v>
      </c>
      <c r="B3" s="3" t="s">
        <v>349</v>
      </c>
      <c r="C3" s="4">
        <f>TIMEVALUE("6:00:00")</f>
        <v>0.25</v>
      </c>
      <c r="D3" s="5" t="s">
        <v>5</v>
      </c>
    </row>
    <row r="4">
      <c r="A4" s="5" t="s">
        <v>215</v>
      </c>
      <c r="B4" s="3" t="s">
        <v>350</v>
      </c>
      <c r="C4" s="4">
        <f>TIMEVALUE("00:00:00")</f>
        <v>0</v>
      </c>
      <c r="D4" s="5" t="s">
        <v>5</v>
      </c>
    </row>
    <row r="5">
      <c r="A5" s="15">
        <v>0.6041666666666666</v>
      </c>
      <c r="B5" s="3" t="s">
        <v>351</v>
      </c>
      <c r="C5" s="4">
        <f>TIMEVALUE("14:30:00")</f>
        <v>0.6041666667</v>
      </c>
      <c r="D5" s="5" t="s">
        <v>5</v>
      </c>
    </row>
    <row r="6">
      <c r="A6" s="5" t="s">
        <v>352</v>
      </c>
      <c r="B6" s="3" t="s">
        <v>353</v>
      </c>
      <c r="C6" s="4">
        <f>TIMEVALUE("2:30 PM")</f>
        <v>0.6041666667</v>
      </c>
      <c r="D6" s="5" t="s">
        <v>5</v>
      </c>
    </row>
    <row r="7">
      <c r="A7" s="5" t="s">
        <v>354</v>
      </c>
      <c r="B7" s="3" t="s">
        <v>355</v>
      </c>
      <c r="C7" s="4">
        <f>TIMEVALUE("23:59:59")</f>
        <v>0.9999884259</v>
      </c>
      <c r="D7" s="5" t="s">
        <v>15</v>
      </c>
    </row>
    <row r="8">
      <c r="A8" s="9" t="s">
        <v>356</v>
      </c>
      <c r="B8" s="10" t="s">
        <v>357</v>
      </c>
      <c r="C8" s="11" t="str">
        <f>TIMEVALUE("abc")</f>
        <v>#VALUE!</v>
      </c>
      <c r="D8" s="9" t="s">
        <v>37</v>
      </c>
    </row>
    <row r="9">
      <c r="A9" s="9" t="s">
        <v>95</v>
      </c>
      <c r="B9" s="10" t="s">
        <v>358</v>
      </c>
      <c r="C9" s="11" t="str">
        <f>TIMEVALUE()</f>
        <v>#N/A</v>
      </c>
      <c r="D9" s="9" t="s">
        <v>37</v>
      </c>
    </row>
    <row r="10">
      <c r="A10" s="12" t="s">
        <v>359</v>
      </c>
      <c r="B10" s="13" t="s">
        <v>360</v>
      </c>
      <c r="C10" s="14">
        <f>HOUR(TIMEVALUE("14:30:00"))</f>
        <v>14</v>
      </c>
      <c r="D10" s="12" t="s">
        <v>44</v>
      </c>
    </row>
    <row r="11">
      <c r="A11" s="12" t="s">
        <v>361</v>
      </c>
      <c r="B11" s="13" t="s">
        <v>362</v>
      </c>
      <c r="C11" s="14">
        <f>MINUTE(TIMEVALUE("14:30:00"))</f>
        <v>30</v>
      </c>
      <c r="D11" s="12" t="s">
        <v>44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25"/>
    <col customWidth="1" min="2" max="2" width="20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308</v>
      </c>
      <c r="B2" s="3" t="s">
        <v>363</v>
      </c>
      <c r="C2" s="4" t="b">
        <f>ISNUMBER(TODAY())</f>
        <v>1</v>
      </c>
      <c r="D2" s="5" t="s">
        <v>5</v>
      </c>
    </row>
    <row r="3">
      <c r="A3" s="5" t="s">
        <v>310</v>
      </c>
      <c r="B3" s="3" t="s">
        <v>364</v>
      </c>
      <c r="C3" s="4" t="b">
        <f>TODAY()&gt;=DATE(2024,1,1)</f>
        <v>1</v>
      </c>
      <c r="D3" s="5" t="s">
        <v>5</v>
      </c>
    </row>
    <row r="4">
      <c r="A4" s="5" t="s">
        <v>365</v>
      </c>
      <c r="B4" s="3" t="s">
        <v>366</v>
      </c>
      <c r="C4" s="4" t="b">
        <f>TODAY()=INT(TODAY())</f>
        <v>1</v>
      </c>
      <c r="D4" s="5" t="s">
        <v>5</v>
      </c>
    </row>
    <row r="5">
      <c r="A5" s="12" t="s">
        <v>367</v>
      </c>
      <c r="B5" s="13" t="s">
        <v>368</v>
      </c>
      <c r="C5" s="14" t="b">
        <f>YEAR(TODAY())&gt;=2024</f>
        <v>1</v>
      </c>
      <c r="D5" s="12" t="s">
        <v>44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88"/>
    <col customWidth="1" min="2" max="2" width="36.8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369</v>
      </c>
      <c r="B2" s="3" t="s">
        <v>370</v>
      </c>
      <c r="C2" s="4">
        <f>WEEKDAY(DATE(2024,1,1),1)</f>
        <v>2</v>
      </c>
      <c r="D2" s="5" t="s">
        <v>5</v>
      </c>
    </row>
    <row r="3">
      <c r="A3" s="5" t="s">
        <v>371</v>
      </c>
      <c r="B3" s="3" t="s">
        <v>372</v>
      </c>
      <c r="C3" s="4">
        <f>WEEKDAY(DATE(2024,1,1),2)</f>
        <v>1</v>
      </c>
      <c r="D3" s="5" t="s">
        <v>5</v>
      </c>
    </row>
    <row r="4">
      <c r="A4" s="5" t="s">
        <v>373</v>
      </c>
      <c r="B4" s="3" t="s">
        <v>374</v>
      </c>
      <c r="C4" s="4">
        <f>WEEKDAY(DATE(2024,1,1),3)</f>
        <v>0</v>
      </c>
      <c r="D4" s="5" t="s">
        <v>5</v>
      </c>
    </row>
    <row r="5">
      <c r="A5" s="5" t="s">
        <v>375</v>
      </c>
      <c r="B5" s="3" t="s">
        <v>376</v>
      </c>
      <c r="C5" s="4">
        <f>WEEKDAY(DATE(2024,1,7),1)</f>
        <v>1</v>
      </c>
      <c r="D5" s="5" t="s">
        <v>5</v>
      </c>
    </row>
    <row r="6">
      <c r="A6" s="5" t="s">
        <v>377</v>
      </c>
      <c r="B6" s="3" t="s">
        <v>378</v>
      </c>
      <c r="C6" s="4">
        <f>WEEKDAY(DATE(2024,1,7),2)</f>
        <v>7</v>
      </c>
      <c r="D6" s="5" t="s">
        <v>5</v>
      </c>
    </row>
    <row r="7">
      <c r="A7" s="5" t="s">
        <v>379</v>
      </c>
      <c r="B7" s="3" t="s">
        <v>380</v>
      </c>
      <c r="C7" s="4">
        <f>WEEKDAY(DATE(2024,1,6),1)</f>
        <v>7</v>
      </c>
      <c r="D7" s="5" t="s">
        <v>5</v>
      </c>
    </row>
    <row r="8">
      <c r="A8" s="5" t="s">
        <v>381</v>
      </c>
      <c r="B8" s="3" t="s">
        <v>382</v>
      </c>
      <c r="C8" s="4">
        <f>WEEKDAY(DATE(2024,1,6),2)</f>
        <v>6</v>
      </c>
      <c r="D8" s="5" t="s">
        <v>5</v>
      </c>
    </row>
    <row r="9">
      <c r="A9" s="5" t="s">
        <v>383</v>
      </c>
      <c r="B9" s="3" t="s">
        <v>384</v>
      </c>
      <c r="C9" s="4">
        <f>WEEKDAY(DATE(2024,1,1))</f>
        <v>2</v>
      </c>
      <c r="D9" s="5" t="s">
        <v>5</v>
      </c>
    </row>
    <row r="10">
      <c r="A10" s="5" t="s">
        <v>385</v>
      </c>
      <c r="B10" s="3" t="s">
        <v>386</v>
      </c>
      <c r="C10" s="4">
        <f>WEEKDAY(DATE(2024,1,1),11)</f>
        <v>1</v>
      </c>
      <c r="D10" s="5" t="s">
        <v>15</v>
      </c>
    </row>
    <row r="11">
      <c r="A11" s="9" t="s">
        <v>387</v>
      </c>
      <c r="B11" s="10" t="s">
        <v>388</v>
      </c>
      <c r="C11" s="11" t="str">
        <f>WEEKDAY(DATE(2024,1,1),8)</f>
        <v>#NUM!</v>
      </c>
      <c r="D11" s="9" t="s">
        <v>37</v>
      </c>
    </row>
    <row r="12">
      <c r="A12" s="9" t="s">
        <v>95</v>
      </c>
      <c r="B12" s="10" t="s">
        <v>389</v>
      </c>
      <c r="C12" s="11" t="str">
        <f>WEEKDAY()</f>
        <v>#N/A</v>
      </c>
      <c r="D12" s="9" t="s">
        <v>37</v>
      </c>
    </row>
    <row r="13">
      <c r="A13" s="12" t="s">
        <v>390</v>
      </c>
      <c r="B13" s="13" t="s">
        <v>391</v>
      </c>
      <c r="C13" s="14" t="b">
        <f>IF(WEEKDAY(DATE(2024,1,6),2)&gt;=6,TRUE,FALSE)</f>
        <v>1</v>
      </c>
      <c r="D13" s="12" t="s">
        <v>44</v>
      </c>
    </row>
  </sheetData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25"/>
    <col customWidth="1" min="2" max="2" width="46.38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392</v>
      </c>
      <c r="B2" s="3" t="s">
        <v>393</v>
      </c>
      <c r="C2" s="4">
        <f>WEEKNUM(DATE(2024,1,1),1)</f>
        <v>1</v>
      </c>
      <c r="D2" s="5" t="s">
        <v>5</v>
      </c>
    </row>
    <row r="3">
      <c r="A3" s="5" t="s">
        <v>394</v>
      </c>
      <c r="B3" s="3" t="s">
        <v>395</v>
      </c>
      <c r="C3" s="4">
        <f>WEEKNUM(DATE(2024,1,7),1)</f>
        <v>2</v>
      </c>
      <c r="D3" s="5" t="s">
        <v>5</v>
      </c>
    </row>
    <row r="4">
      <c r="A4" s="5" t="s">
        <v>396</v>
      </c>
      <c r="B4" s="3" t="s">
        <v>397</v>
      </c>
      <c r="C4" s="4">
        <f>WEEKNUM(DATE(2024,1,8),1)</f>
        <v>2</v>
      </c>
      <c r="D4" s="5" t="s">
        <v>5</v>
      </c>
    </row>
    <row r="5">
      <c r="A5" s="5" t="s">
        <v>398</v>
      </c>
      <c r="B5" s="3" t="s">
        <v>399</v>
      </c>
      <c r="C5" s="4">
        <f>WEEKNUM(DATE(2024,1,1),2)</f>
        <v>1</v>
      </c>
      <c r="D5" s="5" t="s">
        <v>5</v>
      </c>
    </row>
    <row r="6">
      <c r="A6" s="5" t="s">
        <v>400</v>
      </c>
      <c r="B6" s="3" t="s">
        <v>401</v>
      </c>
      <c r="C6" s="4">
        <f>WEEKNUM(DATE(2024,1,7),2)</f>
        <v>1</v>
      </c>
      <c r="D6" s="5" t="s">
        <v>5</v>
      </c>
    </row>
    <row r="7">
      <c r="A7" s="5" t="s">
        <v>402</v>
      </c>
      <c r="B7" s="3" t="s">
        <v>403</v>
      </c>
      <c r="C7" s="4">
        <f>WEEKNUM(DATE(2024,1,8),2)</f>
        <v>2</v>
      </c>
      <c r="D7" s="5" t="s">
        <v>5</v>
      </c>
    </row>
    <row r="8">
      <c r="A8" s="5" t="s">
        <v>404</v>
      </c>
      <c r="B8" s="3" t="s">
        <v>405</v>
      </c>
      <c r="C8" s="4">
        <f>WEEKNUM(DATE(2024,12,31),1)</f>
        <v>53</v>
      </c>
      <c r="D8" s="5" t="s">
        <v>15</v>
      </c>
    </row>
    <row r="9">
      <c r="A9" s="9" t="s">
        <v>95</v>
      </c>
      <c r="B9" s="10" t="s">
        <v>406</v>
      </c>
      <c r="C9" s="11" t="str">
        <f>WEEKNUM()</f>
        <v>#N/A</v>
      </c>
      <c r="D9" s="9" t="s">
        <v>37</v>
      </c>
    </row>
    <row r="10">
      <c r="A10" s="12" t="s">
        <v>407</v>
      </c>
      <c r="B10" s="13" t="s">
        <v>408</v>
      </c>
      <c r="C10" s="14">
        <f>WEEKNUM(DATE(2024,1,1),1)-ISOWEEKNUM(DATE(2024,1,1))</f>
        <v>0</v>
      </c>
      <c r="D10" s="12" t="s">
        <v>44</v>
      </c>
    </row>
  </sheetData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75"/>
    <col customWidth="1" min="2" max="2" width="32.63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409</v>
      </c>
      <c r="B2" s="3" t="s">
        <v>410</v>
      </c>
      <c r="C2" s="4">
        <f>WORKDAY(DATE(2024,1,1),5)</f>
        <v>45299</v>
      </c>
      <c r="D2" s="5" t="s">
        <v>5</v>
      </c>
    </row>
    <row r="3">
      <c r="A3" s="5" t="s">
        <v>411</v>
      </c>
      <c r="B3" s="3" t="s">
        <v>412</v>
      </c>
      <c r="C3" s="4">
        <f>WORKDAY(DATE(2024,1,1),1)</f>
        <v>45293</v>
      </c>
      <c r="D3" s="5" t="s">
        <v>5</v>
      </c>
    </row>
    <row r="4">
      <c r="A4" s="5" t="s">
        <v>413</v>
      </c>
      <c r="B4" s="3" t="s">
        <v>414</v>
      </c>
      <c r="C4" s="4">
        <f>WORKDAY(DATE(2024,1,5),1)</f>
        <v>45299</v>
      </c>
      <c r="D4" s="5" t="s">
        <v>5</v>
      </c>
    </row>
    <row r="5">
      <c r="A5" s="5" t="s">
        <v>415</v>
      </c>
      <c r="B5" s="3" t="s">
        <v>416</v>
      </c>
      <c r="C5" s="4">
        <f>WORKDAY(DATE(2024,1,1),-1)</f>
        <v>45289</v>
      </c>
      <c r="D5" s="5" t="s">
        <v>5</v>
      </c>
    </row>
    <row r="6">
      <c r="A6" s="5" t="s">
        <v>417</v>
      </c>
      <c r="B6" s="3" t="s">
        <v>418</v>
      </c>
      <c r="C6" s="4">
        <f>WORKDAY(DATE(2024,1,5),0)</f>
        <v>45296</v>
      </c>
      <c r="D6" s="5" t="s">
        <v>5</v>
      </c>
    </row>
    <row r="7">
      <c r="A7" s="5" t="s">
        <v>419</v>
      </c>
      <c r="B7" s="3" t="s">
        <v>420</v>
      </c>
      <c r="C7" s="4">
        <f>WORKDAY(DATE(2024,1,6),1)</f>
        <v>45299</v>
      </c>
      <c r="D7" s="5" t="s">
        <v>15</v>
      </c>
    </row>
    <row r="8">
      <c r="A8" s="5" t="s">
        <v>421</v>
      </c>
      <c r="B8" s="3" t="s">
        <v>422</v>
      </c>
      <c r="C8" s="4">
        <f>WORKDAY(DATE(2024,1,7),1)</f>
        <v>45299</v>
      </c>
      <c r="D8" s="5" t="s">
        <v>15</v>
      </c>
    </row>
    <row r="9">
      <c r="A9" s="12" t="s">
        <v>423</v>
      </c>
      <c r="B9" s="13" t="s">
        <v>424</v>
      </c>
      <c r="C9" s="14">
        <f>WEEKDAY(WORKDAY(DATE(2024,1,1),1),2)</f>
        <v>2</v>
      </c>
      <c r="D9" s="12" t="s">
        <v>44</v>
      </c>
    </row>
    <row r="10">
      <c r="A10" s="12" t="s">
        <v>425</v>
      </c>
      <c r="B10" s="13" t="s">
        <v>426</v>
      </c>
      <c r="C10" s="14">
        <f>WEEKDAY(WORKDAY(DATE(2024,1,5),1),2)</f>
        <v>1</v>
      </c>
      <c r="D10" s="12" t="s">
        <v>44</v>
      </c>
    </row>
    <row r="11">
      <c r="A11" s="9" t="s">
        <v>95</v>
      </c>
      <c r="B11" s="10" t="s">
        <v>427</v>
      </c>
      <c r="C11" s="11" t="str">
        <f>WORKDAY()</f>
        <v>#N/A</v>
      </c>
      <c r="D11" s="9" t="s">
        <v>37</v>
      </c>
    </row>
  </sheetData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1.13"/>
    <col customWidth="1" min="2" max="2" width="37.5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428</v>
      </c>
      <c r="B2" s="3" t="s">
        <v>429</v>
      </c>
      <c r="C2" s="4">
        <f>_xlfn.WORKDAY.INTL(DATE(2024,1,1),5,1)</f>
        <v>45299</v>
      </c>
      <c r="D2" s="5" t="s">
        <v>5</v>
      </c>
    </row>
    <row r="3">
      <c r="A3" s="5" t="s">
        <v>430</v>
      </c>
      <c r="B3" s="3" t="s">
        <v>431</v>
      </c>
      <c r="C3" s="4">
        <f>_xlfn.WORKDAY.INTL(DATE(2024,1,1),1,7)</f>
        <v>45293</v>
      </c>
      <c r="D3" s="5" t="s">
        <v>5</v>
      </c>
    </row>
    <row r="4">
      <c r="A4" s="5" t="s">
        <v>432</v>
      </c>
      <c r="B4" s="3" t="s">
        <v>433</v>
      </c>
      <c r="C4" s="4">
        <f>_xlfn.WORKDAY.INTL(DATE(2024,1,1),5,"0000011")</f>
        <v>45299</v>
      </c>
      <c r="D4" s="5" t="s">
        <v>5</v>
      </c>
    </row>
    <row r="5">
      <c r="A5" s="5" t="s">
        <v>417</v>
      </c>
      <c r="B5" s="3" t="s">
        <v>434</v>
      </c>
      <c r="C5" s="4">
        <f>_xlfn.WORKDAY.INTL(DATE(2024,1,1),0,1)</f>
        <v>45292</v>
      </c>
      <c r="D5" s="5" t="s">
        <v>5</v>
      </c>
    </row>
    <row r="6">
      <c r="A6" s="5" t="s">
        <v>435</v>
      </c>
      <c r="B6" s="3" t="s">
        <v>436</v>
      </c>
      <c r="C6" s="4">
        <f>_xlfn.WORKDAY.INTL(DATE(2024,1,1),-1,1)</f>
        <v>45289</v>
      </c>
      <c r="D6" s="5" t="s">
        <v>15</v>
      </c>
    </row>
    <row r="7">
      <c r="A7" s="9" t="s">
        <v>305</v>
      </c>
      <c r="B7" s="10" t="s">
        <v>437</v>
      </c>
      <c r="C7" s="11">
        <f>_xlfn.WORKDAY.INTL(DATE(2024,1,1),1,15)</f>
        <v>45293</v>
      </c>
      <c r="D7" s="9" t="s">
        <v>37</v>
      </c>
    </row>
    <row r="8">
      <c r="A8" s="9" t="s">
        <v>95</v>
      </c>
      <c r="B8" s="10" t="s">
        <v>438</v>
      </c>
      <c r="C8" s="11" t="str">
        <f>_xlfn.WORKDAY.INTL()</f>
        <v>#N/A</v>
      </c>
      <c r="D8" s="9" t="s">
        <v>37</v>
      </c>
    </row>
    <row r="9">
      <c r="A9" s="12" t="s">
        <v>439</v>
      </c>
      <c r="B9" s="13" t="s">
        <v>440</v>
      </c>
      <c r="C9" s="14">
        <f>WEEKDAY(_xlfn.WORKDAY.INTL(DATE(2024,1,5),1,1),2)</f>
        <v>1</v>
      </c>
      <c r="D9" s="12" t="s">
        <v>44</v>
      </c>
    </row>
  </sheetData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25"/>
    <col customWidth="1" min="2" max="2" width="27.0"/>
    <col customWidth="1" min="3" max="3" width="14.13"/>
    <col customWidth="1" min="4" max="4" width="7.13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>
        <v>2024.0</v>
      </c>
      <c r="B2" s="3" t="s">
        <v>43</v>
      </c>
      <c r="C2" s="4">
        <f>YEAR(DATE(2024,6,15))</f>
        <v>2024</v>
      </c>
      <c r="D2" s="5" t="s">
        <v>5</v>
      </c>
    </row>
    <row r="3">
      <c r="A3" s="5">
        <v>1900.0</v>
      </c>
      <c r="B3" s="3" t="s">
        <v>441</v>
      </c>
      <c r="C3" s="4">
        <f>YEAR(DATE(1900,1,1))</f>
        <v>1900</v>
      </c>
      <c r="D3" s="5" t="s">
        <v>5</v>
      </c>
    </row>
    <row r="4">
      <c r="A4" s="5">
        <v>9999.0</v>
      </c>
      <c r="B4" s="3" t="s">
        <v>442</v>
      </c>
      <c r="C4" s="4">
        <f>YEAR(DATE(9999,12,31))</f>
        <v>9999</v>
      </c>
      <c r="D4" s="5" t="s">
        <v>5</v>
      </c>
    </row>
    <row r="5">
      <c r="A5" s="5" t="s">
        <v>443</v>
      </c>
      <c r="B5" s="3" t="s">
        <v>444</v>
      </c>
      <c r="C5" s="4">
        <f>YEAR(DATE(2024,2,29))</f>
        <v>2024</v>
      </c>
      <c r="D5" s="5" t="s">
        <v>5</v>
      </c>
    </row>
    <row r="6">
      <c r="A6" s="5" t="s">
        <v>445</v>
      </c>
      <c r="B6" s="3" t="s">
        <v>446</v>
      </c>
      <c r="C6" s="4">
        <f>YEAR(1)</f>
        <v>1899</v>
      </c>
      <c r="D6" s="5" t="s">
        <v>15</v>
      </c>
    </row>
    <row r="7">
      <c r="A7" s="5" t="s">
        <v>447</v>
      </c>
      <c r="B7" s="3" t="s">
        <v>448</v>
      </c>
      <c r="C7" s="4">
        <f>YEAR(60)</f>
        <v>1900</v>
      </c>
      <c r="D7" s="5" t="s">
        <v>15</v>
      </c>
    </row>
    <row r="8">
      <c r="A8" s="6" t="s">
        <v>114</v>
      </c>
      <c r="B8" s="7" t="s">
        <v>449</v>
      </c>
      <c r="C8" s="8">
        <f>YEAR("2024-06-15")</f>
        <v>2024</v>
      </c>
      <c r="D8" s="6" t="s">
        <v>28</v>
      </c>
    </row>
    <row r="9">
      <c r="A9" s="9" t="s">
        <v>116</v>
      </c>
      <c r="B9" s="10" t="s">
        <v>450</v>
      </c>
      <c r="C9" s="11" t="str">
        <f>YEAR("abc")</f>
        <v>#VALUE!</v>
      </c>
      <c r="D9" s="9" t="s">
        <v>37</v>
      </c>
    </row>
    <row r="10">
      <c r="A10" s="9" t="s">
        <v>95</v>
      </c>
      <c r="B10" s="10" t="s">
        <v>451</v>
      </c>
      <c r="C10" s="11" t="str">
        <f>YEAR()</f>
        <v>#N/A</v>
      </c>
      <c r="D10" s="9" t="s">
        <v>37</v>
      </c>
    </row>
    <row r="11">
      <c r="A11" s="12" t="s">
        <v>452</v>
      </c>
      <c r="B11" s="13" t="s">
        <v>175</v>
      </c>
      <c r="C11" s="14">
        <f>YEAR(EDATE(DATE(2024,12,15),1))</f>
        <v>2025</v>
      </c>
      <c r="D11" s="12" t="s">
        <v>44</v>
      </c>
    </row>
  </sheetData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5"/>
    <col customWidth="1" min="2" max="2" width="45.0"/>
    <col customWidth="1" min="3" max="3" width="14.13"/>
    <col customWidth="1" min="4" max="4" width="5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5" t="s">
        <v>453</v>
      </c>
      <c r="B2" s="3" t="s">
        <v>454</v>
      </c>
      <c r="C2" s="4">
        <f>YEARFRAC(DATE(2024,1,1),DATE(2025,1,1),0)</f>
        <v>1</v>
      </c>
      <c r="D2" s="5" t="s">
        <v>5</v>
      </c>
    </row>
    <row r="3">
      <c r="A3" s="5" t="s">
        <v>455</v>
      </c>
      <c r="B3" s="3" t="s">
        <v>456</v>
      </c>
      <c r="C3" s="4">
        <f>YEARFRAC(DATE(2024,1,1),DATE(2025,1,1),1)</f>
        <v>1</v>
      </c>
      <c r="D3" s="5" t="s">
        <v>5</v>
      </c>
    </row>
    <row r="4">
      <c r="A4" s="5" t="s">
        <v>457</v>
      </c>
      <c r="B4" s="3" t="s">
        <v>458</v>
      </c>
      <c r="C4" s="4">
        <f>YEARFRAC(DATE(2024,1,1),DATE(2025,1,1),2)</f>
        <v>1.016666667</v>
      </c>
      <c r="D4" s="5" t="s">
        <v>5</v>
      </c>
    </row>
    <row r="5">
      <c r="A5" s="5" t="s">
        <v>459</v>
      </c>
      <c r="B5" s="3" t="s">
        <v>460</v>
      </c>
      <c r="C5" s="4">
        <f>YEARFRAC(DATE(2024,1,1),DATE(2025,1,1),3)</f>
        <v>1.002739726</v>
      </c>
      <c r="D5" s="5" t="s">
        <v>5</v>
      </c>
    </row>
    <row r="6">
      <c r="A6" s="5" t="s">
        <v>461</v>
      </c>
      <c r="B6" s="3" t="s">
        <v>462</v>
      </c>
      <c r="C6" s="4">
        <f>YEARFRAC(DATE(2024,1,1),DATE(2025,1,1),4)</f>
        <v>1</v>
      </c>
      <c r="D6" s="5" t="s">
        <v>5</v>
      </c>
    </row>
    <row r="7">
      <c r="A7" s="5" t="s">
        <v>463</v>
      </c>
      <c r="B7" s="3" t="s">
        <v>464</v>
      </c>
      <c r="C7" s="4">
        <f>YEARFRAC(DATE(2024,1,1),DATE(2025,1,1))</f>
        <v>1</v>
      </c>
      <c r="D7" s="5" t="s">
        <v>5</v>
      </c>
    </row>
    <row r="8">
      <c r="A8" s="5" t="s">
        <v>465</v>
      </c>
      <c r="B8" s="3" t="s">
        <v>466</v>
      </c>
      <c r="C8" s="4">
        <f>YEARFRAC(DATE(2024,1,1),DATE(2024,7,1),0)</f>
        <v>0.5</v>
      </c>
      <c r="D8" s="5" t="s">
        <v>15</v>
      </c>
    </row>
    <row r="9">
      <c r="A9" s="5" t="s">
        <v>125</v>
      </c>
      <c r="B9" s="3" t="s">
        <v>467</v>
      </c>
      <c r="C9" s="4">
        <f>YEARFRAC(DATE(2024,6,15),DATE(2024,6,15),0)</f>
        <v>0</v>
      </c>
      <c r="D9" s="5" t="s">
        <v>15</v>
      </c>
    </row>
    <row r="10">
      <c r="A10" s="9" t="s">
        <v>95</v>
      </c>
      <c r="B10" s="10" t="s">
        <v>468</v>
      </c>
      <c r="C10" s="11" t="str">
        <f>YEARFRAC()</f>
        <v>#N/A</v>
      </c>
      <c r="D10" s="9" t="s">
        <v>37</v>
      </c>
    </row>
    <row r="11">
      <c r="A11" s="12" t="s">
        <v>469</v>
      </c>
      <c r="B11" s="13" t="s">
        <v>470</v>
      </c>
      <c r="C11" s="14">
        <f>ROUND(YEARFRAC(DATE(2024,1,1),DATE(2024,7,1),0)*12,0)</f>
        <v>6</v>
      </c>
      <c r="D11" s="12" t="s">
        <v>44</v>
      </c>
    </row>
  </sheetData>
  <drawing r:id="rId1"/>
</worksheet>
</file>