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IN2DEC" sheetId="1" r:id="rId5"/>
    <sheet state="visible" name="BIN2HEX" sheetId="2" r:id="rId6"/>
    <sheet state="visible" name="BIN2OCT" sheetId="3" r:id="rId7"/>
    <sheet state="visible" name="BITAND" sheetId="4" r:id="rId8"/>
    <sheet state="visible" name="BITLSHIFT" sheetId="5" r:id="rId9"/>
    <sheet state="visible" name="BITOR" sheetId="6" r:id="rId10"/>
    <sheet state="visible" name="BITRSHIFT" sheetId="7" r:id="rId11"/>
    <sheet state="visible" name="BITXOR" sheetId="8" r:id="rId12"/>
    <sheet state="visible" name="DEC2BIN" sheetId="9" r:id="rId13"/>
    <sheet state="visible" name="DEC2HEX" sheetId="10" r:id="rId14"/>
    <sheet state="visible" name="DEC2OCT" sheetId="11" r:id="rId15"/>
    <sheet state="visible" name="DELTA" sheetId="12" r:id="rId16"/>
    <sheet state="visible" name="GESTEP" sheetId="13" r:id="rId17"/>
    <sheet state="visible" name="HEX2BIN" sheetId="14" r:id="rId18"/>
    <sheet state="visible" name="HEX2DEC" sheetId="15" r:id="rId19"/>
    <sheet state="visible" name="HEX2OCT" sheetId="16" r:id="rId20"/>
    <sheet state="visible" name="OCT2BIN" sheetId="17" r:id="rId21"/>
    <sheet state="visible" name="OCT2DEC" sheetId="18" r:id="rId22"/>
    <sheet state="visible" name="OCT2HEX" sheetId="19" r:id="rId23"/>
  </sheets>
  <definedNames/>
  <calcPr/>
</workbook>
</file>

<file path=xl/sharedStrings.xml><?xml version="1.0" encoding="utf-8"?>
<sst xmlns="http://schemas.openxmlformats.org/spreadsheetml/2006/main" count="754" uniqueCount="417">
  <si>
    <t>Description</t>
  </si>
  <si>
    <t>Formula (text)</t>
  </si>
  <si>
    <t>Result (GS oracle)</t>
  </si>
  <si>
    <t>Type</t>
  </si>
  <si>
    <t>1010 -&gt; 10</t>
  </si>
  <si>
    <t>=BIN2DEC("1010")</t>
  </si>
  <si>
    <t>basic</t>
  </si>
  <si>
    <t>11111111 -&gt; 255</t>
  </si>
  <si>
    <t>=BIN2DEC("11111111")</t>
  </si>
  <si>
    <t>0 -&gt; 0</t>
  </si>
  <si>
    <t>=BIN2DEC("0")</t>
  </si>
  <si>
    <t>1 -&gt; 1</t>
  </si>
  <si>
    <t>=BIN2DEC("1")</t>
  </si>
  <si>
    <t>10 -&gt; 2</t>
  </si>
  <si>
    <t>=BIN2DEC("10")</t>
  </si>
  <si>
    <t>100000000 -&gt; 256... sign bit: 1111111111 -&gt; -1</t>
  </si>
  <si>
    <t>=BIN2DEC("1111111111")</t>
  </si>
  <si>
    <t>edge</t>
  </si>
  <si>
    <t>1000000000 -&gt; -512 (most negative)</t>
  </si>
  <si>
    <t>=BIN2DEC("1000000000")</t>
  </si>
  <si>
    <t>0111111111 -&gt; 511 (max positive)</t>
  </si>
  <si>
    <t>=BIN2DEC("0111111111")</t>
  </si>
  <si>
    <t>leading zero preserved: 01 -&gt; 1</t>
  </si>
  <si>
    <t>=BIN2DEC("01")</t>
  </si>
  <si>
    <t>non-binary digit 2 -&gt; #NUM!</t>
  </si>
  <si>
    <t>=BIN2DEC("2")</t>
  </si>
  <si>
    <t>error</t>
  </si>
  <si>
    <t>empty string -&gt; #NUM!</t>
  </si>
  <si>
    <t>=BIN2DEC("")</t>
  </si>
  <si>
    <t>too long (11 digits) -&gt; #NUM!</t>
  </si>
  <si>
    <t>=BIN2DEC("12345678901")</t>
  </si>
  <si>
    <t>nested: BIN2DEC+BIN2DEC</t>
  </si>
  <si>
    <t>=BIN2DEC("1010")+BIN2DEC("0101")</t>
  </si>
  <si>
    <t>nested</t>
  </si>
  <si>
    <t>1111 -&gt; F</t>
  </si>
  <si>
    <t>=BIN2HEX("1111")</t>
  </si>
  <si>
    <t>11111111 -&gt; FF</t>
  </si>
  <si>
    <t>=BIN2HEX("11111111")</t>
  </si>
  <si>
    <t>=BIN2HEX("0")</t>
  </si>
  <si>
    <t>1000 -&gt; 8</t>
  </si>
  <si>
    <t>=BIN2HEX("1000")</t>
  </si>
  <si>
    <t>1111 with 2 digits -&gt; 0F</t>
  </si>
  <si>
    <t>=BIN2HEX("1111",2)</t>
  </si>
  <si>
    <t>1111 with 4 digits -&gt; 000F</t>
  </si>
  <si>
    <t>=BIN2HEX("1111",4)</t>
  </si>
  <si>
    <t>sign bit: 1111111111 -&gt; FFFFFFFFFF</t>
  </si>
  <si>
    <t>=BIN2HEX("1111111111")</t>
  </si>
  <si>
    <t>significant_digits=0 -&gt; #NUM!</t>
  </si>
  <si>
    <t>=BIN2HEX("1111",0)</t>
  </si>
  <si>
    <t>invalid digit -&gt; #NUM!</t>
  </si>
  <si>
    <t>=BIN2HEX("2")</t>
  </si>
  <si>
    <t>=BIN2HEX("")</t>
  </si>
  <si>
    <t>nested: BIN2HEX same as DEC2HEX(BIN2DEC)</t>
  </si>
  <si>
    <t>=BIN2HEX("1010")=DEC2HEX(BIN2DEC("1010"))</t>
  </si>
  <si>
    <t>111 -&gt; 7</t>
  </si>
  <si>
    <t>=BIN2OCT("111")</t>
  </si>
  <si>
    <t>1000 -&gt; 10</t>
  </si>
  <si>
    <t>=BIN2OCT("1000")</t>
  </si>
  <si>
    <t>=BIN2OCT("0")</t>
  </si>
  <si>
    <t>11111111 -&gt; 377</t>
  </si>
  <si>
    <t>=BIN2OCT("11111111")</t>
  </si>
  <si>
    <t>1111 with 4 digits -&gt; 0017</t>
  </si>
  <si>
    <t>=BIN2OCT("1111",4)</t>
  </si>
  <si>
    <t>sign bit: 1111111111 -&gt; 7777777777</t>
  </si>
  <si>
    <t>=BIN2OCT("1111111111")</t>
  </si>
  <si>
    <t>1000000000 -&gt; 7777777000 (negative)</t>
  </si>
  <si>
    <t>=BIN2OCT("1000000000")</t>
  </si>
  <si>
    <t>=BIN2OCT("2")</t>
  </si>
  <si>
    <t>=BIN2OCT("")</t>
  </si>
  <si>
    <t>too many digits requested -&gt; #NUM!</t>
  </si>
  <si>
    <t>=BIN2OCT("111",0)</t>
  </si>
  <si>
    <t>nested: BIN2OCT matches DEC2OCT</t>
  </si>
  <si>
    <t>=BIN2OCT("111")=DEC2OCT(BIN2DEC("111"))</t>
  </si>
  <si>
    <t>12 AND 10 -&gt; 8</t>
  </si>
  <si>
    <t>=BITAND(12,10)</t>
  </si>
  <si>
    <t>0 AND 255 -&gt; 0</t>
  </si>
  <si>
    <t>=BITAND(0,255)</t>
  </si>
  <si>
    <t>255 AND 255 -&gt; 255</t>
  </si>
  <si>
    <t>=BITAND(255,255)</t>
  </si>
  <si>
    <t>15 AND 9 -&gt; 9</t>
  </si>
  <si>
    <t>=BITAND(15,9)</t>
  </si>
  <si>
    <t>6 AND 3 -&gt; 2</t>
  </si>
  <si>
    <t>=BITAND(6,3)</t>
  </si>
  <si>
    <t>large: 2^48-1 AND 0 -&gt; 0</t>
  </si>
  <si>
    <t>=BITAND(281474976710655,0)</t>
  </si>
  <si>
    <t>same value: 42 AND 42 -&gt; 42</t>
  </si>
  <si>
    <t>=BITAND(42,42)</t>
  </si>
  <si>
    <t>power of 2 isolation: 8 AND 12 -&gt; 8</t>
  </si>
  <si>
    <t>=BITAND(8,12)</t>
  </si>
  <si>
    <t>negative input -&gt; #NUM!</t>
  </si>
  <si>
    <t>=BITAND(-1,5)</t>
  </si>
  <si>
    <t>non-integer -&gt; #NUM!</t>
  </si>
  <si>
    <t>=BITAND(1.5,3)</t>
  </si>
  <si>
    <t>no args -&gt; error</t>
  </si>
  <si>
    <t>=BITAND()</t>
  </si>
  <si>
    <t>nested: BITAND result used in BITOR</t>
  </si>
  <si>
    <t>=BITOR(BITAND(12,10),3)</t>
  </si>
  <si>
    <t>1 left 3 -&gt; 8</t>
  </si>
  <si>
    <t>=BITLSHIFT(1,3)</t>
  </si>
  <si>
    <t>2 left 2 -&gt; 8</t>
  </si>
  <si>
    <t>=BITLSHIFT(2,2)</t>
  </si>
  <si>
    <t>1 left 0 -&gt; 1</t>
  </si>
  <si>
    <t>=BITLSHIFT(1,0)</t>
  </si>
  <si>
    <t>5 left 1 -&gt; 10</t>
  </si>
  <si>
    <t>=BITLSHIFT(5,1)</t>
  </si>
  <si>
    <t>255 left 1 -&gt; 510</t>
  </si>
  <si>
    <t>=BITLSHIFT(255,1)</t>
  </si>
  <si>
    <t>1 left 48 -&gt; max allowed</t>
  </si>
  <si>
    <t>=BITLSHIFT(1,48)</t>
  </si>
  <si>
    <t>negative shift amount (right shift) -&gt; #NUM!</t>
  </si>
  <si>
    <t>=BITLSHIFT(1,-1)</t>
  </si>
  <si>
    <t>shift &gt; 48 -&gt; #NUM!</t>
  </si>
  <si>
    <t>=BITLSHIFT(1,49)</t>
  </si>
  <si>
    <t>negative value -&gt; #NUM!</t>
  </si>
  <si>
    <t>=BITLSHIFT(-1,1)</t>
  </si>
  <si>
    <t>=BITLSHIFT()</t>
  </si>
  <si>
    <t>nested: BITLSHIFT then BITRSHIFT</t>
  </si>
  <si>
    <t>=BITRSHIFT(BITLSHIFT(3,2),2)</t>
  </si>
  <si>
    <t>nested: compare to multiply by 2</t>
  </si>
  <si>
    <t>=BITLSHIFT(5,1)=5*2</t>
  </si>
  <si>
    <t>12 OR 10 -&gt; 14</t>
  </si>
  <si>
    <t>=BITOR(12,10)</t>
  </si>
  <si>
    <t>0 OR 255 -&gt; 255</t>
  </si>
  <si>
    <t>=BITOR(0,255)</t>
  </si>
  <si>
    <t>0 OR 0 -&gt; 0</t>
  </si>
  <si>
    <t>=BITOR(0,0)</t>
  </si>
  <si>
    <t>5 OR 3 -&gt; 7</t>
  </si>
  <si>
    <t>=BITOR(5,3)</t>
  </si>
  <si>
    <t>6 OR 3 -&gt; 7</t>
  </si>
  <si>
    <t>=BITOR(6,3)</t>
  </si>
  <si>
    <t>same bits: 42 OR 42 -&gt; 42</t>
  </si>
  <si>
    <t>=BITOR(42,42)</t>
  </si>
  <si>
    <t>large numbers</t>
  </si>
  <si>
    <t>=BITOR(281474976710654,1)</t>
  </si>
  <si>
    <t>=BITOR(-1,5)</t>
  </si>
  <si>
    <t>=BITOR()</t>
  </si>
  <si>
    <t>nested: BITOR with BITAND</t>
  </si>
  <si>
    <t>=BITOR(BITAND(12,10),BITXOR(12,10))</t>
  </si>
  <si>
    <t>nested: BITOR result equals sum for disjoint bits</t>
  </si>
  <si>
    <t>=BITOR(4,3)=4+3</t>
  </si>
  <si>
    <t>8 right 3 -&gt; 1</t>
  </si>
  <si>
    <t>=BITRSHIFT(8,3)</t>
  </si>
  <si>
    <t>16 right 2 -&gt; 4</t>
  </si>
  <si>
    <t>=BITRSHIFT(16,2)</t>
  </si>
  <si>
    <t>5 right 1 -&gt; 2</t>
  </si>
  <si>
    <t>=BITRSHIFT(5,1)</t>
  </si>
  <si>
    <t>1 right 0 -&gt; 1</t>
  </si>
  <si>
    <t>=BITRSHIFT(1,0)</t>
  </si>
  <si>
    <t>255 right 4 -&gt; 15</t>
  </si>
  <si>
    <t>=BITRSHIFT(255,4)</t>
  </si>
  <si>
    <t>1 right 1 -&gt; 0</t>
  </si>
  <si>
    <t>=BITRSHIFT(1,1)</t>
  </si>
  <si>
    <t>large: 2^48-1 right 47 -&gt; 1</t>
  </si>
  <si>
    <t>=BITRSHIFT(281474976710655,47)</t>
  </si>
  <si>
    <t>=BITRSHIFT(-8,1)</t>
  </si>
  <si>
    <t>negative shift -&gt; #NUM!</t>
  </si>
  <si>
    <t>=BITRSHIFT(8,-1)</t>
  </si>
  <si>
    <t>=BITRSHIFT(1,49)</t>
  </si>
  <si>
    <t>=BITRSHIFT()</t>
  </si>
  <si>
    <t>nested: compare to INT divide by 2</t>
  </si>
  <si>
    <t>=BITRSHIFT(10,1)=INT(10/2)</t>
  </si>
  <si>
    <t>12 XOR 10 -&gt; 6</t>
  </si>
  <si>
    <t>=BITXOR(12,10)</t>
  </si>
  <si>
    <t>0 XOR 255 -&gt; 255</t>
  </si>
  <si>
    <t>=BITXOR(0,255)</t>
  </si>
  <si>
    <t>255 XOR 255 -&gt; 0</t>
  </si>
  <si>
    <t>=BITXOR(255,255)</t>
  </si>
  <si>
    <t>5 XOR 3 -&gt; 6</t>
  </si>
  <si>
    <t>=BITXOR(5,3)</t>
  </si>
  <si>
    <t>6 XOR 3 -&gt; 5</t>
  </si>
  <si>
    <t>=BITXOR(6,3)</t>
  </si>
  <si>
    <t>same value XOR -&gt; 0: 42 XOR 42</t>
  </si>
  <si>
    <t>=BITXOR(42,42)</t>
  </si>
  <si>
    <t>0 XOR 0 -&gt; 0</t>
  </si>
  <si>
    <t>=BITXOR(0,0)</t>
  </si>
  <si>
    <t>=BITXOR(-1,5)</t>
  </si>
  <si>
    <t>=BITXOR()</t>
  </si>
  <si>
    <t>nested: XOR self-inverse: XOR twice = original</t>
  </si>
  <si>
    <t>=BITXOR(BITXOR(42,99),99)</t>
  </si>
  <si>
    <t>nested: BITXOR with BITAND: check disjoint</t>
  </si>
  <si>
    <t>=BITXOR(12,10)=BITOR(12,10)-BITAND(12,10)</t>
  </si>
  <si>
    <t>10 -&gt; 1010</t>
  </si>
  <si>
    <t>=DEC2BIN(10)</t>
  </si>
  <si>
    <t>255 -&gt; 11111111</t>
  </si>
  <si>
    <t>=DEC2BIN(255)</t>
  </si>
  <si>
    <t>=DEC2BIN(0)</t>
  </si>
  <si>
    <t>=DEC2BIN(1)</t>
  </si>
  <si>
    <t>2 -&gt; 10</t>
  </si>
  <si>
    <t>=DEC2BIN(2)</t>
  </si>
  <si>
    <t>10 with 8 digits -&gt; 00001010</t>
  </si>
  <si>
    <t>=DEC2BIN(10,8)</t>
  </si>
  <si>
    <t>-1 -&gt; 1111111111 (signed)</t>
  </si>
  <si>
    <t>=DEC2BIN(-1)</t>
  </si>
  <si>
    <t>-512 -&gt; 1000000000 (most negative)</t>
  </si>
  <si>
    <t>=DEC2BIN(-512)</t>
  </si>
  <si>
    <t>511 -&gt; 0111111111 (max positive)</t>
  </si>
  <si>
    <t>=DEC2BIN(511)</t>
  </si>
  <si>
    <t>512 out of range -&gt; #NUM!</t>
  </si>
  <si>
    <t>=DEC2BIN(512)</t>
  </si>
  <si>
    <t>-513 out of range -&gt; #NUM!</t>
  </si>
  <si>
    <t>=DEC2BIN(-513)</t>
  </si>
  <si>
    <t>=DEC2BIN(5,0)</t>
  </si>
  <si>
    <t>nested: roundtrip BIN2DEC(DEC2BIN)</t>
  </si>
  <si>
    <t>=BIN2DEC(DEC2BIN(42))</t>
  </si>
  <si>
    <t>nested: width forces leading zeros</t>
  </si>
  <si>
    <t>=LEN(DEC2BIN(1,8))</t>
  </si>
  <si>
    <t>255 -&gt; FF</t>
  </si>
  <si>
    <t>=DEC2HEX(255)</t>
  </si>
  <si>
    <t>16 -&gt; 10</t>
  </si>
  <si>
    <t>=DEC2HEX(16)</t>
  </si>
  <si>
    <t>=DEC2HEX(0)</t>
  </si>
  <si>
    <t>10 -&gt; A</t>
  </si>
  <si>
    <t>=DEC2HEX(10)</t>
  </si>
  <si>
    <t>255 with 4 digits -&gt; 00FF</t>
  </si>
  <si>
    <t>=DEC2HEX(255,4)</t>
  </si>
  <si>
    <t>-1 -&gt; FFFFFFFFFF</t>
  </si>
  <si>
    <t>=DEC2HEX(-1)</t>
  </si>
  <si>
    <t>max: 549755813887 -&gt; 7FFFFFFFFF</t>
  </si>
  <si>
    <t>=DEC2HEX(549755813887)</t>
  </si>
  <si>
    <t>min: -549755813888 -&gt; 8000000000</t>
  </si>
  <si>
    <t>=DEC2HEX(-549755813888)</t>
  </si>
  <si>
    <t>too large -&gt; #NUM!</t>
  </si>
  <si>
    <t>=DEC2HEX(549755813888)</t>
  </si>
  <si>
    <t>=DEC2HEX(10,0)</t>
  </si>
  <si>
    <t>=DEC2HEX()</t>
  </si>
  <si>
    <t>nested: roundtrip HEX2DEC(DEC2HEX)</t>
  </si>
  <si>
    <t>=HEX2DEC(DEC2HEX(255))</t>
  </si>
  <si>
    <t>8 -&gt; 10</t>
  </si>
  <si>
    <t>=DEC2OCT(8)</t>
  </si>
  <si>
    <t>64 -&gt; 100</t>
  </si>
  <si>
    <t>=DEC2OCT(64)</t>
  </si>
  <si>
    <t>=DEC2OCT(0)</t>
  </si>
  <si>
    <t>7 -&gt; 7</t>
  </si>
  <si>
    <t>=DEC2OCT(7)</t>
  </si>
  <si>
    <t>8 with 4 digits -&gt; 0010</t>
  </si>
  <si>
    <t>=DEC2OCT(8,4)</t>
  </si>
  <si>
    <t>-1 -&gt; 7777777777</t>
  </si>
  <si>
    <t>=DEC2OCT(-1)</t>
  </si>
  <si>
    <t>max: 536870911</t>
  </si>
  <si>
    <t>=DEC2OCT(536870911)</t>
  </si>
  <si>
    <t>min: -536870912</t>
  </si>
  <si>
    <t>=DEC2OCT(-536870912)</t>
  </si>
  <si>
    <t>=DEC2OCT(536870912)</t>
  </si>
  <si>
    <t>=DEC2OCT(8,0)</t>
  </si>
  <si>
    <t>=DEC2OCT()</t>
  </si>
  <si>
    <t>nested: roundtrip OCT2DEC(DEC2OCT)</t>
  </si>
  <si>
    <t>=OCT2DEC(DEC2OCT(64))</t>
  </si>
  <si>
    <t>5=5 -&gt; 1</t>
  </si>
  <si>
    <t>=DELTA(5,5)</t>
  </si>
  <si>
    <t>3!=5 -&gt; 0</t>
  </si>
  <si>
    <t>=DELTA(3,5)</t>
  </si>
  <si>
    <t>0=0 -&gt; 1</t>
  </si>
  <si>
    <t>=DELTA(0,0)</t>
  </si>
  <si>
    <t>default second arg=0: DELTA(0) -&gt; 1</t>
  </si>
  <si>
    <t>=DELTA(0)</t>
  </si>
  <si>
    <t>default second arg=0: DELTA(1) -&gt; 0</t>
  </si>
  <si>
    <t>=DELTA(1)</t>
  </si>
  <si>
    <t>negative equal: -5=-5 -&gt; 1</t>
  </si>
  <si>
    <t>=DELTA(-5,-5)</t>
  </si>
  <si>
    <t>1.5=1.5 -&gt; 1</t>
  </si>
  <si>
    <t>=DELTA(1.5,1.5)</t>
  </si>
  <si>
    <t>1.0=1 -&gt; 1</t>
  </si>
  <si>
    <t>=DELTA(1.0,1)</t>
  </si>
  <si>
    <t>very close but not equal -&gt; 0</t>
  </si>
  <si>
    <t>=DELTA(1.00000001,1)</t>
  </si>
  <si>
    <t>coercion: text "5" -&gt; #VALUE!</t>
  </si>
  <si>
    <t>=DELTA("5",5)</t>
  </si>
  <si>
    <t>coercion</t>
  </si>
  <si>
    <t>=DELTA()</t>
  </si>
  <si>
    <t>nested: DELTA in SUM</t>
  </si>
  <si>
    <t>=DELTA(5,5)+DELTA(3,3)</t>
  </si>
  <si>
    <t>nested: IF(DELTA(...))</t>
  </si>
  <si>
    <t>=IF(DELTA(2,2),"equal","not")</t>
  </si>
  <si>
    <t>5&gt;=3 -&gt; 1</t>
  </si>
  <si>
    <t>=GESTEP(5,3)</t>
  </si>
  <si>
    <t>3&gt;=5 -&gt; 0 (below step)</t>
  </si>
  <si>
    <t>=GESTEP(3,5)</t>
  </si>
  <si>
    <t>5&gt;=5 -&gt; 1 (equal)</t>
  </si>
  <si>
    <t>=GESTEP(5,5)</t>
  </si>
  <si>
    <t>default step=0: GESTEP(1) -&gt; 1</t>
  </si>
  <si>
    <t>=GESTEP(1)</t>
  </si>
  <si>
    <t>default step=0: GESTEP(0) -&gt; 1 (0&gt;=0)</t>
  </si>
  <si>
    <t>=GESTEP(0)</t>
  </si>
  <si>
    <t>default step=0: GESTEP(-1) -&gt; 0</t>
  </si>
  <si>
    <t>=GESTEP(-1)</t>
  </si>
  <si>
    <t>negative: -5&gt;=-10 -&gt; 1</t>
  </si>
  <si>
    <t>=GESTEP(-5,-10)</t>
  </si>
  <si>
    <t>negative: -5&gt;=-3 -&gt; 0</t>
  </si>
  <si>
    <t>=GESTEP(-5,-3)</t>
  </si>
  <si>
    <t>fraction: 0.5&gt;=0.5 -&gt; 1</t>
  </si>
  <si>
    <t>=GESTEP(0.5,0.5)</t>
  </si>
  <si>
    <t>text -&gt; #VALUE!</t>
  </si>
  <si>
    <t>=GESTEP("5",3)</t>
  </si>
  <si>
    <t>=GESTEP()</t>
  </si>
  <si>
    <t>nested: sum of GESTEP filters</t>
  </si>
  <si>
    <t>=GESTEP(10,5)+GESTEP(3,5)</t>
  </si>
  <si>
    <t>nested: IF(GESTEP(...))</t>
  </si>
  <si>
    <t>=IF(GESTEP(100,50),"big","small")</t>
  </si>
  <si>
    <t>F -&gt; 1111</t>
  </si>
  <si>
    <t>=HEX2BIN("F")</t>
  </si>
  <si>
    <t>A -&gt; 1010</t>
  </si>
  <si>
    <t>=HEX2BIN("A")</t>
  </si>
  <si>
    <t>=HEX2BIN("0")</t>
  </si>
  <si>
    <t>FF -&gt; 11111111</t>
  </si>
  <si>
    <t>=HEX2BIN("FF")</t>
  </si>
  <si>
    <t>1F with 8 places -&gt; 00011111</t>
  </si>
  <si>
    <t>=HEX2BIN("1F",8)</t>
  </si>
  <si>
    <t>lowercase f -&gt; 1111</t>
  </si>
  <si>
    <t>=HEX2BIN("f")</t>
  </si>
  <si>
    <t>FFFFFFFFFF -&gt; 1111111111 (sign bit)</t>
  </si>
  <si>
    <t>=HEX2BIN("FFFFFFFFFF")</t>
  </si>
  <si>
    <t>out-of-range: 200 -&gt; #NUM!</t>
  </si>
  <si>
    <t>=HEX2BIN("200")</t>
  </si>
  <si>
    <t>invalid hex char -&gt; #NUM!</t>
  </si>
  <si>
    <t>=HEX2BIN("G")</t>
  </si>
  <si>
    <t>=HEX2BIN("")</t>
  </si>
  <si>
    <t>nested: HEX2BIN matches DEC2BIN</t>
  </si>
  <si>
    <t>=HEX2BIN("A")=DEC2BIN(HEX2DEC("A"))</t>
  </si>
  <si>
    <t>FF -&gt; 255</t>
  </si>
  <si>
    <t>=HEX2DEC("FF")</t>
  </si>
  <si>
    <t>A -&gt; 10</t>
  </si>
  <si>
    <t>=HEX2DEC("A")</t>
  </si>
  <si>
    <t>=HEX2DEC("0")</t>
  </si>
  <si>
    <t>10 -&gt; 16</t>
  </si>
  <si>
    <t>=HEX2DEC("10")</t>
  </si>
  <si>
    <t>1A -&gt; 26</t>
  </si>
  <si>
    <t>=HEX2DEC("1A")</t>
  </si>
  <si>
    <t>lowercase: ff -&gt; 255</t>
  </si>
  <si>
    <t>=HEX2DEC("ff")</t>
  </si>
  <si>
    <t>FFFFFFFFFF -&gt; -1 (sign bit)</t>
  </si>
  <si>
    <t>=HEX2DEC("FFFFFFFFFF")</t>
  </si>
  <si>
    <t>7FFFFFFFFF -&gt; 549755813887 (max positive)</t>
  </si>
  <si>
    <t>=HEX2DEC("7FFFFFFFFF")</t>
  </si>
  <si>
    <t>invalid char -&gt; #NUM!</t>
  </si>
  <si>
    <t>=HEX2DEC("G")</t>
  </si>
  <si>
    <t>=HEX2DEC("")</t>
  </si>
  <si>
    <t>too many digits -&gt; #NUM!</t>
  </si>
  <si>
    <t>=HEX2DEC("FFFFFFFFFFF")</t>
  </si>
  <si>
    <t>nested: roundtrip DEC2HEX(HEX2DEC)</t>
  </si>
  <si>
    <t>=DEC2HEX(HEX2DEC("1A"))</t>
  </si>
  <si>
    <t>nested: HEX2DEC + HEX2DEC</t>
  </si>
  <si>
    <t>=HEX2DEC("A")+HEX2DEC("6")</t>
  </si>
  <si>
    <t>F -&gt; 17</t>
  </si>
  <si>
    <t>=HEX2OCT("F")</t>
  </si>
  <si>
    <t>A -&gt; 12</t>
  </si>
  <si>
    <t>=HEX2OCT("A")</t>
  </si>
  <si>
    <t>=HEX2OCT("0")</t>
  </si>
  <si>
    <t>FF -&gt; 377</t>
  </si>
  <si>
    <t>=HEX2OCT("FF")</t>
  </si>
  <si>
    <t>10 -&gt; 20</t>
  </si>
  <si>
    <t>=HEX2OCT("10")</t>
  </si>
  <si>
    <t>1F with 4 places -&gt; 0037</t>
  </si>
  <si>
    <t>=HEX2OCT("1F",4)</t>
  </si>
  <si>
    <t>FFFFFFFFFF -&gt; 7777777777 (sign)</t>
  </si>
  <si>
    <t>=HEX2OCT("FFFFFFFFFF")</t>
  </si>
  <si>
    <t>=HEX2OCT("G")</t>
  </si>
  <si>
    <t>=HEX2OCT("")</t>
  </si>
  <si>
    <t>out-of-range hex -&gt; #NUM!</t>
  </si>
  <si>
    <t>=HEX2OCT("2000000000")</t>
  </si>
  <si>
    <t>nested: HEX2OCT matches DEC2OCT</t>
  </si>
  <si>
    <t>=HEX2OCT("A")=DEC2OCT(HEX2DEC("A"))</t>
  </si>
  <si>
    <t>7 -&gt; 111</t>
  </si>
  <si>
    <t>=OCT2BIN("7")</t>
  </si>
  <si>
    <t>10 -&gt; 1000</t>
  </si>
  <si>
    <t>=OCT2BIN("10")</t>
  </si>
  <si>
    <t>=OCT2BIN("0")</t>
  </si>
  <si>
    <t>377 -&gt; 11111111</t>
  </si>
  <si>
    <t>=OCT2BIN("377")</t>
  </si>
  <si>
    <t>7 with 6 places -&gt; 000111</t>
  </si>
  <si>
    <t>=OCT2BIN("7",6)</t>
  </si>
  <si>
    <t>7777777777 -&gt; 1111111111 (sign)</t>
  </si>
  <si>
    <t>=OCT2BIN("7777777777")</t>
  </si>
  <si>
    <t>out-of-range: 1000 -&gt; #NUM!</t>
  </si>
  <si>
    <t>=OCT2BIN("1000")</t>
  </si>
  <si>
    <t>=OCT2BIN("8")</t>
  </si>
  <si>
    <t>=OCT2BIN("")</t>
  </si>
  <si>
    <t>nested: OCT2BIN matches DEC2BIN</t>
  </si>
  <si>
    <t>=OCT2BIN("7")=DEC2BIN(OCT2DEC("7"))</t>
  </si>
  <si>
    <t>nested: BIN2DEC(OCT2BIN) roundtrip</t>
  </si>
  <si>
    <t>=BIN2DEC(OCT2BIN("12"))</t>
  </si>
  <si>
    <t>=OCT2DEC("7")</t>
  </si>
  <si>
    <t>10 -&gt; 8</t>
  </si>
  <si>
    <t>=OCT2DEC("10")</t>
  </si>
  <si>
    <t>100 -&gt; 64</t>
  </si>
  <si>
    <t>=OCT2DEC("100")</t>
  </si>
  <si>
    <t>377 -&gt; 255</t>
  </si>
  <si>
    <t>=OCT2DEC("377")</t>
  </si>
  <si>
    <t>=OCT2DEC("0")</t>
  </si>
  <si>
    <t>7777777777 -&gt; -1 (sign bit)</t>
  </si>
  <si>
    <t>=OCT2DEC("7777777777")</t>
  </si>
  <si>
    <t>4000000000 -&gt; -536870912 (min)</t>
  </si>
  <si>
    <t>=OCT2DEC("4000000000")</t>
  </si>
  <si>
    <t>invalid digit 8 -&gt; #NUM!</t>
  </si>
  <si>
    <t>=OCT2DEC("8")</t>
  </si>
  <si>
    <t>=OCT2DEC("")</t>
  </si>
  <si>
    <t>=OCT2DEC("77777777777")</t>
  </si>
  <si>
    <t>nested: roundtrip DEC2OCT(OCT2DEC)</t>
  </si>
  <si>
    <t>=DEC2OCT(OCT2DEC("12"))</t>
  </si>
  <si>
    <t>nested: OCT2DEC + OCT2DEC</t>
  </si>
  <si>
    <t>=OCT2DEC("10")+OCT2DEC("7")</t>
  </si>
  <si>
    <t>=OCT2HEX("7")</t>
  </si>
  <si>
    <t>=OCT2HEX("10")</t>
  </si>
  <si>
    <t>377 -&gt; FF</t>
  </si>
  <si>
    <t>=OCT2HEX("377")</t>
  </si>
  <si>
    <t>=OCT2HEX("0")</t>
  </si>
  <si>
    <t>12 -&gt; A</t>
  </si>
  <si>
    <t>=OCT2HEX("12")</t>
  </si>
  <si>
    <t>377 with 4 places -&gt; 00FF</t>
  </si>
  <si>
    <t>=OCT2HEX("377",4)</t>
  </si>
  <si>
    <t>7777777777 -&gt; FFFFFFFFFF (sign)</t>
  </si>
  <si>
    <t>=OCT2HEX("7777777777")</t>
  </si>
  <si>
    <t>=OCT2HEX("8")</t>
  </si>
  <si>
    <t>=OCT2HEX("")</t>
  </si>
  <si>
    <t>nested: OCT2HEX matches DEC2HEX</t>
  </si>
  <si>
    <t>=OCT2HEX("12")=DEC2HEX(OCT2DEC("12"))</t>
  </si>
  <si>
    <t>nested: HEX2DEC(OCT2HEX) roundtrip</t>
  </si>
  <si>
    <t>=HEX2DEC(OCT2HEX("377"))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</si>
</sst>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  <fill>
      <patternFill patternType="solid">
        <fgColor rgb="FFFFFDE7"/>
        <bgColor rgb="FFFFFDE7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11" Type="http://schemas.openxmlformats.org/officeDocument/2006/relationships/worksheet" Target="worksheets/sheet7.xml"/><Relationship Id="rId22" Type="http://schemas.openxmlformats.org/officeDocument/2006/relationships/worksheet" Target="worksheets/sheet18.xml"/><Relationship Id="rId10" Type="http://schemas.openxmlformats.org/officeDocument/2006/relationships/worksheet" Target="worksheets/sheet6.xml"/><Relationship Id="rId21" Type="http://schemas.openxmlformats.org/officeDocument/2006/relationships/worksheet" Target="worksheets/sheet17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38"/>
    <col customWidth="1" min="2" max="2" width="27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BIN2DEC("1010")</f>
        <v>10</v>
      </c>
      <c r="D2" s="2" t="s">
        <v>6</v>
      </c>
    </row>
    <row r="3">
      <c r="A3" s="2" t="s">
        <v>7</v>
      </c>
      <c r="B3" s="3" t="s">
        <v>8</v>
      </c>
      <c r="C3" s="4">
        <f>BIN2DEC("11111111")</f>
        <v>255</v>
      </c>
      <c r="D3" s="2" t="s">
        <v>6</v>
      </c>
    </row>
    <row r="4">
      <c r="A4" s="2" t="s">
        <v>9</v>
      </c>
      <c r="B4" s="3" t="s">
        <v>10</v>
      </c>
      <c r="C4" s="4">
        <f>BIN2DEC("0")</f>
        <v>0</v>
      </c>
      <c r="D4" s="2" t="s">
        <v>6</v>
      </c>
    </row>
    <row r="5">
      <c r="A5" s="2" t="s">
        <v>11</v>
      </c>
      <c r="B5" s="3" t="s">
        <v>12</v>
      </c>
      <c r="C5" s="4">
        <f>BIN2DEC("1")</f>
        <v>1</v>
      </c>
      <c r="D5" s="2" t="s">
        <v>6</v>
      </c>
    </row>
    <row r="6">
      <c r="A6" s="2" t="s">
        <v>13</v>
      </c>
      <c r="B6" s="3" t="s">
        <v>14</v>
      </c>
      <c r="C6" s="4">
        <f>BIN2DEC("10")</f>
        <v>2</v>
      </c>
      <c r="D6" s="2" t="s">
        <v>6</v>
      </c>
    </row>
    <row r="7">
      <c r="A7" s="2" t="s">
        <v>15</v>
      </c>
      <c r="B7" s="3" t="s">
        <v>16</v>
      </c>
      <c r="C7" s="4">
        <f>BIN2DEC("1111111111")</f>
        <v>-1</v>
      </c>
      <c r="D7" s="2" t="s">
        <v>17</v>
      </c>
    </row>
    <row r="8">
      <c r="A8" s="2" t="s">
        <v>18</v>
      </c>
      <c r="B8" s="3" t="s">
        <v>19</v>
      </c>
      <c r="C8" s="4">
        <f>BIN2DEC("1000000000")</f>
        <v>-512</v>
      </c>
      <c r="D8" s="2" t="s">
        <v>17</v>
      </c>
    </row>
    <row r="9">
      <c r="A9" s="2" t="s">
        <v>20</v>
      </c>
      <c r="B9" s="3" t="s">
        <v>21</v>
      </c>
      <c r="C9" s="4">
        <f>BIN2DEC("0111111111")</f>
        <v>511</v>
      </c>
      <c r="D9" s="2" t="s">
        <v>17</v>
      </c>
    </row>
    <row r="10">
      <c r="A10" s="2" t="s">
        <v>22</v>
      </c>
      <c r="B10" s="3" t="s">
        <v>23</v>
      </c>
      <c r="C10" s="4">
        <f>BIN2DEC("01")</f>
        <v>1</v>
      </c>
      <c r="D10" s="2" t="s">
        <v>6</v>
      </c>
    </row>
    <row r="11">
      <c r="A11" s="5" t="s">
        <v>24</v>
      </c>
      <c r="B11" s="6" t="s">
        <v>25</v>
      </c>
      <c r="C11" s="7" t="str">
        <f>BIN2DEC("2")</f>
        <v>#NUM!</v>
      </c>
      <c r="D11" s="5" t="s">
        <v>26</v>
      </c>
    </row>
    <row r="12">
      <c r="A12" s="5" t="s">
        <v>27</v>
      </c>
      <c r="B12" s="6" t="s">
        <v>28</v>
      </c>
      <c r="C12" s="7">
        <f>BIN2DEC("")</f>
        <v>0</v>
      </c>
      <c r="D12" s="5" t="s">
        <v>26</v>
      </c>
    </row>
    <row r="13">
      <c r="A13" s="5" t="s">
        <v>29</v>
      </c>
      <c r="B13" s="6" t="s">
        <v>30</v>
      </c>
      <c r="C13" s="7" t="str">
        <f>BIN2DEC("12345678901")</f>
        <v>#NUM!</v>
      </c>
      <c r="D13" s="5" t="s">
        <v>26</v>
      </c>
    </row>
    <row r="14">
      <c r="A14" s="8" t="s">
        <v>31</v>
      </c>
      <c r="B14" s="9" t="s">
        <v>32</v>
      </c>
      <c r="C14" s="10">
        <f>BIN2DEC("1010")+BIN2DEC("0101")</f>
        <v>15</v>
      </c>
      <c r="D14" s="8" t="s">
        <v>33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88"/>
    <col customWidth="1" min="2" max="2" width="35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</v>
      </c>
      <c r="B2" s="3" t="s">
        <v>35</v>
      </c>
      <c r="C2" s="4" t="str">
        <f>BIN2HEX("1111")</f>
        <v>F</v>
      </c>
      <c r="D2" s="2" t="s">
        <v>6</v>
      </c>
    </row>
    <row r="3">
      <c r="A3" s="2" t="s">
        <v>36</v>
      </c>
      <c r="B3" s="3" t="s">
        <v>37</v>
      </c>
      <c r="C3" s="4" t="str">
        <f>BIN2HEX("11111111")</f>
        <v>FF</v>
      </c>
      <c r="D3" s="2" t="s">
        <v>6</v>
      </c>
    </row>
    <row r="4">
      <c r="A4" s="2" t="s">
        <v>9</v>
      </c>
      <c r="B4" s="3" t="s">
        <v>38</v>
      </c>
      <c r="C4" s="4" t="str">
        <f>BIN2HEX("0")</f>
        <v>0</v>
      </c>
      <c r="D4" s="2" t="s">
        <v>6</v>
      </c>
    </row>
    <row r="5">
      <c r="A5" s="2" t="s">
        <v>39</v>
      </c>
      <c r="B5" s="3" t="s">
        <v>40</v>
      </c>
      <c r="C5" s="4" t="str">
        <f>BIN2HEX("1000")</f>
        <v>8</v>
      </c>
      <c r="D5" s="2" t="s">
        <v>6</v>
      </c>
    </row>
    <row r="6">
      <c r="A6" s="2" t="s">
        <v>41</v>
      </c>
      <c r="B6" s="3" t="s">
        <v>42</v>
      </c>
      <c r="C6" s="4" t="str">
        <f>BIN2HEX("1111",2)</f>
        <v>0F</v>
      </c>
      <c r="D6" s="2" t="s">
        <v>6</v>
      </c>
    </row>
    <row r="7">
      <c r="A7" s="2" t="s">
        <v>43</v>
      </c>
      <c r="B7" s="3" t="s">
        <v>44</v>
      </c>
      <c r="C7" s="4" t="str">
        <f>BIN2HEX("1111",4)</f>
        <v>000F</v>
      </c>
      <c r="D7" s="2" t="s">
        <v>17</v>
      </c>
    </row>
    <row r="8">
      <c r="A8" s="2" t="s">
        <v>45</v>
      </c>
      <c r="B8" s="3" t="s">
        <v>46</v>
      </c>
      <c r="C8" s="4" t="str">
        <f>BIN2HEX("1111111111")</f>
        <v>FFFFFFFFFF</v>
      </c>
      <c r="D8" s="2" t="s">
        <v>17</v>
      </c>
    </row>
    <row r="9">
      <c r="A9" s="5" t="s">
        <v>47</v>
      </c>
      <c r="B9" s="6" t="s">
        <v>48</v>
      </c>
      <c r="C9" s="7" t="str">
        <f>BIN2HEX("1111",0)</f>
        <v>#NUM!</v>
      </c>
      <c r="D9" s="5" t="s">
        <v>26</v>
      </c>
    </row>
    <row r="10">
      <c r="A10" s="5" t="s">
        <v>49</v>
      </c>
      <c r="B10" s="6" t="s">
        <v>50</v>
      </c>
      <c r="C10" s="7" t="str">
        <f>BIN2HEX("2")</f>
        <v>#NUM!</v>
      </c>
      <c r="D10" s="5" t="s">
        <v>26</v>
      </c>
    </row>
    <row r="11">
      <c r="A11" s="5" t="s">
        <v>27</v>
      </c>
      <c r="B11" s="6" t="s">
        <v>51</v>
      </c>
      <c r="C11" s="7" t="str">
        <f>BIN2HEX("")</f>
        <v>0</v>
      </c>
      <c r="D11" s="5" t="s">
        <v>26</v>
      </c>
    </row>
    <row r="12">
      <c r="A12" s="8" t="s">
        <v>52</v>
      </c>
      <c r="B12" s="9" t="s">
        <v>53</v>
      </c>
      <c r="C12" s="10" t="b">
        <f>BIN2HEX("1010")=DEC2HEX(BIN2DEC("1010"))</f>
        <v>1</v>
      </c>
      <c r="D12" s="8" t="s">
        <v>33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33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54</v>
      </c>
      <c r="B2" s="3" t="s">
        <v>55</v>
      </c>
      <c r="C2" s="4" t="str">
        <f>BIN2OCT("111")</f>
        <v>7</v>
      </c>
      <c r="D2" s="2" t="s">
        <v>6</v>
      </c>
    </row>
    <row r="3">
      <c r="A3" s="2" t="s">
        <v>56</v>
      </c>
      <c r="B3" s="3" t="s">
        <v>57</v>
      </c>
      <c r="C3" s="4" t="str">
        <f>BIN2OCT("1000")</f>
        <v>10</v>
      </c>
      <c r="D3" s="2" t="s">
        <v>6</v>
      </c>
    </row>
    <row r="4">
      <c r="A4" s="2" t="s">
        <v>9</v>
      </c>
      <c r="B4" s="3" t="s">
        <v>58</v>
      </c>
      <c r="C4" s="4" t="str">
        <f>BIN2OCT("0")</f>
        <v>0</v>
      </c>
      <c r="D4" s="2" t="s">
        <v>6</v>
      </c>
    </row>
    <row r="5">
      <c r="A5" s="2" t="s">
        <v>59</v>
      </c>
      <c r="B5" s="3" t="s">
        <v>60</v>
      </c>
      <c r="C5" s="4" t="str">
        <f>BIN2OCT("11111111")</f>
        <v>377</v>
      </c>
      <c r="D5" s="2" t="s">
        <v>6</v>
      </c>
    </row>
    <row r="6">
      <c r="A6" s="2" t="s">
        <v>61</v>
      </c>
      <c r="B6" s="3" t="s">
        <v>62</v>
      </c>
      <c r="C6" s="4" t="str">
        <f>BIN2OCT("1111",4)</f>
        <v>0017</v>
      </c>
      <c r="D6" s="2" t="s">
        <v>6</v>
      </c>
    </row>
    <row r="7">
      <c r="A7" s="2" t="s">
        <v>63</v>
      </c>
      <c r="B7" s="3" t="s">
        <v>64</v>
      </c>
      <c r="C7" s="4" t="str">
        <f>BIN2OCT("1111111111")</f>
        <v>7777777777</v>
      </c>
      <c r="D7" s="2" t="s">
        <v>17</v>
      </c>
    </row>
    <row r="8">
      <c r="A8" s="2" t="s">
        <v>65</v>
      </c>
      <c r="B8" s="3" t="s">
        <v>66</v>
      </c>
      <c r="C8" s="4" t="str">
        <f>BIN2OCT("1000000000")</f>
        <v>7777777000</v>
      </c>
      <c r="D8" s="2" t="s">
        <v>17</v>
      </c>
    </row>
    <row r="9">
      <c r="A9" s="5" t="s">
        <v>49</v>
      </c>
      <c r="B9" s="6" t="s">
        <v>67</v>
      </c>
      <c r="C9" s="7" t="str">
        <f>BIN2OCT("2")</f>
        <v>#NUM!</v>
      </c>
      <c r="D9" s="5" t="s">
        <v>26</v>
      </c>
    </row>
    <row r="10">
      <c r="A10" s="5" t="s">
        <v>27</v>
      </c>
      <c r="B10" s="6" t="s">
        <v>68</v>
      </c>
      <c r="C10" s="7" t="str">
        <f>BIN2OCT("")</f>
        <v>0</v>
      </c>
      <c r="D10" s="5" t="s">
        <v>26</v>
      </c>
    </row>
    <row r="11">
      <c r="A11" s="5" t="s">
        <v>69</v>
      </c>
      <c r="B11" s="6" t="s">
        <v>70</v>
      </c>
      <c r="C11" s="7" t="str">
        <f>BIN2OCT("111",0)</f>
        <v>#NUM!</v>
      </c>
      <c r="D11" s="5" t="s">
        <v>26</v>
      </c>
    </row>
    <row r="12">
      <c r="A12" s="8" t="s">
        <v>71</v>
      </c>
      <c r="B12" s="9" t="s">
        <v>72</v>
      </c>
      <c r="C12" s="10" t="b">
        <f>BIN2OCT("111")=DEC2OCT(BIN2DEC("111"))</f>
        <v>1</v>
      </c>
      <c r="D12" s="8" t="s">
        <v>33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23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73</v>
      </c>
      <c r="B2" s="3" t="s">
        <v>74</v>
      </c>
      <c r="C2" s="4">
        <f>BITAND(12,10)</f>
        <v>8</v>
      </c>
      <c r="D2" s="2" t="s">
        <v>6</v>
      </c>
    </row>
    <row r="3">
      <c r="A3" s="2" t="s">
        <v>75</v>
      </c>
      <c r="B3" s="3" t="s">
        <v>76</v>
      </c>
      <c r="C3" s="4">
        <f>BITAND(0,255)</f>
        <v>0</v>
      </c>
      <c r="D3" s="2" t="s">
        <v>6</v>
      </c>
    </row>
    <row r="4">
      <c r="A4" s="2" t="s">
        <v>77</v>
      </c>
      <c r="B4" s="3" t="s">
        <v>78</v>
      </c>
      <c r="C4" s="4">
        <f>BITAND(255,255)</f>
        <v>255</v>
      </c>
      <c r="D4" s="2" t="s">
        <v>6</v>
      </c>
    </row>
    <row r="5">
      <c r="A5" s="2" t="s">
        <v>79</v>
      </c>
      <c r="B5" s="3" t="s">
        <v>80</v>
      </c>
      <c r="C5" s="4">
        <f>BITAND(15,9)</f>
        <v>9</v>
      </c>
      <c r="D5" s="2" t="s">
        <v>6</v>
      </c>
    </row>
    <row r="6">
      <c r="A6" s="2" t="s">
        <v>81</v>
      </c>
      <c r="B6" s="3" t="s">
        <v>82</v>
      </c>
      <c r="C6" s="4">
        <f>BITAND(6,3)</f>
        <v>2</v>
      </c>
      <c r="D6" s="2" t="s">
        <v>6</v>
      </c>
    </row>
    <row r="7">
      <c r="A7" s="2" t="s">
        <v>83</v>
      </c>
      <c r="B7" s="3" t="s">
        <v>84</v>
      </c>
      <c r="C7" s="4">
        <f>BITAND(281474976710655,0)</f>
        <v>0</v>
      </c>
      <c r="D7" s="2" t="s">
        <v>17</v>
      </c>
    </row>
    <row r="8">
      <c r="A8" s="2" t="s">
        <v>85</v>
      </c>
      <c r="B8" s="3" t="s">
        <v>86</v>
      </c>
      <c r="C8" s="4">
        <f>BITAND(42,42)</f>
        <v>42</v>
      </c>
      <c r="D8" s="2" t="s">
        <v>17</v>
      </c>
    </row>
    <row r="9">
      <c r="A9" s="2" t="s">
        <v>87</v>
      </c>
      <c r="B9" s="3" t="s">
        <v>88</v>
      </c>
      <c r="C9" s="4">
        <f>BITAND(8,12)</f>
        <v>8</v>
      </c>
      <c r="D9" s="2" t="s">
        <v>6</v>
      </c>
    </row>
    <row r="10">
      <c r="A10" s="5" t="s">
        <v>89</v>
      </c>
      <c r="B10" s="6" t="s">
        <v>90</v>
      </c>
      <c r="C10" s="7" t="str">
        <f>BITAND(-1,5)</f>
        <v>#NUM!</v>
      </c>
      <c r="D10" s="5" t="s">
        <v>26</v>
      </c>
    </row>
    <row r="11">
      <c r="A11" s="5" t="s">
        <v>91</v>
      </c>
      <c r="B11" s="6" t="s">
        <v>92</v>
      </c>
      <c r="C11" s="7" t="str">
        <f>BITAND(1.5,3)</f>
        <v>#NUM!</v>
      </c>
      <c r="D11" s="5" t="s">
        <v>26</v>
      </c>
    </row>
    <row r="12">
      <c r="A12" s="5" t="s">
        <v>93</v>
      </c>
      <c r="B12" s="6" t="s">
        <v>94</v>
      </c>
      <c r="C12" s="7" t="str">
        <f>BITAND()</f>
        <v>#N/A</v>
      </c>
      <c r="D12" s="5" t="s">
        <v>26</v>
      </c>
    </row>
    <row r="13">
      <c r="A13" s="8" t="s">
        <v>95</v>
      </c>
      <c r="B13" s="9" t="s">
        <v>96</v>
      </c>
      <c r="C13" s="10">
        <f>BITOR(BITAND(12,10),3)</f>
        <v>11</v>
      </c>
      <c r="D13" s="8" t="s">
        <v>33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25"/>
    <col customWidth="1" min="2" max="2" width="23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97</v>
      </c>
      <c r="B2" s="3" t="s">
        <v>98</v>
      </c>
      <c r="C2" s="4">
        <f>BITLSHIFT(1,3)</f>
        <v>8</v>
      </c>
      <c r="D2" s="2" t="s">
        <v>6</v>
      </c>
    </row>
    <row r="3">
      <c r="A3" s="2" t="s">
        <v>99</v>
      </c>
      <c r="B3" s="3" t="s">
        <v>100</v>
      </c>
      <c r="C3" s="4">
        <f>BITLSHIFT(2,2)</f>
        <v>8</v>
      </c>
      <c r="D3" s="2" t="s">
        <v>6</v>
      </c>
    </row>
    <row r="4">
      <c r="A4" s="2" t="s">
        <v>101</v>
      </c>
      <c r="B4" s="3" t="s">
        <v>102</v>
      </c>
      <c r="C4" s="4">
        <f>BITLSHIFT(1,0)</f>
        <v>1</v>
      </c>
      <c r="D4" s="2" t="s">
        <v>6</v>
      </c>
    </row>
    <row r="5">
      <c r="A5" s="2" t="s">
        <v>103</v>
      </c>
      <c r="B5" s="3" t="s">
        <v>104</v>
      </c>
      <c r="C5" s="4">
        <f>BITLSHIFT(5,1)</f>
        <v>10</v>
      </c>
      <c r="D5" s="2" t="s">
        <v>6</v>
      </c>
    </row>
    <row r="6">
      <c r="A6" s="2" t="s">
        <v>105</v>
      </c>
      <c r="B6" s="3" t="s">
        <v>106</v>
      </c>
      <c r="C6" s="4">
        <f>BITLSHIFT(255,1)</f>
        <v>510</v>
      </c>
      <c r="D6" s="2" t="s">
        <v>6</v>
      </c>
    </row>
    <row r="7">
      <c r="A7" s="2" t="s">
        <v>107</v>
      </c>
      <c r="B7" s="3" t="s">
        <v>108</v>
      </c>
      <c r="C7" s="4" t="str">
        <f>BITLSHIFT(1,48)</f>
        <v>#NUM!</v>
      </c>
      <c r="D7" s="2" t="s">
        <v>17</v>
      </c>
    </row>
    <row r="8">
      <c r="A8" s="5" t="s">
        <v>109</v>
      </c>
      <c r="B8" s="6" t="s">
        <v>110</v>
      </c>
      <c r="C8" s="7">
        <f>BITLSHIFT(1,-1)</f>
        <v>0</v>
      </c>
      <c r="D8" s="5" t="s">
        <v>26</v>
      </c>
    </row>
    <row r="9">
      <c r="A9" s="5" t="s">
        <v>111</v>
      </c>
      <c r="B9" s="6" t="s">
        <v>112</v>
      </c>
      <c r="C9" s="7" t="str">
        <f>BITLSHIFT(1,49)</f>
        <v>#NUM!</v>
      </c>
      <c r="D9" s="5" t="s">
        <v>26</v>
      </c>
    </row>
    <row r="10">
      <c r="A10" s="5" t="s">
        <v>113</v>
      </c>
      <c r="B10" s="6" t="s">
        <v>114</v>
      </c>
      <c r="C10" s="7" t="str">
        <f>BITLSHIFT(-1,1)</f>
        <v>#NUM!</v>
      </c>
      <c r="D10" s="5" t="s">
        <v>26</v>
      </c>
    </row>
    <row r="11">
      <c r="A11" s="5" t="s">
        <v>93</v>
      </c>
      <c r="B11" s="6" t="s">
        <v>115</v>
      </c>
      <c r="C11" s="7" t="str">
        <f>BITLSHIFT()</f>
        <v>#N/A</v>
      </c>
      <c r="D11" s="5" t="s">
        <v>26</v>
      </c>
    </row>
    <row r="12">
      <c r="A12" s="8" t="s">
        <v>116</v>
      </c>
      <c r="B12" s="9" t="s">
        <v>117</v>
      </c>
      <c r="C12" s="10">
        <f>BITRSHIFT(BITLSHIFT(3,2),2)</f>
        <v>3</v>
      </c>
      <c r="D12" s="8" t="s">
        <v>33</v>
      </c>
    </row>
    <row r="13">
      <c r="A13" s="8" t="s">
        <v>118</v>
      </c>
      <c r="B13" s="9" t="s">
        <v>119</v>
      </c>
      <c r="C13" s="10" t="b">
        <f>BITLSHIFT(5,1)=5*2</f>
        <v>1</v>
      </c>
      <c r="D13" s="8" t="s">
        <v>33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5"/>
    <col customWidth="1" min="2" max="2" width="29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120</v>
      </c>
      <c r="B2" s="3" t="s">
        <v>121</v>
      </c>
      <c r="C2" s="4">
        <f>BITOR(12,10)</f>
        <v>14</v>
      </c>
      <c r="D2" s="2" t="s">
        <v>6</v>
      </c>
    </row>
    <row r="3">
      <c r="A3" s="2" t="s">
        <v>122</v>
      </c>
      <c r="B3" s="3" t="s">
        <v>123</v>
      </c>
      <c r="C3" s="4">
        <f>BITOR(0,255)</f>
        <v>255</v>
      </c>
      <c r="D3" s="2" t="s">
        <v>6</v>
      </c>
    </row>
    <row r="4">
      <c r="A4" s="2" t="s">
        <v>124</v>
      </c>
      <c r="B4" s="3" t="s">
        <v>125</v>
      </c>
      <c r="C4" s="4">
        <f>BITOR(0,0)</f>
        <v>0</v>
      </c>
      <c r="D4" s="2" t="s">
        <v>6</v>
      </c>
    </row>
    <row r="5">
      <c r="A5" s="2" t="s">
        <v>126</v>
      </c>
      <c r="B5" s="3" t="s">
        <v>127</v>
      </c>
      <c r="C5" s="4">
        <f>BITOR(5,3)</f>
        <v>7</v>
      </c>
      <c r="D5" s="2" t="s">
        <v>6</v>
      </c>
    </row>
    <row r="6">
      <c r="A6" s="2" t="s">
        <v>128</v>
      </c>
      <c r="B6" s="3" t="s">
        <v>129</v>
      </c>
      <c r="C6" s="4">
        <f>BITOR(6,3)</f>
        <v>7</v>
      </c>
      <c r="D6" s="2" t="s">
        <v>6</v>
      </c>
    </row>
    <row r="7">
      <c r="A7" s="2" t="s">
        <v>130</v>
      </c>
      <c r="B7" s="3" t="s">
        <v>131</v>
      </c>
      <c r="C7" s="4">
        <f>BITOR(42,42)</f>
        <v>42</v>
      </c>
      <c r="D7" s="2" t="s">
        <v>17</v>
      </c>
    </row>
    <row r="8">
      <c r="A8" s="2" t="s">
        <v>132</v>
      </c>
      <c r="B8" s="3" t="s">
        <v>133</v>
      </c>
      <c r="C8" s="4">
        <f>BITOR(281474976710654,1)</f>
        <v>281474976710655</v>
      </c>
      <c r="D8" s="2" t="s">
        <v>17</v>
      </c>
    </row>
    <row r="9">
      <c r="A9" s="5" t="s">
        <v>89</v>
      </c>
      <c r="B9" s="6" t="s">
        <v>134</v>
      </c>
      <c r="C9" s="7" t="str">
        <f>BITOR(-1,5)</f>
        <v>#NUM!</v>
      </c>
      <c r="D9" s="5" t="s">
        <v>26</v>
      </c>
    </row>
    <row r="10">
      <c r="A10" s="5" t="s">
        <v>93</v>
      </c>
      <c r="B10" s="6" t="s">
        <v>135</v>
      </c>
      <c r="C10" s="7" t="str">
        <f>BITOR()</f>
        <v>#N/A</v>
      </c>
      <c r="D10" s="5" t="s">
        <v>26</v>
      </c>
    </row>
    <row r="11">
      <c r="A11" s="8" t="s">
        <v>136</v>
      </c>
      <c r="B11" s="9" t="s">
        <v>137</v>
      </c>
      <c r="C11" s="10">
        <f>BITOR(BITAND(12,10),BITXOR(12,10))</f>
        <v>14</v>
      </c>
      <c r="D11" s="8" t="s">
        <v>33</v>
      </c>
    </row>
    <row r="12">
      <c r="A12" s="8" t="s">
        <v>138</v>
      </c>
      <c r="B12" s="9" t="s">
        <v>139</v>
      </c>
      <c r="C12" s="10" t="b">
        <f>BITOR(4,3)=4+3</f>
        <v>1</v>
      </c>
      <c r="D12" s="8" t="s">
        <v>33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2" width="26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140</v>
      </c>
      <c r="B2" s="3" t="s">
        <v>141</v>
      </c>
      <c r="C2" s="4">
        <f>BITRSHIFT(8,3)</f>
        <v>1</v>
      </c>
      <c r="D2" s="2" t="s">
        <v>6</v>
      </c>
    </row>
    <row r="3">
      <c r="A3" s="2" t="s">
        <v>142</v>
      </c>
      <c r="B3" s="3" t="s">
        <v>143</v>
      </c>
      <c r="C3" s="4">
        <f>BITRSHIFT(16,2)</f>
        <v>4</v>
      </c>
      <c r="D3" s="2" t="s">
        <v>6</v>
      </c>
    </row>
    <row r="4">
      <c r="A4" s="2" t="s">
        <v>144</v>
      </c>
      <c r="B4" s="3" t="s">
        <v>145</v>
      </c>
      <c r="C4" s="4">
        <f>BITRSHIFT(5,1)</f>
        <v>2</v>
      </c>
      <c r="D4" s="2" t="s">
        <v>6</v>
      </c>
    </row>
    <row r="5">
      <c r="A5" s="2" t="s">
        <v>146</v>
      </c>
      <c r="B5" s="3" t="s">
        <v>147</v>
      </c>
      <c r="C5" s="4">
        <f>BITRSHIFT(1,0)</f>
        <v>1</v>
      </c>
      <c r="D5" s="2" t="s">
        <v>6</v>
      </c>
    </row>
    <row r="6">
      <c r="A6" s="2" t="s">
        <v>148</v>
      </c>
      <c r="B6" s="3" t="s">
        <v>149</v>
      </c>
      <c r="C6" s="4">
        <f>BITRSHIFT(255,4)</f>
        <v>15</v>
      </c>
      <c r="D6" s="2" t="s">
        <v>6</v>
      </c>
    </row>
    <row r="7">
      <c r="A7" s="2" t="s">
        <v>150</v>
      </c>
      <c r="B7" s="3" t="s">
        <v>151</v>
      </c>
      <c r="C7" s="4">
        <f>BITRSHIFT(1,1)</f>
        <v>0</v>
      </c>
      <c r="D7" s="2" t="s">
        <v>6</v>
      </c>
    </row>
    <row r="8">
      <c r="A8" s="2" t="s">
        <v>152</v>
      </c>
      <c r="B8" s="3" t="s">
        <v>153</v>
      </c>
      <c r="C8" s="4">
        <f>BITRSHIFT(281474976710655,47)</f>
        <v>1</v>
      </c>
      <c r="D8" s="2" t="s">
        <v>17</v>
      </c>
    </row>
    <row r="9">
      <c r="A9" s="5" t="s">
        <v>113</v>
      </c>
      <c r="B9" s="6" t="s">
        <v>154</v>
      </c>
      <c r="C9" s="7" t="str">
        <f>BITRSHIFT(-8,1)</f>
        <v>#NUM!</v>
      </c>
      <c r="D9" s="5" t="s">
        <v>26</v>
      </c>
    </row>
    <row r="10">
      <c r="A10" s="5" t="s">
        <v>155</v>
      </c>
      <c r="B10" s="6" t="s">
        <v>156</v>
      </c>
      <c r="C10" s="7">
        <f>BITRSHIFT(8,-1)</f>
        <v>16</v>
      </c>
      <c r="D10" s="5" t="s">
        <v>26</v>
      </c>
    </row>
    <row r="11">
      <c r="A11" s="5" t="s">
        <v>111</v>
      </c>
      <c r="B11" s="6" t="s">
        <v>157</v>
      </c>
      <c r="C11" s="7">
        <f>BITRSHIFT(1,49)</f>
        <v>0</v>
      </c>
      <c r="D11" s="5" t="s">
        <v>26</v>
      </c>
    </row>
    <row r="12">
      <c r="A12" s="5" t="s">
        <v>93</v>
      </c>
      <c r="B12" s="6" t="s">
        <v>158</v>
      </c>
      <c r="C12" s="7" t="str">
        <f>BITRSHIFT()</f>
        <v>#N/A</v>
      </c>
      <c r="D12" s="5" t="s">
        <v>26</v>
      </c>
    </row>
    <row r="13">
      <c r="A13" s="8" t="s">
        <v>159</v>
      </c>
      <c r="B13" s="9" t="s">
        <v>160</v>
      </c>
      <c r="C13" s="10" t="b">
        <f>BITRSHIFT(10,1)=INT(10/2)</f>
        <v>1</v>
      </c>
      <c r="D13" s="8" t="s">
        <v>33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63"/>
    <col customWidth="1" min="2" max="2" width="34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162</v>
      </c>
      <c r="C2" s="4">
        <f>BITXOR(12,10)</f>
        <v>6</v>
      </c>
      <c r="D2" s="2" t="s">
        <v>6</v>
      </c>
    </row>
    <row r="3">
      <c r="A3" s="2" t="s">
        <v>163</v>
      </c>
      <c r="B3" s="3" t="s">
        <v>164</v>
      </c>
      <c r="C3" s="4">
        <f>BITXOR(0,255)</f>
        <v>255</v>
      </c>
      <c r="D3" s="2" t="s">
        <v>6</v>
      </c>
    </row>
    <row r="4">
      <c r="A4" s="2" t="s">
        <v>165</v>
      </c>
      <c r="B4" s="3" t="s">
        <v>166</v>
      </c>
      <c r="C4" s="4">
        <f>BITXOR(255,255)</f>
        <v>0</v>
      </c>
      <c r="D4" s="2" t="s">
        <v>6</v>
      </c>
    </row>
    <row r="5">
      <c r="A5" s="2" t="s">
        <v>167</v>
      </c>
      <c r="B5" s="3" t="s">
        <v>168</v>
      </c>
      <c r="C5" s="4">
        <f>BITXOR(5,3)</f>
        <v>6</v>
      </c>
      <c r="D5" s="2" t="s">
        <v>6</v>
      </c>
    </row>
    <row r="6">
      <c r="A6" s="2" t="s">
        <v>169</v>
      </c>
      <c r="B6" s="3" t="s">
        <v>170</v>
      </c>
      <c r="C6" s="4">
        <f>BITXOR(6,3)</f>
        <v>5</v>
      </c>
      <c r="D6" s="2" t="s">
        <v>6</v>
      </c>
    </row>
    <row r="7">
      <c r="A7" s="2" t="s">
        <v>171</v>
      </c>
      <c r="B7" s="3" t="s">
        <v>172</v>
      </c>
      <c r="C7" s="4">
        <f>BITXOR(42,42)</f>
        <v>0</v>
      </c>
      <c r="D7" s="2" t="s">
        <v>17</v>
      </c>
    </row>
    <row r="8">
      <c r="A8" s="2" t="s">
        <v>173</v>
      </c>
      <c r="B8" s="3" t="s">
        <v>174</v>
      </c>
      <c r="C8" s="4">
        <f>BITXOR(0,0)</f>
        <v>0</v>
      </c>
      <c r="D8" s="2" t="s">
        <v>17</v>
      </c>
    </row>
    <row r="9">
      <c r="A9" s="5" t="s">
        <v>89</v>
      </c>
      <c r="B9" s="6" t="s">
        <v>175</v>
      </c>
      <c r="C9" s="7" t="str">
        <f>BITXOR(-1,5)</f>
        <v>#NUM!</v>
      </c>
      <c r="D9" s="5" t="s">
        <v>26</v>
      </c>
    </row>
    <row r="10">
      <c r="A10" s="5" t="s">
        <v>93</v>
      </c>
      <c r="B10" s="6" t="s">
        <v>176</v>
      </c>
      <c r="C10" s="7" t="str">
        <f>BITXOR()</f>
        <v>#N/A</v>
      </c>
      <c r="D10" s="5" t="s">
        <v>26</v>
      </c>
    </row>
    <row r="11">
      <c r="A11" s="8" t="s">
        <v>177</v>
      </c>
      <c r="B11" s="9" t="s">
        <v>178</v>
      </c>
      <c r="C11" s="10">
        <f>BITXOR(BITXOR(42,99),99)</f>
        <v>42</v>
      </c>
      <c r="D11" s="8" t="s">
        <v>33</v>
      </c>
    </row>
    <row r="12">
      <c r="A12" s="8" t="s">
        <v>179</v>
      </c>
      <c r="B12" s="9" t="s">
        <v>180</v>
      </c>
      <c r="C12" s="10" t="b">
        <f>BITXOR(12,10)=BITOR(12,10)-BITAND(12,10)</f>
        <v>1</v>
      </c>
      <c r="D12" s="8" t="s">
        <v>33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88"/>
    <col customWidth="1" min="2" max="2" width="19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181</v>
      </c>
      <c r="B2" s="3" t="s">
        <v>182</v>
      </c>
      <c r="C2" s="4" t="str">
        <f>DEC2BIN(10)</f>
        <v>1010</v>
      </c>
      <c r="D2" s="2" t="s">
        <v>6</v>
      </c>
    </row>
    <row r="3">
      <c r="A3" s="2" t="s">
        <v>183</v>
      </c>
      <c r="B3" s="3" t="s">
        <v>184</v>
      </c>
      <c r="C3" s="4" t="str">
        <f>DEC2BIN(255)</f>
        <v>11111111</v>
      </c>
      <c r="D3" s="2" t="s">
        <v>6</v>
      </c>
    </row>
    <row r="4">
      <c r="A4" s="2" t="s">
        <v>9</v>
      </c>
      <c r="B4" s="3" t="s">
        <v>185</v>
      </c>
      <c r="C4" s="4" t="str">
        <f>DEC2BIN(0)</f>
        <v>0</v>
      </c>
      <c r="D4" s="2" t="s">
        <v>6</v>
      </c>
    </row>
    <row r="5">
      <c r="A5" s="2" t="s">
        <v>11</v>
      </c>
      <c r="B5" s="3" t="s">
        <v>186</v>
      </c>
      <c r="C5" s="4" t="str">
        <f>DEC2BIN(1)</f>
        <v>1</v>
      </c>
      <c r="D5" s="2" t="s">
        <v>6</v>
      </c>
    </row>
    <row r="6">
      <c r="A6" s="2" t="s">
        <v>187</v>
      </c>
      <c r="B6" s="3" t="s">
        <v>188</v>
      </c>
      <c r="C6" s="4" t="str">
        <f>DEC2BIN(2)</f>
        <v>10</v>
      </c>
      <c r="D6" s="2" t="s">
        <v>6</v>
      </c>
    </row>
    <row r="7">
      <c r="A7" s="2" t="s">
        <v>189</v>
      </c>
      <c r="B7" s="3" t="s">
        <v>190</v>
      </c>
      <c r="C7" s="4" t="str">
        <f>DEC2BIN(10,8)</f>
        <v>00001010</v>
      </c>
      <c r="D7" s="2" t="s">
        <v>6</v>
      </c>
    </row>
    <row r="8">
      <c r="A8" s="2" t="s">
        <v>191</v>
      </c>
      <c r="B8" s="3" t="s">
        <v>192</v>
      </c>
      <c r="C8" s="4" t="str">
        <f>DEC2BIN(-1)</f>
        <v>1111111111</v>
      </c>
      <c r="D8" s="2" t="s">
        <v>17</v>
      </c>
    </row>
    <row r="9">
      <c r="A9" s="2" t="s">
        <v>193</v>
      </c>
      <c r="B9" s="3" t="s">
        <v>194</v>
      </c>
      <c r="C9" s="4" t="str">
        <f>DEC2BIN(-512)</f>
        <v>1000000000</v>
      </c>
      <c r="D9" s="2" t="s">
        <v>17</v>
      </c>
    </row>
    <row r="10">
      <c r="A10" s="2" t="s">
        <v>195</v>
      </c>
      <c r="B10" s="3" t="s">
        <v>196</v>
      </c>
      <c r="C10" s="4" t="str">
        <f>DEC2BIN(511)</f>
        <v>111111111</v>
      </c>
      <c r="D10" s="2" t="s">
        <v>17</v>
      </c>
    </row>
    <row r="11">
      <c r="A11" s="5" t="s">
        <v>197</v>
      </c>
      <c r="B11" s="6" t="s">
        <v>198</v>
      </c>
      <c r="C11" s="7" t="str">
        <f>DEC2BIN(512)</f>
        <v>#NUM!</v>
      </c>
      <c r="D11" s="5" t="s">
        <v>26</v>
      </c>
    </row>
    <row r="12">
      <c r="A12" s="5" t="s">
        <v>199</v>
      </c>
      <c r="B12" s="6" t="s">
        <v>200</v>
      </c>
      <c r="C12" s="7" t="str">
        <f>DEC2BIN(-513)</f>
        <v>#NUM!</v>
      </c>
      <c r="D12" s="5" t="s">
        <v>26</v>
      </c>
    </row>
    <row r="13">
      <c r="A13" s="5" t="s">
        <v>47</v>
      </c>
      <c r="B13" s="6" t="s">
        <v>201</v>
      </c>
      <c r="C13" s="7" t="str">
        <f>DEC2BIN(5,0)</f>
        <v>#NUM!</v>
      </c>
      <c r="D13" s="5" t="s">
        <v>26</v>
      </c>
    </row>
    <row r="14">
      <c r="A14" s="8" t="s">
        <v>202</v>
      </c>
      <c r="B14" s="9" t="s">
        <v>203</v>
      </c>
      <c r="C14" s="10">
        <f>BIN2DEC(DEC2BIN(42))</f>
        <v>42</v>
      </c>
      <c r="D14" s="8" t="s">
        <v>33</v>
      </c>
    </row>
    <row r="15">
      <c r="A15" s="8" t="s">
        <v>204</v>
      </c>
      <c r="B15" s="9" t="s">
        <v>205</v>
      </c>
      <c r="C15" s="10">
        <f>LEN(DEC2BIN(1,8))</f>
        <v>8</v>
      </c>
      <c r="D15" s="8" t="s">
        <v>33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21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206</v>
      </c>
      <c r="B2" s="3" t="s">
        <v>207</v>
      </c>
      <c r="C2" s="4" t="str">
        <f>DEC2HEX(255)</f>
        <v>FF</v>
      </c>
      <c r="D2" s="2" t="s">
        <v>6</v>
      </c>
    </row>
    <row r="3">
      <c r="A3" s="2" t="s">
        <v>208</v>
      </c>
      <c r="B3" s="3" t="s">
        <v>209</v>
      </c>
      <c r="C3" s="4" t="str">
        <f>DEC2HEX(16)</f>
        <v>10</v>
      </c>
      <c r="D3" s="2" t="s">
        <v>6</v>
      </c>
    </row>
    <row r="4">
      <c r="A4" s="2" t="s">
        <v>9</v>
      </c>
      <c r="B4" s="3" t="s">
        <v>210</v>
      </c>
      <c r="C4" s="4" t="str">
        <f>DEC2HEX(0)</f>
        <v>0</v>
      </c>
      <c r="D4" s="2" t="s">
        <v>6</v>
      </c>
    </row>
    <row r="5">
      <c r="A5" s="2" t="s">
        <v>211</v>
      </c>
      <c r="B5" s="3" t="s">
        <v>212</v>
      </c>
      <c r="C5" s="4" t="str">
        <f>DEC2HEX(10)</f>
        <v>A</v>
      </c>
      <c r="D5" s="2" t="s">
        <v>6</v>
      </c>
    </row>
    <row r="6">
      <c r="A6" s="2" t="s">
        <v>213</v>
      </c>
      <c r="B6" s="3" t="s">
        <v>214</v>
      </c>
      <c r="C6" s="4" t="str">
        <f>DEC2HEX(255,4)</f>
        <v>00FF</v>
      </c>
      <c r="D6" s="2" t="s">
        <v>6</v>
      </c>
    </row>
    <row r="7">
      <c r="A7" s="2" t="s">
        <v>215</v>
      </c>
      <c r="B7" s="3" t="s">
        <v>216</v>
      </c>
      <c r="C7" s="4" t="str">
        <f>DEC2HEX(-1)</f>
        <v>FFFFFFFFFF</v>
      </c>
      <c r="D7" s="2" t="s">
        <v>17</v>
      </c>
    </row>
    <row r="8">
      <c r="A8" s="2" t="s">
        <v>217</v>
      </c>
      <c r="B8" s="3" t="s">
        <v>218</v>
      </c>
      <c r="C8" s="4" t="str">
        <f>DEC2HEX(549755813887)</f>
        <v>7FFFFFFFFF</v>
      </c>
      <c r="D8" s="2" t="s">
        <v>17</v>
      </c>
    </row>
    <row r="9">
      <c r="A9" s="2" t="s">
        <v>219</v>
      </c>
      <c r="B9" s="3" t="s">
        <v>220</v>
      </c>
      <c r="C9" s="4" t="str">
        <f>DEC2HEX(-549755813888)</f>
        <v>8000000000</v>
      </c>
      <c r="D9" s="2" t="s">
        <v>17</v>
      </c>
    </row>
    <row r="10">
      <c r="A10" s="5" t="s">
        <v>221</v>
      </c>
      <c r="B10" s="6" t="s">
        <v>222</v>
      </c>
      <c r="C10" s="7" t="str">
        <f>DEC2HEX(549755813888)</f>
        <v>#NUM!</v>
      </c>
      <c r="D10" s="5" t="s">
        <v>26</v>
      </c>
    </row>
    <row r="11">
      <c r="A11" s="5" t="s">
        <v>47</v>
      </c>
      <c r="B11" s="6" t="s">
        <v>223</v>
      </c>
      <c r="C11" s="7" t="str">
        <f>DEC2HEX(10,0)</f>
        <v>#NUM!</v>
      </c>
      <c r="D11" s="5" t="s">
        <v>26</v>
      </c>
    </row>
    <row r="12">
      <c r="A12" s="5" t="s">
        <v>93</v>
      </c>
      <c r="B12" s="6" t="s">
        <v>224</v>
      </c>
      <c r="C12" s="7" t="str">
        <f>DEC2HEX()</f>
        <v>#N/A</v>
      </c>
      <c r="D12" s="5" t="s">
        <v>26</v>
      </c>
    </row>
    <row r="13">
      <c r="A13" s="8" t="s">
        <v>225</v>
      </c>
      <c r="B13" s="9" t="s">
        <v>226</v>
      </c>
      <c r="C13" s="10">
        <f>HEX2DEC(DEC2HEX(255))</f>
        <v>255</v>
      </c>
      <c r="D13" s="8" t="s">
        <v>33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20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227</v>
      </c>
      <c r="B2" s="3" t="s">
        <v>228</v>
      </c>
      <c r="C2" s="4" t="str">
        <f>DEC2OCT(8)</f>
        <v>10</v>
      </c>
      <c r="D2" s="2" t="s">
        <v>6</v>
      </c>
    </row>
    <row r="3">
      <c r="A3" s="2" t="s">
        <v>229</v>
      </c>
      <c r="B3" s="3" t="s">
        <v>230</v>
      </c>
      <c r="C3" s="4" t="str">
        <f>DEC2OCT(64)</f>
        <v>100</v>
      </c>
      <c r="D3" s="2" t="s">
        <v>6</v>
      </c>
    </row>
    <row r="4">
      <c r="A4" s="2" t="s">
        <v>9</v>
      </c>
      <c r="B4" s="3" t="s">
        <v>231</v>
      </c>
      <c r="C4" s="4" t="str">
        <f>DEC2OCT(0)</f>
        <v>0</v>
      </c>
      <c r="D4" s="2" t="s">
        <v>6</v>
      </c>
    </row>
    <row r="5">
      <c r="A5" s="2" t="s">
        <v>232</v>
      </c>
      <c r="B5" s="3" t="s">
        <v>233</v>
      </c>
      <c r="C5" s="4" t="str">
        <f>DEC2OCT(7)</f>
        <v>7</v>
      </c>
      <c r="D5" s="2" t="s">
        <v>6</v>
      </c>
    </row>
    <row r="6">
      <c r="A6" s="2" t="s">
        <v>234</v>
      </c>
      <c r="B6" s="3" t="s">
        <v>235</v>
      </c>
      <c r="C6" s="4" t="str">
        <f>DEC2OCT(8,4)</f>
        <v>0010</v>
      </c>
      <c r="D6" s="2" t="s">
        <v>6</v>
      </c>
    </row>
    <row r="7">
      <c r="A7" s="2" t="s">
        <v>236</v>
      </c>
      <c r="B7" s="3" t="s">
        <v>237</v>
      </c>
      <c r="C7" s="4" t="str">
        <f>DEC2OCT(-1)</f>
        <v>7777777777</v>
      </c>
      <c r="D7" s="2" t="s">
        <v>17</v>
      </c>
    </row>
    <row r="8">
      <c r="A8" s="2" t="s">
        <v>238</v>
      </c>
      <c r="B8" s="3" t="s">
        <v>239</v>
      </c>
      <c r="C8" s="4" t="str">
        <f>DEC2OCT(536870911)</f>
        <v>3777777777</v>
      </c>
      <c r="D8" s="2" t="s">
        <v>17</v>
      </c>
    </row>
    <row r="9">
      <c r="A9" s="2" t="s">
        <v>240</v>
      </c>
      <c r="B9" s="3" t="s">
        <v>241</v>
      </c>
      <c r="C9" s="4" t="str">
        <f>DEC2OCT(-536870912)</f>
        <v>4000000000</v>
      </c>
      <c r="D9" s="2" t="s">
        <v>17</v>
      </c>
    </row>
    <row r="10">
      <c r="A10" s="5" t="s">
        <v>221</v>
      </c>
      <c r="B10" s="6" t="s">
        <v>242</v>
      </c>
      <c r="C10" s="7" t="str">
        <f>DEC2OCT(536870912)</f>
        <v>#NUM!</v>
      </c>
      <c r="D10" s="5" t="s">
        <v>26</v>
      </c>
    </row>
    <row r="11">
      <c r="A11" s="5" t="s">
        <v>47</v>
      </c>
      <c r="B11" s="6" t="s">
        <v>243</v>
      </c>
      <c r="C11" s="7" t="str">
        <f>DEC2OCT(8,0)</f>
        <v>#NUM!</v>
      </c>
      <c r="D11" s="5" t="s">
        <v>26</v>
      </c>
    </row>
    <row r="12">
      <c r="A12" s="5" t="s">
        <v>93</v>
      </c>
      <c r="B12" s="6" t="s">
        <v>244</v>
      </c>
      <c r="C12" s="7" t="str">
        <f>DEC2OCT()</f>
        <v>#N/A</v>
      </c>
      <c r="D12" s="5" t="s">
        <v>26</v>
      </c>
    </row>
    <row r="13">
      <c r="A13" s="8" t="s">
        <v>245</v>
      </c>
      <c r="B13" s="9" t="s">
        <v>246</v>
      </c>
      <c r="C13" s="10">
        <f>OCT2DEC(DEC2OCT(64))</f>
        <v>64</v>
      </c>
      <c r="D13" s="8" t="s">
        <v>33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2" max="2" width="20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247</v>
      </c>
      <c r="B2" s="3" t="s">
        <v>248</v>
      </c>
      <c r="C2" s="4">
        <f>DELTA(5,5)</f>
        <v>1</v>
      </c>
      <c r="D2" s="2" t="s">
        <v>6</v>
      </c>
    </row>
    <row r="3">
      <c r="A3" s="2" t="s">
        <v>249</v>
      </c>
      <c r="B3" s="3" t="s">
        <v>250</v>
      </c>
      <c r="C3" s="4">
        <f>DELTA(3,5)</f>
        <v>0</v>
      </c>
      <c r="D3" s="2" t="s">
        <v>6</v>
      </c>
    </row>
    <row r="4">
      <c r="A4" s="2" t="s">
        <v>251</v>
      </c>
      <c r="B4" s="3" t="s">
        <v>252</v>
      </c>
      <c r="C4" s="4">
        <f>DELTA(0,0)</f>
        <v>1</v>
      </c>
      <c r="D4" s="2" t="s">
        <v>6</v>
      </c>
    </row>
    <row r="5">
      <c r="A5" s="2" t="s">
        <v>253</v>
      </c>
      <c r="B5" s="3" t="s">
        <v>254</v>
      </c>
      <c r="C5" s="4">
        <f>DELTA(0)</f>
        <v>1</v>
      </c>
      <c r="D5" s="2" t="s">
        <v>6</v>
      </c>
    </row>
    <row r="6">
      <c r="A6" s="2" t="s">
        <v>255</v>
      </c>
      <c r="B6" s="3" t="s">
        <v>256</v>
      </c>
      <c r="C6" s="4">
        <f>DELTA(1)</f>
        <v>0</v>
      </c>
      <c r="D6" s="2" t="s">
        <v>6</v>
      </c>
    </row>
    <row r="7">
      <c r="A7" s="2" t="s">
        <v>257</v>
      </c>
      <c r="B7" s="3" t="s">
        <v>258</v>
      </c>
      <c r="C7" s="4">
        <f>DELTA(-5,-5)</f>
        <v>1</v>
      </c>
      <c r="D7" s="2" t="s">
        <v>6</v>
      </c>
    </row>
    <row r="8">
      <c r="A8" s="2" t="s">
        <v>259</v>
      </c>
      <c r="B8" s="3" t="s">
        <v>260</v>
      </c>
      <c r="C8" s="4">
        <f>DELTA(1.5,1.5)</f>
        <v>1</v>
      </c>
      <c r="D8" s="2" t="s">
        <v>17</v>
      </c>
    </row>
    <row r="9">
      <c r="A9" s="2" t="s">
        <v>261</v>
      </c>
      <c r="B9" s="3" t="s">
        <v>262</v>
      </c>
      <c r="C9" s="4">
        <f>DELTA(1,1)</f>
        <v>1</v>
      </c>
      <c r="D9" s="2" t="s">
        <v>17</v>
      </c>
    </row>
    <row r="10">
      <c r="A10" s="2" t="s">
        <v>263</v>
      </c>
      <c r="B10" s="3" t="s">
        <v>264</v>
      </c>
      <c r="C10" s="4">
        <f>DELTA(1.00000001,1)</f>
        <v>0</v>
      </c>
      <c r="D10" s="2" t="s">
        <v>17</v>
      </c>
    </row>
    <row r="11">
      <c r="A11" s="11" t="s">
        <v>265</v>
      </c>
      <c r="B11" s="12" t="s">
        <v>266</v>
      </c>
      <c r="C11" s="13">
        <f>DELTA("5",5)</f>
        <v>1</v>
      </c>
      <c r="D11" s="11" t="s">
        <v>267</v>
      </c>
    </row>
    <row r="12">
      <c r="A12" s="5" t="s">
        <v>93</v>
      </c>
      <c r="B12" s="6" t="s">
        <v>268</v>
      </c>
      <c r="C12" s="7" t="str">
        <f>DELTA()</f>
        <v>#N/A</v>
      </c>
      <c r="D12" s="5" t="s">
        <v>26</v>
      </c>
    </row>
    <row r="13">
      <c r="A13" s="8" t="s">
        <v>269</v>
      </c>
      <c r="B13" s="9" t="s">
        <v>270</v>
      </c>
      <c r="C13" s="10">
        <f>DELTA(5,5)+DELTA(3,3)</f>
        <v>2</v>
      </c>
      <c r="D13" s="8" t="s">
        <v>33</v>
      </c>
    </row>
    <row r="14">
      <c r="A14" s="8" t="s">
        <v>271</v>
      </c>
      <c r="B14" s="9" t="s">
        <v>272</v>
      </c>
      <c r="C14" s="10" t="str">
        <f>IF(DELTA(2,2),"equal","not")</f>
        <v>equal</v>
      </c>
      <c r="D14" s="8" t="s">
        <v>33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13"/>
    <col customWidth="1" min="2" max="2" width="24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273</v>
      </c>
      <c r="B2" s="3" t="s">
        <v>274</v>
      </c>
      <c r="C2" s="4">
        <f>GESTEP(5,3)</f>
        <v>1</v>
      </c>
      <c r="D2" s="2" t="s">
        <v>6</v>
      </c>
    </row>
    <row r="3">
      <c r="A3" s="2" t="s">
        <v>275</v>
      </c>
      <c r="B3" s="3" t="s">
        <v>276</v>
      </c>
      <c r="C3" s="4">
        <f>GESTEP(3,5)</f>
        <v>0</v>
      </c>
      <c r="D3" s="2" t="s">
        <v>6</v>
      </c>
    </row>
    <row r="4">
      <c r="A4" s="2" t="s">
        <v>277</v>
      </c>
      <c r="B4" s="3" t="s">
        <v>278</v>
      </c>
      <c r="C4" s="4">
        <f>GESTEP(5,5)</f>
        <v>1</v>
      </c>
      <c r="D4" s="2" t="s">
        <v>6</v>
      </c>
    </row>
    <row r="5">
      <c r="A5" s="2" t="s">
        <v>279</v>
      </c>
      <c r="B5" s="3" t="s">
        <v>280</v>
      </c>
      <c r="C5" s="4">
        <f>GESTEP(1)</f>
        <v>1</v>
      </c>
      <c r="D5" s="2" t="s">
        <v>6</v>
      </c>
    </row>
    <row r="6">
      <c r="A6" s="2" t="s">
        <v>281</v>
      </c>
      <c r="B6" s="3" t="s">
        <v>282</v>
      </c>
      <c r="C6" s="4">
        <f>GESTEP(0)</f>
        <v>1</v>
      </c>
      <c r="D6" s="2" t="s">
        <v>6</v>
      </c>
    </row>
    <row r="7">
      <c r="A7" s="2" t="s">
        <v>283</v>
      </c>
      <c r="B7" s="3" t="s">
        <v>284</v>
      </c>
      <c r="C7" s="4">
        <f>GESTEP(-1)</f>
        <v>0</v>
      </c>
      <c r="D7" s="2" t="s">
        <v>6</v>
      </c>
    </row>
    <row r="8">
      <c r="A8" s="2" t="s">
        <v>285</v>
      </c>
      <c r="B8" s="3" t="s">
        <v>286</v>
      </c>
      <c r="C8" s="4">
        <f>GESTEP(-5,-10)</f>
        <v>1</v>
      </c>
      <c r="D8" s="2" t="s">
        <v>6</v>
      </c>
    </row>
    <row r="9">
      <c r="A9" s="2" t="s">
        <v>287</v>
      </c>
      <c r="B9" s="3" t="s">
        <v>288</v>
      </c>
      <c r="C9" s="4">
        <f>GESTEP(-5,-3)</f>
        <v>0</v>
      </c>
      <c r="D9" s="2" t="s">
        <v>17</v>
      </c>
    </row>
    <row r="10">
      <c r="A10" s="2" t="s">
        <v>289</v>
      </c>
      <c r="B10" s="3" t="s">
        <v>290</v>
      </c>
      <c r="C10" s="4">
        <f>GESTEP(0.5,0.5)</f>
        <v>1</v>
      </c>
      <c r="D10" s="2" t="s">
        <v>17</v>
      </c>
    </row>
    <row r="11">
      <c r="A11" s="11" t="s">
        <v>291</v>
      </c>
      <c r="B11" s="12" t="s">
        <v>292</v>
      </c>
      <c r="C11" s="13">
        <f>GESTEP("5",3)</f>
        <v>1</v>
      </c>
      <c r="D11" s="11" t="s">
        <v>267</v>
      </c>
    </row>
    <row r="12">
      <c r="A12" s="5" t="s">
        <v>93</v>
      </c>
      <c r="B12" s="6" t="s">
        <v>293</v>
      </c>
      <c r="C12" s="7" t="str">
        <f>GESTEP()</f>
        <v>#N/A</v>
      </c>
      <c r="D12" s="5" t="s">
        <v>26</v>
      </c>
    </row>
    <row r="13">
      <c r="A13" s="8" t="s">
        <v>294</v>
      </c>
      <c r="B13" s="9" t="s">
        <v>295</v>
      </c>
      <c r="C13" s="10">
        <f>GESTEP(10,5)+GESTEP(3,5)</f>
        <v>1</v>
      </c>
      <c r="D13" s="8" t="s">
        <v>33</v>
      </c>
    </row>
    <row r="14">
      <c r="A14" s="8" t="s">
        <v>296</v>
      </c>
      <c r="B14" s="9" t="s">
        <v>297</v>
      </c>
      <c r="C14" s="10" t="str">
        <f>IF(GESTEP(100,50),"big","small")</f>
        <v>big</v>
      </c>
      <c r="D14" s="8" t="s">
        <v>33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0"/>
    <col customWidth="1" min="2" max="2" width="30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298</v>
      </c>
      <c r="B2" s="3" t="s">
        <v>299</v>
      </c>
      <c r="C2" s="4" t="str">
        <f>HEX2BIN("F")</f>
        <v>1111</v>
      </c>
      <c r="D2" s="2" t="s">
        <v>6</v>
      </c>
    </row>
    <row r="3">
      <c r="A3" s="2" t="s">
        <v>300</v>
      </c>
      <c r="B3" s="3" t="s">
        <v>301</v>
      </c>
      <c r="C3" s="4" t="str">
        <f>HEX2BIN("A")</f>
        <v>1010</v>
      </c>
      <c r="D3" s="2" t="s">
        <v>6</v>
      </c>
    </row>
    <row r="4">
      <c r="A4" s="2" t="s">
        <v>9</v>
      </c>
      <c r="B4" s="3" t="s">
        <v>302</v>
      </c>
      <c r="C4" s="4" t="str">
        <f>HEX2BIN("0")</f>
        <v>0</v>
      </c>
      <c r="D4" s="2" t="s">
        <v>6</v>
      </c>
    </row>
    <row r="5">
      <c r="A5" s="2" t="s">
        <v>303</v>
      </c>
      <c r="B5" s="3" t="s">
        <v>304</v>
      </c>
      <c r="C5" s="4" t="str">
        <f>HEX2BIN("FF")</f>
        <v>11111111</v>
      </c>
      <c r="D5" s="2" t="s">
        <v>6</v>
      </c>
    </row>
    <row r="6">
      <c r="A6" s="2" t="s">
        <v>305</v>
      </c>
      <c r="B6" s="3" t="s">
        <v>306</v>
      </c>
      <c r="C6" s="4" t="str">
        <f>HEX2BIN("1F",8)</f>
        <v>00011111</v>
      </c>
      <c r="D6" s="2" t="s">
        <v>6</v>
      </c>
    </row>
    <row r="7">
      <c r="A7" s="2" t="s">
        <v>307</v>
      </c>
      <c r="B7" s="3" t="s">
        <v>308</v>
      </c>
      <c r="C7" s="4" t="str">
        <f>HEX2BIN("f")</f>
        <v>1111</v>
      </c>
      <c r="D7" s="2" t="s">
        <v>6</v>
      </c>
    </row>
    <row r="8">
      <c r="A8" s="2" t="s">
        <v>309</v>
      </c>
      <c r="B8" s="3" t="s">
        <v>310</v>
      </c>
      <c r="C8" s="4" t="str">
        <f>HEX2BIN("FFFFFFFFFF")</f>
        <v>1111111111</v>
      </c>
      <c r="D8" s="2" t="s">
        <v>17</v>
      </c>
    </row>
    <row r="9">
      <c r="A9" s="5" t="s">
        <v>311</v>
      </c>
      <c r="B9" s="6" t="s">
        <v>312</v>
      </c>
      <c r="C9" s="7" t="str">
        <f>HEX2BIN("200")</f>
        <v>#NUM!</v>
      </c>
      <c r="D9" s="5" t="s">
        <v>26</v>
      </c>
    </row>
    <row r="10">
      <c r="A10" s="5" t="s">
        <v>313</v>
      </c>
      <c r="B10" s="6" t="s">
        <v>314</v>
      </c>
      <c r="C10" s="7" t="str">
        <f>HEX2BIN("G")</f>
        <v>#NUM!</v>
      </c>
      <c r="D10" s="5" t="s">
        <v>26</v>
      </c>
    </row>
    <row r="11">
      <c r="A11" s="5" t="s">
        <v>27</v>
      </c>
      <c r="B11" s="6" t="s">
        <v>315</v>
      </c>
      <c r="C11" s="7" t="str">
        <f>HEX2BIN("")</f>
        <v>0</v>
      </c>
      <c r="D11" s="5" t="s">
        <v>26</v>
      </c>
    </row>
    <row r="12">
      <c r="A12" s="8" t="s">
        <v>316</v>
      </c>
      <c r="B12" s="9" t="s">
        <v>317</v>
      </c>
      <c r="C12" s="10" t="b">
        <f>HEX2BIN("A")=DEC2BIN(HEX2DEC("A"))</f>
        <v>1</v>
      </c>
      <c r="D12" s="8" t="s">
        <v>33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63"/>
    <col customWidth="1" min="2" max="2" width="23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318</v>
      </c>
      <c r="B2" s="3" t="s">
        <v>319</v>
      </c>
      <c r="C2" s="4">
        <f>HEX2DEC("FF")</f>
        <v>255</v>
      </c>
      <c r="D2" s="2" t="s">
        <v>6</v>
      </c>
    </row>
    <row r="3">
      <c r="A3" s="2" t="s">
        <v>320</v>
      </c>
      <c r="B3" s="3" t="s">
        <v>321</v>
      </c>
      <c r="C3" s="4">
        <f>HEX2DEC("A")</f>
        <v>10</v>
      </c>
      <c r="D3" s="2" t="s">
        <v>6</v>
      </c>
    </row>
    <row r="4">
      <c r="A4" s="2" t="s">
        <v>9</v>
      </c>
      <c r="B4" s="3" t="s">
        <v>322</v>
      </c>
      <c r="C4" s="4">
        <f>HEX2DEC("0")</f>
        <v>0</v>
      </c>
      <c r="D4" s="2" t="s">
        <v>6</v>
      </c>
    </row>
    <row r="5">
      <c r="A5" s="2" t="s">
        <v>323</v>
      </c>
      <c r="B5" s="3" t="s">
        <v>324</v>
      </c>
      <c r="C5" s="4">
        <f>HEX2DEC("10")</f>
        <v>16</v>
      </c>
      <c r="D5" s="2" t="s">
        <v>6</v>
      </c>
    </row>
    <row r="6">
      <c r="A6" s="2" t="s">
        <v>325</v>
      </c>
      <c r="B6" s="3" t="s">
        <v>326</v>
      </c>
      <c r="C6" s="4">
        <f>HEX2DEC("1A")</f>
        <v>26</v>
      </c>
      <c r="D6" s="2" t="s">
        <v>6</v>
      </c>
    </row>
    <row r="7">
      <c r="A7" s="2" t="s">
        <v>327</v>
      </c>
      <c r="B7" s="3" t="s">
        <v>328</v>
      </c>
      <c r="C7" s="4">
        <f>HEX2DEC("ff")</f>
        <v>255</v>
      </c>
      <c r="D7" s="2" t="s">
        <v>6</v>
      </c>
    </row>
    <row r="8">
      <c r="A8" s="2" t="s">
        <v>329</v>
      </c>
      <c r="B8" s="3" t="s">
        <v>330</v>
      </c>
      <c r="C8" s="4">
        <f>HEX2DEC("FFFFFFFFFF")</f>
        <v>-1</v>
      </c>
      <c r="D8" s="2" t="s">
        <v>17</v>
      </c>
    </row>
    <row r="9">
      <c r="A9" s="2" t="s">
        <v>331</v>
      </c>
      <c r="B9" s="3" t="s">
        <v>332</v>
      </c>
      <c r="C9" s="4">
        <f>HEX2DEC("7FFFFFFFFF")</f>
        <v>549755813887</v>
      </c>
      <c r="D9" s="2" t="s">
        <v>17</v>
      </c>
    </row>
    <row r="10">
      <c r="A10" s="5" t="s">
        <v>333</v>
      </c>
      <c r="B10" s="6" t="s">
        <v>334</v>
      </c>
      <c r="C10" s="7" t="str">
        <f>HEX2DEC("G")</f>
        <v>#NUM!</v>
      </c>
      <c r="D10" s="5" t="s">
        <v>26</v>
      </c>
    </row>
    <row r="11">
      <c r="A11" s="5" t="s">
        <v>27</v>
      </c>
      <c r="B11" s="6" t="s">
        <v>335</v>
      </c>
      <c r="C11" s="7">
        <f>HEX2DEC("")</f>
        <v>0</v>
      </c>
      <c r="D11" s="5" t="s">
        <v>26</v>
      </c>
    </row>
    <row r="12">
      <c r="A12" s="5" t="s">
        <v>336</v>
      </c>
      <c r="B12" s="6" t="s">
        <v>337</v>
      </c>
      <c r="C12" s="7" t="str">
        <f>HEX2DEC("FFFFFFFFFFF")</f>
        <v>#NUM!</v>
      </c>
      <c r="D12" s="5" t="s">
        <v>26</v>
      </c>
    </row>
    <row r="13">
      <c r="A13" s="8" t="s">
        <v>338</v>
      </c>
      <c r="B13" s="9" t="s">
        <v>339</v>
      </c>
      <c r="C13" s="10" t="str">
        <f>DEC2HEX(HEX2DEC("1A"))</f>
        <v>1A</v>
      </c>
      <c r="D13" s="8" t="s">
        <v>33</v>
      </c>
    </row>
    <row r="14">
      <c r="A14" s="8" t="s">
        <v>340</v>
      </c>
      <c r="B14" s="9" t="s">
        <v>341</v>
      </c>
      <c r="C14" s="10">
        <f>HEX2DEC("A")+HEX2DEC("6")</f>
        <v>16</v>
      </c>
      <c r="D14" s="8" t="s">
        <v>33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88"/>
    <col customWidth="1" min="2" max="2" width="31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342</v>
      </c>
      <c r="B2" s="3" t="s">
        <v>343</v>
      </c>
      <c r="C2" s="4" t="str">
        <f>HEX2OCT("F")</f>
        <v>17</v>
      </c>
      <c r="D2" s="2" t="s">
        <v>6</v>
      </c>
    </row>
    <row r="3">
      <c r="A3" s="2" t="s">
        <v>344</v>
      </c>
      <c r="B3" s="3" t="s">
        <v>345</v>
      </c>
      <c r="C3" s="4" t="str">
        <f>HEX2OCT("A")</f>
        <v>12</v>
      </c>
      <c r="D3" s="2" t="s">
        <v>6</v>
      </c>
    </row>
    <row r="4">
      <c r="A4" s="2" t="s">
        <v>9</v>
      </c>
      <c r="B4" s="3" t="s">
        <v>346</v>
      </c>
      <c r="C4" s="4" t="str">
        <f>HEX2OCT("0")</f>
        <v>0</v>
      </c>
      <c r="D4" s="2" t="s">
        <v>6</v>
      </c>
    </row>
    <row r="5">
      <c r="A5" s="2" t="s">
        <v>347</v>
      </c>
      <c r="B5" s="3" t="s">
        <v>348</v>
      </c>
      <c r="C5" s="4" t="str">
        <f>HEX2OCT("FF")</f>
        <v>377</v>
      </c>
      <c r="D5" s="2" t="s">
        <v>6</v>
      </c>
    </row>
    <row r="6">
      <c r="A6" s="2" t="s">
        <v>349</v>
      </c>
      <c r="B6" s="3" t="s">
        <v>350</v>
      </c>
      <c r="C6" s="4" t="str">
        <f>HEX2OCT("10")</f>
        <v>20</v>
      </c>
      <c r="D6" s="2" t="s">
        <v>6</v>
      </c>
    </row>
    <row r="7">
      <c r="A7" s="2" t="s">
        <v>351</v>
      </c>
      <c r="B7" s="3" t="s">
        <v>352</v>
      </c>
      <c r="C7" s="4" t="str">
        <f>HEX2OCT("1F",4)</f>
        <v>0037</v>
      </c>
      <c r="D7" s="2" t="s">
        <v>6</v>
      </c>
    </row>
    <row r="8">
      <c r="A8" s="2" t="s">
        <v>353</v>
      </c>
      <c r="B8" s="3" t="s">
        <v>354</v>
      </c>
      <c r="C8" s="4" t="str">
        <f>HEX2OCT("FFFFFFFFFF")</f>
        <v>7777777777</v>
      </c>
      <c r="D8" s="2" t="s">
        <v>17</v>
      </c>
    </row>
    <row r="9">
      <c r="A9" s="5" t="s">
        <v>333</v>
      </c>
      <c r="B9" s="6" t="s">
        <v>355</v>
      </c>
      <c r="C9" s="7" t="str">
        <f>HEX2OCT("G")</f>
        <v>#NUM!</v>
      </c>
      <c r="D9" s="5" t="s">
        <v>26</v>
      </c>
    </row>
    <row r="10">
      <c r="A10" s="5" t="s">
        <v>27</v>
      </c>
      <c r="B10" s="6" t="s">
        <v>356</v>
      </c>
      <c r="C10" s="7" t="str">
        <f>HEX2OCT("")</f>
        <v>0</v>
      </c>
      <c r="D10" s="5" t="s">
        <v>26</v>
      </c>
    </row>
    <row r="11">
      <c r="A11" s="5" t="s">
        <v>357</v>
      </c>
      <c r="B11" s="6" t="s">
        <v>358</v>
      </c>
      <c r="C11" s="7" t="str">
        <f>HEX2OCT("2000000000")</f>
        <v>#NUM!</v>
      </c>
      <c r="D11" s="5" t="s">
        <v>26</v>
      </c>
    </row>
    <row r="12">
      <c r="A12" s="8" t="s">
        <v>359</v>
      </c>
      <c r="B12" s="9" t="s">
        <v>360</v>
      </c>
      <c r="C12" s="10" t="b">
        <f>HEX2OCT("A")=DEC2OCT(HEX2DEC("A"))</f>
        <v>1</v>
      </c>
      <c r="D12" s="8" t="s">
        <v>33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88"/>
    <col customWidth="1" min="2" max="2" width="30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361</v>
      </c>
      <c r="B2" s="3" t="s">
        <v>362</v>
      </c>
      <c r="C2" s="4" t="str">
        <f>OCT2BIN("7")</f>
        <v>111</v>
      </c>
      <c r="D2" s="2" t="s">
        <v>6</v>
      </c>
    </row>
    <row r="3">
      <c r="A3" s="2" t="s">
        <v>363</v>
      </c>
      <c r="B3" s="3" t="s">
        <v>364</v>
      </c>
      <c r="C3" s="4" t="str">
        <f>OCT2BIN("10")</f>
        <v>1000</v>
      </c>
      <c r="D3" s="2" t="s">
        <v>6</v>
      </c>
    </row>
    <row r="4">
      <c r="A4" s="2" t="s">
        <v>9</v>
      </c>
      <c r="B4" s="3" t="s">
        <v>365</v>
      </c>
      <c r="C4" s="4" t="str">
        <f>OCT2BIN("0")</f>
        <v>0</v>
      </c>
      <c r="D4" s="2" t="s">
        <v>6</v>
      </c>
    </row>
    <row r="5">
      <c r="A5" s="2" t="s">
        <v>366</v>
      </c>
      <c r="B5" s="3" t="s">
        <v>367</v>
      </c>
      <c r="C5" s="4" t="str">
        <f>OCT2BIN("377")</f>
        <v>11111111</v>
      </c>
      <c r="D5" s="2" t="s">
        <v>6</v>
      </c>
    </row>
    <row r="6">
      <c r="A6" s="2" t="s">
        <v>368</v>
      </c>
      <c r="B6" s="3" t="s">
        <v>369</v>
      </c>
      <c r="C6" s="4" t="str">
        <f>OCT2BIN("7",6)</f>
        <v>000111</v>
      </c>
      <c r="D6" s="2" t="s">
        <v>6</v>
      </c>
    </row>
    <row r="7">
      <c r="A7" s="2" t="s">
        <v>370</v>
      </c>
      <c r="B7" s="3" t="s">
        <v>371</v>
      </c>
      <c r="C7" s="4" t="str">
        <f>OCT2BIN("7777777777")</f>
        <v>1111111111</v>
      </c>
      <c r="D7" s="2" t="s">
        <v>17</v>
      </c>
    </row>
    <row r="8">
      <c r="A8" s="5" t="s">
        <v>372</v>
      </c>
      <c r="B8" s="6" t="s">
        <v>373</v>
      </c>
      <c r="C8" s="7" t="str">
        <f>OCT2BIN("1000")</f>
        <v>#NUM!</v>
      </c>
      <c r="D8" s="5" t="s">
        <v>26</v>
      </c>
    </row>
    <row r="9">
      <c r="A9" s="5" t="s">
        <v>49</v>
      </c>
      <c r="B9" s="6" t="s">
        <v>374</v>
      </c>
      <c r="C9" s="7" t="str">
        <f>OCT2BIN("8")</f>
        <v>#NUM!</v>
      </c>
      <c r="D9" s="5" t="s">
        <v>26</v>
      </c>
    </row>
    <row r="10">
      <c r="A10" s="5" t="s">
        <v>27</v>
      </c>
      <c r="B10" s="6" t="s">
        <v>375</v>
      </c>
      <c r="C10" s="7" t="str">
        <f>OCT2BIN("")</f>
        <v>0</v>
      </c>
      <c r="D10" s="5" t="s">
        <v>26</v>
      </c>
    </row>
    <row r="11">
      <c r="A11" s="8" t="s">
        <v>376</v>
      </c>
      <c r="B11" s="9" t="s">
        <v>377</v>
      </c>
      <c r="C11" s="10" t="b">
        <f>OCT2BIN("7")=DEC2BIN(OCT2DEC("7"))</f>
        <v>1</v>
      </c>
      <c r="D11" s="8" t="s">
        <v>33</v>
      </c>
    </row>
    <row r="12">
      <c r="A12" s="8" t="s">
        <v>378</v>
      </c>
      <c r="B12" s="9" t="s">
        <v>379</v>
      </c>
      <c r="C12" s="10">
        <f>BIN2DEC(OCT2BIN("12"))</f>
        <v>10</v>
      </c>
      <c r="D12" s="8" t="s">
        <v>33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24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232</v>
      </c>
      <c r="B2" s="3" t="s">
        <v>380</v>
      </c>
      <c r="C2" s="4">
        <f>OCT2DEC("7")</f>
        <v>7</v>
      </c>
      <c r="D2" s="2" t="s">
        <v>6</v>
      </c>
    </row>
    <row r="3">
      <c r="A3" s="2" t="s">
        <v>381</v>
      </c>
      <c r="B3" s="3" t="s">
        <v>382</v>
      </c>
      <c r="C3" s="4">
        <f>OCT2DEC("10")</f>
        <v>8</v>
      </c>
      <c r="D3" s="2" t="s">
        <v>6</v>
      </c>
    </row>
    <row r="4">
      <c r="A4" s="2" t="s">
        <v>383</v>
      </c>
      <c r="B4" s="3" t="s">
        <v>384</v>
      </c>
      <c r="C4" s="4">
        <f>OCT2DEC("100")</f>
        <v>64</v>
      </c>
      <c r="D4" s="2" t="s">
        <v>6</v>
      </c>
    </row>
    <row r="5">
      <c r="A5" s="2" t="s">
        <v>385</v>
      </c>
      <c r="B5" s="3" t="s">
        <v>386</v>
      </c>
      <c r="C5" s="4">
        <f>OCT2DEC("377")</f>
        <v>255</v>
      </c>
      <c r="D5" s="2" t="s">
        <v>6</v>
      </c>
    </row>
    <row r="6">
      <c r="A6" s="2" t="s">
        <v>9</v>
      </c>
      <c r="B6" s="3" t="s">
        <v>387</v>
      </c>
      <c r="C6" s="4">
        <f>OCT2DEC("0")</f>
        <v>0</v>
      </c>
      <c r="D6" s="2" t="s">
        <v>6</v>
      </c>
    </row>
    <row r="7">
      <c r="A7" s="2" t="s">
        <v>388</v>
      </c>
      <c r="B7" s="3" t="s">
        <v>389</v>
      </c>
      <c r="C7" s="4">
        <f>OCT2DEC("7777777777")</f>
        <v>-1</v>
      </c>
      <c r="D7" s="2" t="s">
        <v>17</v>
      </c>
    </row>
    <row r="8">
      <c r="A8" s="2" t="s">
        <v>390</v>
      </c>
      <c r="B8" s="3" t="s">
        <v>391</v>
      </c>
      <c r="C8" s="4">
        <f>OCT2DEC("4000000000")</f>
        <v>-536870912</v>
      </c>
      <c r="D8" s="2" t="s">
        <v>17</v>
      </c>
    </row>
    <row r="9">
      <c r="A9" s="5" t="s">
        <v>392</v>
      </c>
      <c r="B9" s="6" t="s">
        <v>393</v>
      </c>
      <c r="C9" s="7" t="str">
        <f>OCT2DEC("8")</f>
        <v>#NUM!</v>
      </c>
      <c r="D9" s="5" t="s">
        <v>26</v>
      </c>
    </row>
    <row r="10">
      <c r="A10" s="5" t="s">
        <v>27</v>
      </c>
      <c r="B10" s="6" t="s">
        <v>394</v>
      </c>
      <c r="C10" s="7">
        <f>OCT2DEC("")</f>
        <v>0</v>
      </c>
      <c r="D10" s="5" t="s">
        <v>26</v>
      </c>
    </row>
    <row r="11">
      <c r="A11" s="5" t="s">
        <v>336</v>
      </c>
      <c r="B11" s="6" t="s">
        <v>395</v>
      </c>
      <c r="C11" s="7" t="str">
        <f>OCT2DEC("77777777777")</f>
        <v>#NUM!</v>
      </c>
      <c r="D11" s="5" t="s">
        <v>26</v>
      </c>
    </row>
    <row r="12">
      <c r="A12" s="8" t="s">
        <v>396</v>
      </c>
      <c r="B12" s="9" t="s">
        <v>397</v>
      </c>
      <c r="C12" s="10" t="str">
        <f>DEC2OCT(OCT2DEC("12"))</f>
        <v>12</v>
      </c>
      <c r="D12" s="8" t="s">
        <v>33</v>
      </c>
    </row>
    <row r="13">
      <c r="A13" s="8" t="s">
        <v>398</v>
      </c>
      <c r="B13" s="9" t="s">
        <v>399</v>
      </c>
      <c r="C13" s="10">
        <f>OCT2DEC("10")+OCT2DEC("7")</f>
        <v>15</v>
      </c>
      <c r="D13" s="8" t="s">
        <v>33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33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232</v>
      </c>
      <c r="B2" s="3" t="s">
        <v>400</v>
      </c>
      <c r="C2" s="4" t="str">
        <f>OCT2HEX("7")</f>
        <v>7</v>
      </c>
      <c r="D2" s="2" t="s">
        <v>6</v>
      </c>
    </row>
    <row r="3">
      <c r="A3" s="2" t="s">
        <v>381</v>
      </c>
      <c r="B3" s="3" t="s">
        <v>401</v>
      </c>
      <c r="C3" s="4" t="str">
        <f>OCT2HEX("10")</f>
        <v>8</v>
      </c>
      <c r="D3" s="2" t="s">
        <v>6</v>
      </c>
    </row>
    <row r="4">
      <c r="A4" s="2" t="s">
        <v>402</v>
      </c>
      <c r="B4" s="3" t="s">
        <v>403</v>
      </c>
      <c r="C4" s="4" t="str">
        <f>OCT2HEX("377")</f>
        <v>FF</v>
      </c>
      <c r="D4" s="2" t="s">
        <v>6</v>
      </c>
    </row>
    <row r="5">
      <c r="A5" s="2" t="s">
        <v>9</v>
      </c>
      <c r="B5" s="3" t="s">
        <v>404</v>
      </c>
      <c r="C5" s="4" t="str">
        <f>OCT2HEX("0")</f>
        <v>0</v>
      </c>
      <c r="D5" s="2" t="s">
        <v>6</v>
      </c>
    </row>
    <row r="6">
      <c r="A6" s="2" t="s">
        <v>405</v>
      </c>
      <c r="B6" s="3" t="s">
        <v>406</v>
      </c>
      <c r="C6" s="4" t="str">
        <f>OCT2HEX("12")</f>
        <v>A</v>
      </c>
      <c r="D6" s="2" t="s">
        <v>6</v>
      </c>
    </row>
    <row r="7">
      <c r="A7" s="2" t="s">
        <v>407</v>
      </c>
      <c r="B7" s="3" t="s">
        <v>408</v>
      </c>
      <c r="C7" s="4" t="str">
        <f>OCT2HEX("377",4)</f>
        <v>00FF</v>
      </c>
      <c r="D7" s="2" t="s">
        <v>6</v>
      </c>
    </row>
    <row r="8">
      <c r="A8" s="2" t="s">
        <v>409</v>
      </c>
      <c r="B8" s="3" t="s">
        <v>410</v>
      </c>
      <c r="C8" s="4" t="str">
        <f>OCT2HEX("7777777777")</f>
        <v>FFFFFFFFFF</v>
      </c>
      <c r="D8" s="2" t="s">
        <v>17</v>
      </c>
    </row>
    <row r="9">
      <c r="A9" s="5" t="s">
        <v>392</v>
      </c>
      <c r="B9" s="6" t="s">
        <v>411</v>
      </c>
      <c r="C9" s="7" t="str">
        <f>OCT2HEX("8")</f>
        <v>#NUM!</v>
      </c>
      <c r="D9" s="5" t="s">
        <v>26</v>
      </c>
    </row>
    <row r="10">
      <c r="A10" s="5" t="s">
        <v>27</v>
      </c>
      <c r="B10" s="6" t="s">
        <v>412</v>
      </c>
      <c r="C10" s="7" t="str">
        <f>OCT2HEX("")</f>
        <v>0</v>
      </c>
      <c r="D10" s="5" t="s">
        <v>26</v>
      </c>
    </row>
    <row r="11">
      <c r="A11" s="8" t="s">
        <v>413</v>
      </c>
      <c r="B11" s="9" t="s">
        <v>414</v>
      </c>
      <c r="C11" s="10" t="b">
        <f>OCT2HEX("12")=DEC2HEX(OCT2DEC("12"))</f>
        <v>1</v>
      </c>
      <c r="D11" s="8" t="s">
        <v>33</v>
      </c>
    </row>
    <row r="12">
      <c r="A12" s="8" t="s">
        <v>415</v>
      </c>
      <c r="B12" s="9" t="s">
        <v>416</v>
      </c>
      <c r="C12" s="10">
        <f>HEX2DEC(OCT2HEX("377"))</f>
        <v>255</v>
      </c>
      <c r="D12" s="8" t="s">
        <v>33</v>
      </c>
    </row>
  </sheetData>
  <drawing r:id="rId1"/>
</worksheet>
</file>