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LL" sheetId="1" r:id="rId5"/>
    <sheet state="visible" name="ISDATE" sheetId="2" r:id="rId6"/>
    <sheet state="visible" name="ISFORMULA" sheetId="3" r:id="rId7"/>
    <sheet state="visible" name="ISREF" sheetId="4" r:id="rId8"/>
  </sheets>
  <definedNames/>
  <calcPr/>
</workbook>
</file>

<file path=xl/sharedStrings.xml><?xml version="1.0" encoding="utf-8"?>
<sst xmlns="http://schemas.openxmlformats.org/spreadsheetml/2006/main" count="130" uniqueCount="80">
  <si>
    <t>Description</t>
  </si>
  <si>
    <t>Formula (text)</t>
  </si>
  <si>
    <t>Result (GS oracle)</t>
  </si>
  <si>
    <t>Type</t>
  </si>
  <si>
    <t>no args -&gt; #N/A</t>
  </si>
  <si>
    <t>=CELL()</t>
  </si>
  <si>
    <t>error</t>
  </si>
  <si>
    <t>one arg (missing ref) -&gt; #N/A</t>
  </si>
  <si>
    <t>=CELL("type")</t>
  </si>
  <si>
    <t>invalid info_type -&gt; #N/A</t>
  </si>
  <si>
    <t>=CELL("notatype",A1)</t>
  </si>
  <si>
    <t>too many args -&gt; error</t>
  </si>
  <si>
    <t>=CELL("type",A1,A2)</t>
  </si>
  <si>
    <t>info_type not text -&gt; #VALUE!</t>
  </si>
  <si>
    <t>=CELL(1,A1)</t>
  </si>
  <si>
    <t>empty info_type -&gt; #N/A</t>
  </si>
  <si>
    <t>=CELL("",A1)</t>
  </si>
  <si>
    <t>DATE() result -&gt; TRUE</t>
  </si>
  <si>
    <t>=ISDATE(DATE(2024,1,15))</t>
  </si>
  <si>
    <t>basic</t>
  </si>
  <si>
    <t>DATE year boundary -&gt; TRUE</t>
  </si>
  <si>
    <t>=ISDATE(DATE(2000,2,29))</t>
  </si>
  <si>
    <t>TODAY() result -&gt; TRUE</t>
  </si>
  <si>
    <t>=ISDATE(TODAY())</t>
  </si>
  <si>
    <t>plain text "2024-01-01" -&gt; FALSE</t>
  </si>
  <si>
    <t>=ISDATE("2024-01-01")</t>
  </si>
  <si>
    <t>plain text "hello" -&gt; FALSE</t>
  </si>
  <si>
    <t>=ISDATE("hello")</t>
  </si>
  <si>
    <t>TRUE boolean -&gt; FALSE</t>
  </si>
  <si>
    <t>=ISDATE(TRUE)</t>
  </si>
  <si>
    <t>FALSE boolean -&gt; FALSE</t>
  </si>
  <si>
    <t>=ISDATE(FALSE)</t>
  </si>
  <si>
    <t>plain number 45292 -&gt; FALSE (no date format)</t>
  </si>
  <si>
    <t>=ISDATE(45292)</t>
  </si>
  <si>
    <t>edge</t>
  </si>
  <si>
    <t>plain number 0 -&gt; FALSE</t>
  </si>
  <si>
    <t>=ISDATE(0)</t>
  </si>
  <si>
    <t>plain number 1 -&gt; FALSE</t>
  </si>
  <si>
    <t>=ISDATE(1)</t>
  </si>
  <si>
    <t>error value #N/A -&gt; FALSE</t>
  </si>
  <si>
    <t>=ISDATE(NA())</t>
  </si>
  <si>
    <t>no args -&gt; error</t>
  </si>
  <si>
    <t>=ISDATE()</t>
  </si>
  <si>
    <t>nested: ISDATE(DATE()) in IF</t>
  </si>
  <si>
    <t>=IF(ISDATE(DATE(2024,6,15)),"date","not")</t>
  </si>
  <si>
    <t>nested</t>
  </si>
  <si>
    <t>nested: NOT(ISDATE(42))</t>
  </si>
  <si>
    <t>=NOT(ISDATE(42))</t>
  </si>
  <si>
    <t>=ISFORMULA()</t>
  </si>
  <si>
    <t>literal number arg (not a ref) -&gt; #N/A</t>
  </si>
  <si>
    <t>=ISFORMULA(1)</t>
  </si>
  <si>
    <t>literal text arg (not a ref) -&gt; #N/A</t>
  </si>
  <si>
    <t>=ISFORMULA("hello")</t>
  </si>
  <si>
    <t>TRUE arg (not a ref) -&gt; #N/A</t>
  </si>
  <si>
    <t>=ISFORMULA(TRUE)</t>
  </si>
  <si>
    <t>error arg propagates</t>
  </si>
  <si>
    <t>=ISFORMULA(NA())</t>
  </si>
  <si>
    <t>=ISFORMULA(A1,B1)</t>
  </si>
  <si>
    <t>literal number -&gt; FALSE</t>
  </si>
  <si>
    <t>=ISREF(1)</t>
  </si>
  <si>
    <t>literal text -&gt; FALSE</t>
  </si>
  <si>
    <t>=ISREF("text")</t>
  </si>
  <si>
    <t>TRUE -&gt; FALSE</t>
  </si>
  <si>
    <t>=ISREF(TRUE)</t>
  </si>
  <si>
    <t>FALSE -&gt; FALSE</t>
  </si>
  <si>
    <t>=ISREF(FALSE)</t>
  </si>
  <si>
    <t>0 -&gt; FALSE</t>
  </si>
  <si>
    <t>=ISREF(0)</t>
  </si>
  <si>
    <t>formula result number -&gt; FALSE</t>
  </si>
  <si>
    <t>=ISREF(1+1)</t>
  </si>
  <si>
    <t>formula result text -&gt; FALSE</t>
  </si>
  <si>
    <t>=ISREF("a"&amp;"b")</t>
  </si>
  <si>
    <t>=ISREF(NA())</t>
  </si>
  <si>
    <t>error value #DIV/0! -&gt; FALSE</t>
  </si>
  <si>
    <t>=ISREF(1/0)</t>
  </si>
  <si>
    <t>=ISREF()</t>
  </si>
  <si>
    <t>nested: NOT(ISREF(5))</t>
  </si>
  <si>
    <t>=NOT(ISREF(5))</t>
  </si>
  <si>
    <t>nested: ISREF(1) in IF</t>
  </si>
  <si>
    <t>=IF(ISREF(1),"ref","not")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</si>
</sst>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  <col customWidth="1" min="2" max="2" width="16.25"/>
    <col customWidth="1" min="3" max="3" width="14.13"/>
    <col customWidth="1" min="4" max="4" width="4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str">
        <f>CELL()</f>
        <v>#N/A</v>
      </c>
      <c r="D2" s="2" t="s">
        <v>6</v>
      </c>
    </row>
    <row r="3">
      <c r="A3" s="2" t="s">
        <v>7</v>
      </c>
      <c r="B3" s="3" t="s">
        <v>8</v>
      </c>
      <c r="C3" s="4" t="str">
        <f>CELL("type")</f>
        <v>#N/A</v>
      </c>
      <c r="D3" s="2" t="s">
        <v>6</v>
      </c>
    </row>
    <row r="4">
      <c r="A4" s="2" t="s">
        <v>9</v>
      </c>
      <c r="B4" s="3" t="s">
        <v>10</v>
      </c>
      <c r="C4" s="4" t="str">
        <f>CELL("notatype",A1)</f>
        <v>#VALUE!</v>
      </c>
      <c r="D4" s="2" t="s">
        <v>6</v>
      </c>
    </row>
    <row r="5">
      <c r="A5" s="2" t="s">
        <v>11</v>
      </c>
      <c r="B5" s="3" t="s">
        <v>12</v>
      </c>
      <c r="C5" s="4" t="str">
        <f>CELL("type",A1,A2)</f>
        <v>#N/A</v>
      </c>
      <c r="D5" s="2" t="s">
        <v>6</v>
      </c>
    </row>
    <row r="6">
      <c r="A6" s="2" t="s">
        <v>13</v>
      </c>
      <c r="B6" s="3" t="s">
        <v>14</v>
      </c>
      <c r="C6" s="4" t="str">
        <f>CELL(1,A1)</f>
        <v>#VALUE!</v>
      </c>
      <c r="D6" s="2" t="s">
        <v>6</v>
      </c>
    </row>
    <row r="7">
      <c r="A7" s="2" t="s">
        <v>15</v>
      </c>
      <c r="B7" s="3" t="s">
        <v>16</v>
      </c>
      <c r="C7" s="4" t="str">
        <f>CELL("",A1)</f>
        <v>#VALUE!</v>
      </c>
      <c r="D7" s="2" t="s">
        <v>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  <col customWidth="1" min="2" max="2" width="30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17</v>
      </c>
      <c r="B2" s="6" t="s">
        <v>18</v>
      </c>
      <c r="C2" s="7" t="b">
        <f>IFERROR(__xludf.DUMMYFUNCTION("ISDATE(DATE(2024,1,15))"),TRUE)</f>
        <v>1</v>
      </c>
      <c r="D2" s="5" t="s">
        <v>19</v>
      </c>
    </row>
    <row r="3">
      <c r="A3" s="5" t="s">
        <v>20</v>
      </c>
      <c r="B3" s="6" t="s">
        <v>21</v>
      </c>
      <c r="C3" s="7" t="b">
        <f>IFERROR(__xludf.DUMMYFUNCTION("ISDATE(DATE(2000,2,29))"),TRUE)</f>
        <v>1</v>
      </c>
      <c r="D3" s="5" t="s">
        <v>19</v>
      </c>
    </row>
    <row r="4">
      <c r="A4" s="5" t="s">
        <v>22</v>
      </c>
      <c r="B4" s="6" t="s">
        <v>23</v>
      </c>
      <c r="C4" s="7" t="b">
        <f>IFERROR(__xludf.DUMMYFUNCTION("ISDATE(TODAY())"),TRUE)</f>
        <v>1</v>
      </c>
      <c r="D4" s="5" t="s">
        <v>19</v>
      </c>
    </row>
    <row r="5">
      <c r="A5" s="5" t="s">
        <v>24</v>
      </c>
      <c r="B5" s="6" t="s">
        <v>25</v>
      </c>
      <c r="C5" s="7" t="b">
        <f>IFERROR(__xludf.DUMMYFUNCTION("ISDATE(""2024-01-01"")"),TRUE)</f>
        <v>1</v>
      </c>
      <c r="D5" s="5" t="s">
        <v>19</v>
      </c>
    </row>
    <row r="6">
      <c r="A6" s="5" t="s">
        <v>26</v>
      </c>
      <c r="B6" s="6" t="s">
        <v>27</v>
      </c>
      <c r="C6" s="7" t="b">
        <f>IFERROR(__xludf.DUMMYFUNCTION("ISDATE(""hello"")"),FALSE)</f>
        <v>0</v>
      </c>
      <c r="D6" s="5" t="s">
        <v>19</v>
      </c>
    </row>
    <row r="7">
      <c r="A7" s="5" t="s">
        <v>28</v>
      </c>
      <c r="B7" s="6" t="s">
        <v>29</v>
      </c>
      <c r="C7" s="7" t="b">
        <f>IFERROR(__xludf.DUMMYFUNCTION("ISDATE(TRUE)"),FALSE)</f>
        <v>0</v>
      </c>
      <c r="D7" s="5" t="s">
        <v>19</v>
      </c>
    </row>
    <row r="8">
      <c r="A8" s="5" t="s">
        <v>30</v>
      </c>
      <c r="B8" s="6" t="s">
        <v>31</v>
      </c>
      <c r="C8" s="7" t="b">
        <f>IFERROR(__xludf.DUMMYFUNCTION("ISDATE(FALSE)"),FALSE)</f>
        <v>0</v>
      </c>
      <c r="D8" s="5" t="s">
        <v>19</v>
      </c>
    </row>
    <row r="9">
      <c r="A9" s="5" t="s">
        <v>32</v>
      </c>
      <c r="B9" s="6" t="s">
        <v>33</v>
      </c>
      <c r="C9" s="7" t="b">
        <f>IFERROR(__xludf.DUMMYFUNCTION("ISDATE(45292)"),FALSE)</f>
        <v>0</v>
      </c>
      <c r="D9" s="5" t="s">
        <v>34</v>
      </c>
    </row>
    <row r="10">
      <c r="A10" s="5" t="s">
        <v>35</v>
      </c>
      <c r="B10" s="6" t="s">
        <v>36</v>
      </c>
      <c r="C10" s="7" t="b">
        <f>IFERROR(__xludf.DUMMYFUNCTION("ISDATE(0)"),FALSE)</f>
        <v>0</v>
      </c>
      <c r="D10" s="5" t="s">
        <v>34</v>
      </c>
    </row>
    <row r="11">
      <c r="A11" s="5" t="s">
        <v>37</v>
      </c>
      <c r="B11" s="6" t="s">
        <v>38</v>
      </c>
      <c r="C11" s="7" t="b">
        <f>IFERROR(__xludf.DUMMYFUNCTION("ISDATE(1)"),FALSE)</f>
        <v>0</v>
      </c>
      <c r="D11" s="5" t="s">
        <v>34</v>
      </c>
    </row>
    <row r="12">
      <c r="A12" s="5" t="s">
        <v>39</v>
      </c>
      <c r="B12" s="6" t="s">
        <v>40</v>
      </c>
      <c r="C12" s="7" t="str">
        <f>IFERROR(__xludf.DUMMYFUNCTION("ISDATE(NA())"),"#N/A")</f>
        <v>#N/A</v>
      </c>
      <c r="D12" s="5" t="s">
        <v>34</v>
      </c>
    </row>
    <row r="13">
      <c r="A13" s="2" t="s">
        <v>41</v>
      </c>
      <c r="B13" s="3" t="s">
        <v>42</v>
      </c>
      <c r="C13" s="4" t="str">
        <f>IFERROR(__xludf.DUMMYFUNCTION("ISDATE()"),"#N/A")</f>
        <v>#N/A</v>
      </c>
      <c r="D13" s="2" t="s">
        <v>6</v>
      </c>
    </row>
    <row r="14">
      <c r="A14" s="8" t="s">
        <v>43</v>
      </c>
      <c r="B14" s="9" t="s">
        <v>44</v>
      </c>
      <c r="C14" s="10" t="str">
        <f>IFERROR(__xludf.DUMMYFUNCTION("IF(ISDATE(DATE(2024,6,15)),""date"",""not"")"),"date")</f>
        <v>date</v>
      </c>
      <c r="D14" s="8" t="s">
        <v>45</v>
      </c>
    </row>
    <row r="15">
      <c r="A15" s="8" t="s">
        <v>46</v>
      </c>
      <c r="B15" s="9" t="s">
        <v>47</v>
      </c>
      <c r="C15" s="10" t="b">
        <f>IFERROR(__xludf.DUMMYFUNCTION("NOT(ISDATE(42))"),TRUE)</f>
        <v>1</v>
      </c>
      <c r="D15" s="8" t="s">
        <v>45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  <col customWidth="1" min="2" max="2" width="16.25"/>
    <col customWidth="1" min="3" max="3" width="14.13"/>
    <col customWidth="1" min="4" max="4" width="4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48</v>
      </c>
      <c r="C2" s="4" t="str">
        <f>_xlfn.ISFORMULA()</f>
        <v>#N/A</v>
      </c>
      <c r="D2" s="2" t="s">
        <v>6</v>
      </c>
    </row>
    <row r="3">
      <c r="A3" s="2" t="s">
        <v>49</v>
      </c>
      <c r="B3" s="3" t="s">
        <v>50</v>
      </c>
      <c r="C3" s="4" t="str">
        <f>_xlfn.ISFORMULA(1)</f>
        <v>#N/A</v>
      </c>
      <c r="D3" s="2" t="s">
        <v>6</v>
      </c>
    </row>
    <row r="4">
      <c r="A4" s="2" t="s">
        <v>51</v>
      </c>
      <c r="B4" s="3" t="s">
        <v>52</v>
      </c>
      <c r="C4" s="4" t="str">
        <f>_xlfn.ISFORMULA("hello")</f>
        <v>#N/A</v>
      </c>
      <c r="D4" s="2" t="s">
        <v>6</v>
      </c>
    </row>
    <row r="5">
      <c r="A5" s="2" t="s">
        <v>53</v>
      </c>
      <c r="B5" s="3" t="s">
        <v>54</v>
      </c>
      <c r="C5" s="4" t="str">
        <f>_xlfn.ISFORMULA(TRUE)</f>
        <v>#N/A</v>
      </c>
      <c r="D5" s="2" t="s">
        <v>6</v>
      </c>
    </row>
    <row r="6">
      <c r="A6" s="2" t="s">
        <v>55</v>
      </c>
      <c r="B6" s="3" t="s">
        <v>56</v>
      </c>
      <c r="C6" s="4" t="str">
        <f>_xlfn.ISFORMULA(NA())</f>
        <v>#N/A</v>
      </c>
      <c r="D6" s="2" t="s">
        <v>6</v>
      </c>
    </row>
    <row r="7">
      <c r="A7" s="2" t="s">
        <v>11</v>
      </c>
      <c r="B7" s="3" t="s">
        <v>57</v>
      </c>
      <c r="C7" s="4" t="str">
        <f>_xlfn.ISFORMULA(A1,B1)</f>
        <v>#N/A</v>
      </c>
      <c r="D7" s="2" t="s">
        <v>6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17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58</v>
      </c>
      <c r="B2" s="6" t="s">
        <v>59</v>
      </c>
      <c r="C2" s="7" t="b">
        <f>ISREF(1)</f>
        <v>0</v>
      </c>
      <c r="D2" s="5" t="s">
        <v>19</v>
      </c>
    </row>
    <row r="3">
      <c r="A3" s="5" t="s">
        <v>60</v>
      </c>
      <c r="B3" s="6" t="s">
        <v>61</v>
      </c>
      <c r="C3" s="7" t="b">
        <f>ISREF("text")</f>
        <v>0</v>
      </c>
      <c r="D3" s="5" t="s">
        <v>19</v>
      </c>
    </row>
    <row r="4">
      <c r="A4" s="5" t="s">
        <v>62</v>
      </c>
      <c r="B4" s="6" t="s">
        <v>63</v>
      </c>
      <c r="C4" s="7" t="b">
        <f>ISREF(TRUE)</f>
        <v>0</v>
      </c>
      <c r="D4" s="5" t="s">
        <v>19</v>
      </c>
    </row>
    <row r="5">
      <c r="A5" s="5" t="s">
        <v>64</v>
      </c>
      <c r="B5" s="6" t="s">
        <v>65</v>
      </c>
      <c r="C5" s="7" t="b">
        <f>ISREF(FALSE)</f>
        <v>0</v>
      </c>
      <c r="D5" s="5" t="s">
        <v>19</v>
      </c>
    </row>
    <row r="6">
      <c r="A6" s="5" t="s">
        <v>66</v>
      </c>
      <c r="B6" s="6" t="s">
        <v>67</v>
      </c>
      <c r="C6" s="7" t="b">
        <f>ISREF(0)</f>
        <v>0</v>
      </c>
      <c r="D6" s="5" t="s">
        <v>19</v>
      </c>
    </row>
    <row r="7">
      <c r="A7" s="5" t="s">
        <v>68</v>
      </c>
      <c r="B7" s="6" t="s">
        <v>69</v>
      </c>
      <c r="C7" s="7" t="b">
        <f>ISREF(1+1)</f>
        <v>0</v>
      </c>
      <c r="D7" s="5" t="s">
        <v>19</v>
      </c>
    </row>
    <row r="8">
      <c r="A8" s="5" t="s">
        <v>70</v>
      </c>
      <c r="B8" s="6" t="s">
        <v>71</v>
      </c>
      <c r="C8" s="7" t="b">
        <f>ISREF("a"&amp;"b")</f>
        <v>0</v>
      </c>
      <c r="D8" s="5" t="s">
        <v>19</v>
      </c>
    </row>
    <row r="9">
      <c r="A9" s="5" t="s">
        <v>39</v>
      </c>
      <c r="B9" s="6" t="s">
        <v>72</v>
      </c>
      <c r="C9" s="7" t="b">
        <f>ISREF(NA())</f>
        <v>0</v>
      </c>
      <c r="D9" s="5" t="s">
        <v>34</v>
      </c>
    </row>
    <row r="10">
      <c r="A10" s="5" t="s">
        <v>73</v>
      </c>
      <c r="B10" s="6" t="s">
        <v>74</v>
      </c>
      <c r="C10" s="7" t="b">
        <f>ISREF(1/0)</f>
        <v>0</v>
      </c>
      <c r="D10" s="5" t="s">
        <v>34</v>
      </c>
    </row>
    <row r="11">
      <c r="A11" s="2" t="s">
        <v>4</v>
      </c>
      <c r="B11" s="3" t="s">
        <v>75</v>
      </c>
      <c r="C11" s="4" t="str">
        <f>ISREF()</f>
        <v>#N/A</v>
      </c>
      <c r="D11" s="2" t="s">
        <v>6</v>
      </c>
    </row>
    <row r="12">
      <c r="A12" s="8" t="s">
        <v>76</v>
      </c>
      <c r="B12" s="9" t="s">
        <v>77</v>
      </c>
      <c r="C12" s="10" t="b">
        <f>NOT(ISREF(5))</f>
        <v>1</v>
      </c>
      <c r="D12" s="8" t="s">
        <v>45</v>
      </c>
    </row>
    <row r="13">
      <c r="A13" s="8" t="s">
        <v>78</v>
      </c>
      <c r="B13" s="9" t="s">
        <v>79</v>
      </c>
      <c r="C13" s="10" t="str">
        <f>IF(ISREF(1),"ref","not")</f>
        <v>not</v>
      </c>
      <c r="D13" s="8" t="s">
        <v>45</v>
      </c>
    </row>
  </sheetData>
  <drawing r:id="rId1"/>
</worksheet>
</file>