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FS" sheetId="1" r:id="rId5"/>
    <sheet state="visible" name="SWITCH" sheetId="2" r:id="rId6"/>
  </sheets>
  <definedNames/>
  <calcPr/>
</workbook>
</file>

<file path=xl/sharedStrings.xml><?xml version="1.0" encoding="utf-8"?>
<sst xmlns="http://schemas.openxmlformats.org/spreadsheetml/2006/main" count="116" uniqueCount="80">
  <si>
    <t>Description</t>
  </si>
  <si>
    <t>Formula (text)</t>
  </si>
  <si>
    <t>Result (GS oracle)</t>
  </si>
  <si>
    <t>Type</t>
  </si>
  <si>
    <t>single TRUE branch</t>
  </si>
  <si>
    <t>=IFS(TRUE,"yes")</t>
  </si>
  <si>
    <t>basic</t>
  </si>
  <si>
    <t>first TRUE wins: TRUE,"a"</t>
  </si>
  <si>
    <t>=IFS(TRUE,"a",TRUE,"b")</t>
  </si>
  <si>
    <t>first FALSE skipped, second TRUE taken</t>
  </si>
  <si>
    <t>=IFS(FALSE,"no",TRUE,"yes")</t>
  </si>
  <si>
    <t>chained comparisons: 1&gt;2 then 2&gt;3 then TRUE</t>
  </si>
  <si>
    <t>=IFS(1&gt;2,"a",2&gt;3,"b",TRUE,"c")</t>
  </si>
  <si>
    <t>first condition true: 5&gt;3</t>
  </si>
  <si>
    <t>=IFS(5&gt;3,"big",5&lt;3,"small",TRUE,"equal")</t>
  </si>
  <si>
    <t>all FALSE -&gt; #N/A</t>
  </si>
  <si>
    <t>=IFS(1=2,"a")</t>
  </si>
  <si>
    <t>no true condition in multi-branch -&gt; #N/A</t>
  </si>
  <si>
    <t>=IFS(FALSE,"no",FALSE,"still no")</t>
  </si>
  <si>
    <t>edge</t>
  </si>
  <si>
    <t>coercion: 1 is truthy -&gt; "one"</t>
  </si>
  <si>
    <t>=IFS(1,"one",TRUE,"other")</t>
  </si>
  <si>
    <t>coercion</t>
  </si>
  <si>
    <t>coercion: 0 is falsy, TRUE fallback</t>
  </si>
  <si>
    <t>=IFS(0,"zero",TRUE,"fallback")</t>
  </si>
  <si>
    <t>nested: LEN("hi")&gt;1 -&gt; "long"</t>
  </si>
  <si>
    <t>=IFS(LEN("hi")&gt;1,"long",TRUE,"short")</t>
  </si>
  <si>
    <t>nested</t>
  </si>
  <si>
    <t>nested: ISNUMBER(5) -&gt; "num"</t>
  </si>
  <si>
    <t>=IFS(ISNUMBER(5),"num",TRUE,"other")</t>
  </si>
  <si>
    <t>nested: IFS inside value branch</t>
  </si>
  <si>
    <t>=IFS(TRUE,IFS(TRUE,"inner","x"),"outer")</t>
  </si>
  <si>
    <t>error: no args -&gt; #N/A</t>
  </si>
  <si>
    <t>=IFS()</t>
  </si>
  <si>
    <t>error</t>
  </si>
  <si>
    <t>error: odd number of args (condition without value) -&gt; error</t>
  </si>
  <si>
    <t>=IFS(TRUE)</t>
  </si>
  <si>
    <t>error: error in condition propagates</t>
  </si>
  <si>
    <t>=IFS(1/0,"a",TRUE,"b")</t>
  </si>
  <si>
    <t>numeric branch value</t>
  </si>
  <si>
    <t>=IFS(FALSE,1,TRUE,42)</t>
  </si>
  <si>
    <t>returns 0 from branch</t>
  </si>
  <si>
    <t>=IFS(TRUE,0)</t>
  </si>
  <si>
    <t>last branch is TRUE with complex expr</t>
  </si>
  <si>
    <t>=IFS(2+2=5,"wrong",3*3=9,"right")</t>
  </si>
  <si>
    <t>exact match number: 2 -&gt; "two"</t>
  </si>
  <si>
    <t>=SWITCH(2,1,"one",2,"two",3,"three")</t>
  </si>
  <si>
    <t>exact match text: "b" -&gt; 2</t>
  </si>
  <si>
    <t>=SWITCH("b","a",1,"b",2,"c",3)</t>
  </si>
  <si>
    <t>fallback default: 99 -&gt; "other"</t>
  </si>
  <si>
    <t>=SWITCH(99,1,"one",2,"two","other")</t>
  </si>
  <si>
    <t>no match no default -&gt; #N/A</t>
  </si>
  <si>
    <t>=SWITCH(5,1,"one",2,"two")</t>
  </si>
  <si>
    <t>TRUE match in SWITCH</t>
  </si>
  <si>
    <t>=SWITCH(TRUE,FALSE,"no",TRUE,"yes")</t>
  </si>
  <si>
    <t>single case match</t>
  </si>
  <si>
    <t>=SWITCH("x","x","found")</t>
  </si>
  <si>
    <t>single case no match no default -&gt; #N/A</t>
  </si>
  <si>
    <t>=SWITCH("z","x","found")</t>
  </si>
  <si>
    <t>default returned when nothing matches</t>
  </si>
  <si>
    <t>=SWITCH(0,1,"a",2,"b","default")</t>
  </si>
  <si>
    <t>first match wins: duplicate cases</t>
  </si>
  <si>
    <t>=SWITCH(1,1,"first",1,"second","other")</t>
  </si>
  <si>
    <t>text default value</t>
  </si>
  <si>
    <t>=SWITCH(99,1,"one","fallback")</t>
  </si>
  <si>
    <t>coercion: expression evaluated: 1+1 matches 2</t>
  </si>
  <si>
    <t>=SWITCH(1+1,1,"one",2,"two")</t>
  </si>
  <si>
    <t>nested: MOD(10,3)=1 -&gt; "rem1"</t>
  </si>
  <si>
    <t>=SWITCH(MOD(10,3),0,"div3",1,"rem1",2,"rem2")</t>
  </si>
  <si>
    <t>nested: SWITCH inside value</t>
  </si>
  <si>
    <t>=SWITCH(2,1,"a",2,SWITCH(1,1,"inner","x"))</t>
  </si>
  <si>
    <t>nested: LEN as expression</t>
  </si>
  <si>
    <t>=SWITCH(LEN("hi"),1,"one char",2,"two chars","other")</t>
  </si>
  <si>
    <t>=SWITCH()</t>
  </si>
  <si>
    <t>error: only expression, no cases -&gt; error</t>
  </si>
  <si>
    <t>=SWITCH(1)</t>
  </si>
  <si>
    <t>match returns numeric value</t>
  </si>
  <si>
    <t>=SWITCH(3,1,10,2,20,3,30)</t>
  </si>
  <si>
    <t>match returns 0</t>
  </si>
  <si>
    <t>=SWITCH(2,1,1,2,0,3,3)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</si>
</sst>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DE7"/>
        <bgColor rgb="FFFFFDE7"/>
      </patternFill>
    </fill>
    <fill>
      <patternFill patternType="solid">
        <fgColor rgb="FFF0F8FF"/>
        <bgColor rgb="FFF0F8FF"/>
      </patternFill>
    </fill>
    <fill>
      <patternFill patternType="solid">
        <fgColor rgb="FFFFF8F8"/>
        <bgColor rgb="FFFFF8F8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164" xfId="0" applyFont="1" applyNumberFormat="1"/>
    <xf borderId="0" fillId="5" fontId="2" numFmtId="0" xfId="0" applyAlignment="1" applyFill="1" applyFont="1">
      <alignment readingOrder="0"/>
    </xf>
    <xf quotePrefix="1" borderId="0" fillId="5" fontId="2" numFmtId="0" xfId="0" applyAlignment="1" applyFont="1">
      <alignment readingOrder="0"/>
    </xf>
    <xf borderId="0" fillId="5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3.13"/>
    <col customWidth="1" min="2" max="2" width="28.8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 t="str">
        <f>IFS(TRUE,"yes")</f>
        <v>yes</v>
      </c>
      <c r="D2" s="2" t="s">
        <v>6</v>
      </c>
    </row>
    <row r="3">
      <c r="A3" s="2" t="s">
        <v>7</v>
      </c>
      <c r="B3" s="3" t="s">
        <v>8</v>
      </c>
      <c r="C3" s="4" t="str">
        <f>IFS(TRUE,"a",TRUE,"b")</f>
        <v>a</v>
      </c>
      <c r="D3" s="2" t="s">
        <v>6</v>
      </c>
    </row>
    <row r="4">
      <c r="A4" s="2" t="s">
        <v>9</v>
      </c>
      <c r="B4" s="3" t="s">
        <v>10</v>
      </c>
      <c r="C4" s="4" t="str">
        <f>IFS(FALSE,"no",TRUE,"yes")</f>
        <v>yes</v>
      </c>
      <c r="D4" s="2" t="s">
        <v>6</v>
      </c>
    </row>
    <row r="5">
      <c r="A5" s="2" t="s">
        <v>11</v>
      </c>
      <c r="B5" s="3" t="s">
        <v>12</v>
      </c>
      <c r="C5" s="4" t="str">
        <f>IFS(1&gt;2,"a",2&gt;3,"b",TRUE,"c")</f>
        <v>c</v>
      </c>
      <c r="D5" s="2" t="s">
        <v>6</v>
      </c>
    </row>
    <row r="6">
      <c r="A6" s="2" t="s">
        <v>13</v>
      </c>
      <c r="B6" s="3" t="s">
        <v>14</v>
      </c>
      <c r="C6" s="4" t="str">
        <f>IFS(5&gt;3,"big",5&lt;3,"small",TRUE,"equal")</f>
        <v>big</v>
      </c>
      <c r="D6" s="2" t="s">
        <v>6</v>
      </c>
    </row>
    <row r="7">
      <c r="A7" s="2" t="s">
        <v>15</v>
      </c>
      <c r="B7" s="3" t="s">
        <v>16</v>
      </c>
      <c r="C7" s="4" t="str">
        <f>IFS(1=2,"a")</f>
        <v>#N/A</v>
      </c>
      <c r="D7" s="2" t="s">
        <v>6</v>
      </c>
    </row>
    <row r="8">
      <c r="A8" s="2" t="s">
        <v>17</v>
      </c>
      <c r="B8" s="3" t="s">
        <v>18</v>
      </c>
      <c r="C8" s="4" t="str">
        <f>IFS(FALSE,"no",FALSE,"still no")</f>
        <v>#N/A</v>
      </c>
      <c r="D8" s="2" t="s">
        <v>19</v>
      </c>
    </row>
    <row r="9">
      <c r="A9" s="5" t="s">
        <v>20</v>
      </c>
      <c r="B9" s="6" t="s">
        <v>21</v>
      </c>
      <c r="C9" s="7" t="str">
        <f>IFS(1,"one",TRUE,"other")</f>
        <v>one</v>
      </c>
      <c r="D9" s="5" t="s">
        <v>22</v>
      </c>
    </row>
    <row r="10">
      <c r="A10" s="5" t="s">
        <v>23</v>
      </c>
      <c r="B10" s="6" t="s">
        <v>24</v>
      </c>
      <c r="C10" s="7" t="str">
        <f>IFS(0,"zero",TRUE,"fallback")</f>
        <v>fallback</v>
      </c>
      <c r="D10" s="5" t="s">
        <v>22</v>
      </c>
    </row>
    <row r="11">
      <c r="A11" s="8" t="s">
        <v>25</v>
      </c>
      <c r="B11" s="9" t="s">
        <v>26</v>
      </c>
      <c r="C11" s="10" t="str">
        <f>IFS(LEN("hi")&gt;1,"long",TRUE,"short")</f>
        <v>long</v>
      </c>
      <c r="D11" s="8" t="s">
        <v>27</v>
      </c>
    </row>
    <row r="12">
      <c r="A12" s="8" t="s">
        <v>28</v>
      </c>
      <c r="B12" s="9" t="s">
        <v>29</v>
      </c>
      <c r="C12" s="10" t="str">
        <f>IFS(ISNUMBER(5),"num",TRUE,"other")</f>
        <v>num</v>
      </c>
      <c r="D12" s="8" t="s">
        <v>27</v>
      </c>
    </row>
    <row r="13">
      <c r="A13" s="8" t="s">
        <v>30</v>
      </c>
      <c r="B13" s="9" t="s">
        <v>31</v>
      </c>
      <c r="C13" s="10" t="str">
        <f>IFS(TRUE,IFS(TRUE,"inner","x"),"outer")</f>
        <v>#N/A</v>
      </c>
      <c r="D13" s="8" t="s">
        <v>27</v>
      </c>
    </row>
    <row r="14">
      <c r="A14" s="11" t="s">
        <v>32</v>
      </c>
      <c r="B14" s="12" t="s">
        <v>33</v>
      </c>
      <c r="C14" s="13" t="str">
        <f>IFS()</f>
        <v>#N/A</v>
      </c>
      <c r="D14" s="11" t="s">
        <v>34</v>
      </c>
    </row>
    <row r="15">
      <c r="A15" s="11" t="s">
        <v>35</v>
      </c>
      <c r="B15" s="12" t="s">
        <v>36</v>
      </c>
      <c r="C15" s="13" t="str">
        <f>IFS(TRUE)</f>
        <v>#N/A</v>
      </c>
      <c r="D15" s="11" t="s">
        <v>34</v>
      </c>
    </row>
    <row r="16">
      <c r="A16" s="11" t="s">
        <v>37</v>
      </c>
      <c r="B16" s="12" t="s">
        <v>38</v>
      </c>
      <c r="C16" s="13" t="str">
        <f>IFS(1/0,"a",TRUE,"b")</f>
        <v>#DIV/0!</v>
      </c>
      <c r="D16" s="11" t="s">
        <v>34</v>
      </c>
    </row>
    <row r="17">
      <c r="A17" s="2" t="s">
        <v>39</v>
      </c>
      <c r="B17" s="3" t="s">
        <v>40</v>
      </c>
      <c r="C17" s="4">
        <f>IFS(FALSE,1,TRUE,42)</f>
        <v>42</v>
      </c>
      <c r="D17" s="2" t="s">
        <v>6</v>
      </c>
    </row>
    <row r="18">
      <c r="A18" s="2" t="s">
        <v>41</v>
      </c>
      <c r="B18" s="3" t="s">
        <v>42</v>
      </c>
      <c r="C18" s="4">
        <f>IFS(TRUE,0)</f>
        <v>0</v>
      </c>
      <c r="D18" s="2" t="s">
        <v>6</v>
      </c>
    </row>
    <row r="19">
      <c r="A19" s="8" t="s">
        <v>43</v>
      </c>
      <c r="B19" s="9" t="s">
        <v>44</v>
      </c>
      <c r="C19" s="10" t="str">
        <f>IFS(2+2=5,"wrong",3*3=9,"right")</f>
        <v>right</v>
      </c>
      <c r="D19" s="8" t="s">
        <v>27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75"/>
    <col customWidth="1" min="2" max="2" width="38.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45</v>
      </c>
      <c r="B2" s="3" t="s">
        <v>46</v>
      </c>
      <c r="C2" s="4" t="str">
        <f>SWITCH(2,1,"one",2,"two",3,"three")</f>
        <v>two</v>
      </c>
      <c r="D2" s="2" t="s">
        <v>6</v>
      </c>
    </row>
    <row r="3">
      <c r="A3" s="2" t="s">
        <v>47</v>
      </c>
      <c r="B3" s="3" t="s">
        <v>48</v>
      </c>
      <c r="C3" s="4">
        <f>SWITCH("b","a",1,"b",2,"c",3)</f>
        <v>2</v>
      </c>
      <c r="D3" s="2" t="s">
        <v>6</v>
      </c>
    </row>
    <row r="4">
      <c r="A4" s="2" t="s">
        <v>49</v>
      </c>
      <c r="B4" s="3" t="s">
        <v>50</v>
      </c>
      <c r="C4" s="4" t="str">
        <f>SWITCH(99,1,"one",2,"two","other")</f>
        <v>other</v>
      </c>
      <c r="D4" s="2" t="s">
        <v>6</v>
      </c>
    </row>
    <row r="5">
      <c r="A5" s="2" t="s">
        <v>51</v>
      </c>
      <c r="B5" s="3" t="s">
        <v>52</v>
      </c>
      <c r="C5" s="4" t="str">
        <f>SWITCH(5,1,"one",2,"two")</f>
        <v>#N/A</v>
      </c>
      <c r="D5" s="2" t="s">
        <v>6</v>
      </c>
    </row>
    <row r="6">
      <c r="A6" s="2" t="s">
        <v>53</v>
      </c>
      <c r="B6" s="3" t="s">
        <v>54</v>
      </c>
      <c r="C6" s="4" t="str">
        <f>SWITCH(TRUE,FALSE,"no",TRUE,"yes")</f>
        <v>yes</v>
      </c>
      <c r="D6" s="2" t="s">
        <v>6</v>
      </c>
    </row>
    <row r="7">
      <c r="A7" s="2" t="s">
        <v>55</v>
      </c>
      <c r="B7" s="3" t="s">
        <v>56</v>
      </c>
      <c r="C7" s="4" t="str">
        <f>SWITCH("x","x","found")</f>
        <v>found</v>
      </c>
      <c r="D7" s="2" t="s">
        <v>6</v>
      </c>
    </row>
    <row r="8">
      <c r="A8" s="2" t="s">
        <v>57</v>
      </c>
      <c r="B8" s="3" t="s">
        <v>58</v>
      </c>
      <c r="C8" s="4" t="str">
        <f>SWITCH("z","x","found")</f>
        <v>#N/A</v>
      </c>
      <c r="D8" s="2" t="s">
        <v>6</v>
      </c>
    </row>
    <row r="9">
      <c r="A9" s="2" t="s">
        <v>59</v>
      </c>
      <c r="B9" s="3" t="s">
        <v>60</v>
      </c>
      <c r="C9" s="4" t="str">
        <f>SWITCH(0,1,"a",2,"b","default")</f>
        <v>default</v>
      </c>
      <c r="D9" s="2" t="s">
        <v>19</v>
      </c>
    </row>
    <row r="10">
      <c r="A10" s="2" t="s">
        <v>61</v>
      </c>
      <c r="B10" s="3" t="s">
        <v>62</v>
      </c>
      <c r="C10" s="4" t="str">
        <f>SWITCH(1,1,"first",1,"second","other")</f>
        <v>first</v>
      </c>
      <c r="D10" s="2" t="s">
        <v>19</v>
      </c>
    </row>
    <row r="11">
      <c r="A11" s="2" t="s">
        <v>63</v>
      </c>
      <c r="B11" s="3" t="s">
        <v>64</v>
      </c>
      <c r="C11" s="4" t="str">
        <f>SWITCH(99,1,"one","fallback")</f>
        <v>fallback</v>
      </c>
      <c r="D11" s="2" t="s">
        <v>19</v>
      </c>
    </row>
    <row r="12">
      <c r="A12" s="5" t="s">
        <v>65</v>
      </c>
      <c r="B12" s="6" t="s">
        <v>66</v>
      </c>
      <c r="C12" s="7" t="str">
        <f>SWITCH(1+1,1,"one",2,"two")</f>
        <v>two</v>
      </c>
      <c r="D12" s="5" t="s">
        <v>22</v>
      </c>
    </row>
    <row r="13">
      <c r="A13" s="8" t="s">
        <v>67</v>
      </c>
      <c r="B13" s="9" t="s">
        <v>68</v>
      </c>
      <c r="C13" s="10" t="str">
        <f>SWITCH(MOD(10,3),0,"div3",1,"rem1",2,"rem2")</f>
        <v>rem1</v>
      </c>
      <c r="D13" s="8" t="s">
        <v>27</v>
      </c>
    </row>
    <row r="14">
      <c r="A14" s="8" t="s">
        <v>69</v>
      </c>
      <c r="B14" s="9" t="s">
        <v>70</v>
      </c>
      <c r="C14" s="10" t="str">
        <f>SWITCH(2,1,"a",2,SWITCH(1,1,"inner","x"))</f>
        <v>inner</v>
      </c>
      <c r="D14" s="8" t="s">
        <v>27</v>
      </c>
    </row>
    <row r="15">
      <c r="A15" s="8" t="s">
        <v>71</v>
      </c>
      <c r="B15" s="9" t="s">
        <v>72</v>
      </c>
      <c r="C15" s="10" t="str">
        <f>SWITCH(LEN("hi"),1,"one char",2,"two chars","other")</f>
        <v>two chars</v>
      </c>
      <c r="D15" s="8" t="s">
        <v>27</v>
      </c>
    </row>
    <row r="16">
      <c r="A16" s="11" t="s">
        <v>32</v>
      </c>
      <c r="B16" s="12" t="s">
        <v>73</v>
      </c>
      <c r="C16" s="13" t="str">
        <f>SWITCH()</f>
        <v>#N/A</v>
      </c>
      <c r="D16" s="11" t="s">
        <v>34</v>
      </c>
    </row>
    <row r="17">
      <c r="A17" s="11" t="s">
        <v>74</v>
      </c>
      <c r="B17" s="12" t="s">
        <v>75</v>
      </c>
      <c r="C17" s="13" t="str">
        <f>SWITCH(1)</f>
        <v>#N/A</v>
      </c>
      <c r="D17" s="11" t="s">
        <v>34</v>
      </c>
    </row>
    <row r="18">
      <c r="A18" s="2" t="s">
        <v>76</v>
      </c>
      <c r="B18" s="3" t="s">
        <v>77</v>
      </c>
      <c r="C18" s="4">
        <f>SWITCH(3,1,10,2,20,3,30)</f>
        <v>30</v>
      </c>
      <c r="D18" s="2" t="s">
        <v>6</v>
      </c>
    </row>
    <row r="19">
      <c r="A19" s="2" t="s">
        <v>78</v>
      </c>
      <c r="B19" s="3" t="s">
        <v>79</v>
      </c>
      <c r="C19" s="4">
        <f>SWITCH(2,1,1,2,0,3,3)</f>
        <v>0</v>
      </c>
      <c r="D19" s="2" t="s">
        <v>6</v>
      </c>
    </row>
  </sheetData>
  <drawing r:id="rId1"/>
</worksheet>
</file>