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DDRESS" sheetId="1" r:id="rId5"/>
    <sheet state="visible" name="CHOOSE" sheetId="2" r:id="rId6"/>
    <sheet state="visible" name="COLUMN" sheetId="3" r:id="rId7"/>
    <sheet state="visible" name="COLUMNS" sheetId="4" r:id="rId8"/>
    <sheet state="visible" name="ROW" sheetId="5" r:id="rId9"/>
    <sheet state="visible" name="ROWS" sheetId="6" r:id="rId10"/>
  </sheets>
  <definedNames/>
  <calcPr/>
</workbook>
</file>

<file path=xl/sharedStrings.xml><?xml version="1.0" encoding="utf-8"?>
<sst xmlns="http://schemas.openxmlformats.org/spreadsheetml/2006/main" count="219" uniqueCount="135">
  <si>
    <t>Description</t>
  </si>
  <si>
    <t>Formula (text)</t>
  </si>
  <si>
    <t>Result (GS oracle)</t>
  </si>
  <si>
    <t>Type</t>
  </si>
  <si>
    <t>row1 col1 default -&gt; $A$1</t>
  </si>
  <si>
    <t>=ADDRESS(1,1)</t>
  </si>
  <si>
    <t>basic</t>
  </si>
  <si>
    <t>row5 col3 -&gt; $C$5</t>
  </si>
  <si>
    <t>=ADDRESS(5,3)</t>
  </si>
  <si>
    <t>mode 4 relative -&gt; A1</t>
  </si>
  <si>
    <t>=ADDRESS(1,1,4)</t>
  </si>
  <si>
    <t>mode 2 col-abs -&gt; A$1</t>
  </si>
  <si>
    <t>=ADDRESS(1,1,2)</t>
  </si>
  <si>
    <t>mode 3 row-abs -&gt; $A1</t>
  </si>
  <si>
    <t>=ADDRESS(1,1,3)</t>
  </si>
  <si>
    <t>col 26 -&gt; $Z$1</t>
  </si>
  <si>
    <t>=ADDRESS(1,26)</t>
  </si>
  <si>
    <t>col 27 -&gt; $AA$1</t>
  </si>
  <si>
    <t>=ADDRESS(1,27)</t>
  </si>
  <si>
    <t>large row and col</t>
  </si>
  <si>
    <t>=ADDRESS(100,100)</t>
  </si>
  <si>
    <t>R1C1 notation FALSE</t>
  </si>
  <si>
    <t>=ADDRESS(10,3,1,FALSE)</t>
  </si>
  <si>
    <t>edge</t>
  </si>
  <si>
    <t>R1C1 mode 4 relative</t>
  </si>
  <si>
    <t>=ADDRESS(5,5,4,FALSE)</t>
  </si>
  <si>
    <t>error: no args -&gt; #N/A</t>
  </si>
  <si>
    <t>=ADDRESS()</t>
  </si>
  <si>
    <t>error</t>
  </si>
  <si>
    <t>nested: LEN of $A$1 -&gt; 5</t>
  </si>
  <si>
    <t>=LEN(ADDRESS(1,1))</t>
  </si>
  <si>
    <t>nested</t>
  </si>
  <si>
    <t>index 1 of text list</t>
  </si>
  <si>
    <t>=CHOOSE(1,"a","b","c")</t>
  </si>
  <si>
    <t>index 2 of text list</t>
  </si>
  <si>
    <t>=CHOOSE(2,"a","b","c")</t>
  </si>
  <si>
    <t>index 3 of text list</t>
  </si>
  <si>
    <t>=CHOOSE(3,"a","b","c")</t>
  </si>
  <si>
    <t>index 1 of number list</t>
  </si>
  <si>
    <t>=CHOOSE(1,10,20,30)</t>
  </si>
  <si>
    <t>index 2 of boolean list</t>
  </si>
  <si>
    <t>=CHOOSE(2,TRUE,FALSE)</t>
  </si>
  <si>
    <t>decimal index truncated to 1</t>
  </si>
  <si>
    <t>=CHOOSE(1.9,"a","b")</t>
  </si>
  <si>
    <t>coercion</t>
  </si>
  <si>
    <t>decimal index 2.7 truncated to 2</t>
  </si>
  <si>
    <t>=CHOOSE(2.7,"x","y","z")</t>
  </si>
  <si>
    <t>error: index 0 -&gt; #VALUE!</t>
  </si>
  <si>
    <t>=CHOOSE(0,"a")</t>
  </si>
  <si>
    <t>error: index out of range -&gt; #VALUE!</t>
  </si>
  <si>
    <t>=CHOOSE(4,"a","b","c")</t>
  </si>
  <si>
    <t>=CHOOSE()</t>
  </si>
  <si>
    <t>nested: LEN(CHOOSE) -&gt; 5</t>
  </si>
  <si>
    <t>=LEN(CHOOSE(2,"hello","world","!"))</t>
  </si>
  <si>
    <t>nested: CHOOSE inside SUM</t>
  </si>
  <si>
    <t>=CHOOSE(1,10,20)+CHOOSE(2,10,20)</t>
  </si>
  <si>
    <t>COLUMN(A1) -&gt; 1</t>
  </si>
  <si>
    <t>=COLUMN(A1)</t>
  </si>
  <si>
    <t>COLUMN(B5) -&gt; 2</t>
  </si>
  <si>
    <t>=COLUMN(B5)</t>
  </si>
  <si>
    <t>COLUMN(Z1) -&gt; 26</t>
  </si>
  <si>
    <t>=COLUMN(Z1)</t>
  </si>
  <si>
    <t>COLUMN(AA1) -&gt; 27</t>
  </si>
  <si>
    <t>=COLUMN(AA1)</t>
  </si>
  <si>
    <t>COLUMN(Z100) -&gt; 26</t>
  </si>
  <si>
    <t>=COLUMN(Z100)</t>
  </si>
  <si>
    <t>COLUMN(D1) -&gt; 4</t>
  </si>
  <si>
    <t>=COLUMN(D1)</t>
  </si>
  <si>
    <t>COLUMN(IV1) large col</t>
  </si>
  <si>
    <t>=COLUMN(IV1)</t>
  </si>
  <si>
    <t>error: COLUMN("text") -&gt; #VALUE!</t>
  </si>
  <si>
    <t>=COLUMN("text")</t>
  </si>
  <si>
    <t>error: COLUMN(1) -&gt; #VALUE!</t>
  </si>
  <si>
    <t>=COLUMN(1)</t>
  </si>
  <si>
    <t>nested: COLUMN(C1)-COLUMN(A1) -&gt; 2</t>
  </si>
  <si>
    <t>=COLUMN(C1)-COLUMN(A1)</t>
  </si>
  <si>
    <t>row vector 3 cols</t>
  </si>
  <si>
    <t>=COLUMNS({1,2,3})</t>
  </si>
  <si>
    <t>col vector 1 col</t>
  </si>
  <si>
    <t>=COLUMNS({1;2;3})</t>
  </si>
  <si>
    <t>2x3 matrix -&gt; 3 cols</t>
  </si>
  <si>
    <t>=COLUMNS({1,2,3;4,5,6})</t>
  </si>
  <si>
    <t>2x2 matrix -&gt; 2 cols</t>
  </si>
  <si>
    <t>=COLUMNS({1,2;3,4})</t>
  </si>
  <si>
    <t>single element -&gt; 1</t>
  </si>
  <si>
    <t>=COLUMNS({1})</t>
  </si>
  <si>
    <t>range A1:D1 -&gt; 4</t>
  </si>
  <si>
    <t>=COLUMNS(A1:D1)</t>
  </si>
  <si>
    <t>range A1:A10 -&gt; 1</t>
  </si>
  <si>
    <t>=COLUMNS(A1:A10)</t>
  </si>
  <si>
    <t>3-col 3-row matrix</t>
  </si>
  <si>
    <t>=COLUMNS({1,2,3;4,5,6;7,8,9})</t>
  </si>
  <si>
    <t>=COLUMNS()</t>
  </si>
  <si>
    <t>nested: COLUMNS+COLUMNS -&gt; 5</t>
  </si>
  <si>
    <t>=COLUMNS({1,2,3})+COLUMNS({1,2})</t>
  </si>
  <si>
    <t>ROW(A1) -&gt; 1</t>
  </si>
  <si>
    <t>=ROW(A1)</t>
  </si>
  <si>
    <t>ROW(A5) -&gt; 5</t>
  </si>
  <si>
    <t>=ROW(A5)</t>
  </si>
  <si>
    <t>ROW(B10) -&gt; 10</t>
  </si>
  <si>
    <t>=ROW(B10)</t>
  </si>
  <si>
    <t>ROW(Z100) -&gt; 100</t>
  </si>
  <si>
    <t>=ROW(Z100)</t>
  </si>
  <si>
    <t>ROW(A1000) -&gt; 1000</t>
  </si>
  <si>
    <t>=ROW(A1000)</t>
  </si>
  <si>
    <t>ROW(C3) -&gt; 3</t>
  </si>
  <si>
    <t>=ROW(C3)</t>
  </si>
  <si>
    <t>ROW(A50) -&gt; 50</t>
  </si>
  <si>
    <t>=ROW(A50)</t>
  </si>
  <si>
    <t>error: ROW("text") -&gt; #VALUE!</t>
  </si>
  <si>
    <t>=ROW("text")</t>
  </si>
  <si>
    <t>error: ROW(1) -&gt; #VALUE!</t>
  </si>
  <si>
    <t>=ROW(1)</t>
  </si>
  <si>
    <t>nested: ROW(A5)-ROW(A1) -&gt; 4</t>
  </si>
  <si>
    <t>=ROW(A5)-ROW(A1)</t>
  </si>
  <si>
    <t>nested: ROW(B10)*2 -&gt; 20</t>
  </si>
  <si>
    <t>=ROW(B10)*2</t>
  </si>
  <si>
    <t>col vector 3 rows</t>
  </si>
  <si>
    <t>=ROWS({1;2;3})</t>
  </si>
  <si>
    <t>row vector 1 row</t>
  </si>
  <si>
    <t>=ROWS({1,2,3})</t>
  </si>
  <si>
    <t>3x2 matrix -&gt; 3 rows</t>
  </si>
  <si>
    <t>=ROWS({1,2;3,4;5,6})</t>
  </si>
  <si>
    <t>2x2 matrix -&gt; 2 rows</t>
  </si>
  <si>
    <t>=ROWS({1,2;3,4})</t>
  </si>
  <si>
    <t>=ROWS({1})</t>
  </si>
  <si>
    <t>range A1:A10 -&gt; 10</t>
  </si>
  <si>
    <t>=ROWS(A1:A10)</t>
  </si>
  <si>
    <t>range A1:C5 -&gt; 5</t>
  </si>
  <si>
    <t>=ROWS(A1:C5)</t>
  </si>
  <si>
    <t>5-row col vector</t>
  </si>
  <si>
    <t>=ROWS({1;2;3;4;5})</t>
  </si>
  <si>
    <t>=ROWS()</t>
  </si>
  <si>
    <t>nested: ROWS+ROWS -&gt; 5</t>
  </si>
  <si>
    <t>=ROWS({1;2;3})+ROWS({1;2})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</si>
</sst>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  <fill>
      <patternFill patternType="solid">
        <fgColor rgb="FFFFFDE7"/>
        <bgColor rgb="FFFFFDE7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38"/>
    <col customWidth="1" min="2" max="2" width="19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str">
        <f>ADDRESS(1,1)</f>
        <v>$A$1</v>
      </c>
      <c r="D2" s="2" t="s">
        <v>6</v>
      </c>
    </row>
    <row r="3">
      <c r="A3" s="2" t="s">
        <v>7</v>
      </c>
      <c r="B3" s="3" t="s">
        <v>8</v>
      </c>
      <c r="C3" s="4" t="str">
        <f>ADDRESS(5,3)</f>
        <v>$C$5</v>
      </c>
      <c r="D3" s="2" t="s">
        <v>6</v>
      </c>
    </row>
    <row r="4">
      <c r="A4" s="2" t="s">
        <v>9</v>
      </c>
      <c r="B4" s="3" t="s">
        <v>10</v>
      </c>
      <c r="C4" s="4" t="str">
        <f>ADDRESS(1,1,4)</f>
        <v>A1</v>
      </c>
      <c r="D4" s="2" t="s">
        <v>6</v>
      </c>
    </row>
    <row r="5">
      <c r="A5" s="2" t="s">
        <v>11</v>
      </c>
      <c r="B5" s="3" t="s">
        <v>12</v>
      </c>
      <c r="C5" s="4" t="str">
        <f>ADDRESS(1,1,2)</f>
        <v>A$1</v>
      </c>
      <c r="D5" s="2" t="s">
        <v>6</v>
      </c>
    </row>
    <row r="6">
      <c r="A6" s="2" t="s">
        <v>13</v>
      </c>
      <c r="B6" s="3" t="s">
        <v>14</v>
      </c>
      <c r="C6" s="4" t="str">
        <f>ADDRESS(1,1,3)</f>
        <v>$A1</v>
      </c>
      <c r="D6" s="2" t="s">
        <v>6</v>
      </c>
    </row>
    <row r="7">
      <c r="A7" s="2" t="s">
        <v>15</v>
      </c>
      <c r="B7" s="3" t="s">
        <v>16</v>
      </c>
      <c r="C7" s="4" t="str">
        <f>ADDRESS(1,26)</f>
        <v>$Z$1</v>
      </c>
      <c r="D7" s="2" t="s">
        <v>6</v>
      </c>
    </row>
    <row r="8">
      <c r="A8" s="2" t="s">
        <v>17</v>
      </c>
      <c r="B8" s="3" t="s">
        <v>18</v>
      </c>
      <c r="C8" s="4" t="str">
        <f>ADDRESS(1,27)</f>
        <v>$AA$1</v>
      </c>
      <c r="D8" s="2" t="s">
        <v>6</v>
      </c>
    </row>
    <row r="9">
      <c r="A9" s="2" t="s">
        <v>19</v>
      </c>
      <c r="B9" s="3" t="s">
        <v>20</v>
      </c>
      <c r="C9" s="4" t="str">
        <f>ADDRESS(100,100)</f>
        <v>$CV$100</v>
      </c>
      <c r="D9" s="2" t="s">
        <v>6</v>
      </c>
    </row>
    <row r="10">
      <c r="A10" s="2" t="s">
        <v>21</v>
      </c>
      <c r="B10" s="3" t="s">
        <v>22</v>
      </c>
      <c r="C10" s="4" t="str">
        <f>ADDRESS(10,3,1,FALSE)</f>
        <v>R10C3</v>
      </c>
      <c r="D10" s="2" t="s">
        <v>23</v>
      </c>
    </row>
    <row r="11">
      <c r="A11" s="2" t="s">
        <v>24</v>
      </c>
      <c r="B11" s="3" t="s">
        <v>25</v>
      </c>
      <c r="C11" s="4" t="str">
        <f>ADDRESS(5,5,4,FALSE)</f>
        <v>R[5]C[5]</v>
      </c>
      <c r="D11" s="2" t="s">
        <v>23</v>
      </c>
    </row>
    <row r="12">
      <c r="A12" s="5" t="s">
        <v>26</v>
      </c>
      <c r="B12" s="6" t="s">
        <v>27</v>
      </c>
      <c r="C12" s="7" t="str">
        <f>ADDRESS()</f>
        <v>#N/A</v>
      </c>
      <c r="D12" s="5" t="s">
        <v>28</v>
      </c>
    </row>
    <row r="13">
      <c r="A13" s="8" t="s">
        <v>29</v>
      </c>
      <c r="B13" s="9" t="s">
        <v>30</v>
      </c>
      <c r="C13" s="10">
        <f>LEN(ADDRESS(1,1))</f>
        <v>4</v>
      </c>
      <c r="D13" s="8" t="s">
        <v>31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5"/>
    <col customWidth="1" min="2" max="2" width="28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32</v>
      </c>
      <c r="B2" s="3" t="s">
        <v>33</v>
      </c>
      <c r="C2" s="4" t="str">
        <f>CHOOSE(1,"a","b","c")</f>
        <v>a</v>
      </c>
      <c r="D2" s="2" t="s">
        <v>6</v>
      </c>
    </row>
    <row r="3">
      <c r="A3" s="2" t="s">
        <v>34</v>
      </c>
      <c r="B3" s="3" t="s">
        <v>35</v>
      </c>
      <c r="C3" s="4" t="str">
        <f>CHOOSE(2,"a","b","c")</f>
        <v>b</v>
      </c>
      <c r="D3" s="2" t="s">
        <v>6</v>
      </c>
    </row>
    <row r="4">
      <c r="A4" s="2" t="s">
        <v>36</v>
      </c>
      <c r="B4" s="3" t="s">
        <v>37</v>
      </c>
      <c r="C4" s="4" t="str">
        <f>CHOOSE(3,"a","b","c")</f>
        <v>c</v>
      </c>
      <c r="D4" s="2" t="s">
        <v>6</v>
      </c>
    </row>
    <row r="5">
      <c r="A5" s="2" t="s">
        <v>38</v>
      </c>
      <c r="B5" s="3" t="s">
        <v>39</v>
      </c>
      <c r="C5" s="4">
        <f>CHOOSE(1,10,20,30)</f>
        <v>10</v>
      </c>
      <c r="D5" s="2" t="s">
        <v>6</v>
      </c>
    </row>
    <row r="6">
      <c r="A6" s="2" t="s">
        <v>40</v>
      </c>
      <c r="B6" s="3" t="s">
        <v>41</v>
      </c>
      <c r="C6" s="4" t="b">
        <f>CHOOSE(2,TRUE,FALSE)</f>
        <v>0</v>
      </c>
      <c r="D6" s="2" t="s">
        <v>6</v>
      </c>
    </row>
    <row r="7">
      <c r="A7" s="11" t="s">
        <v>42</v>
      </c>
      <c r="B7" s="12" t="s">
        <v>43</v>
      </c>
      <c r="C7" s="13" t="str">
        <f>CHOOSE(1.9,"a","b")</f>
        <v>a</v>
      </c>
      <c r="D7" s="11" t="s">
        <v>44</v>
      </c>
    </row>
    <row r="8">
      <c r="A8" s="11" t="s">
        <v>45</v>
      </c>
      <c r="B8" s="12" t="s">
        <v>46</v>
      </c>
      <c r="C8" s="13" t="str">
        <f>CHOOSE(2.7,"x","y","z")</f>
        <v>y</v>
      </c>
      <c r="D8" s="11" t="s">
        <v>44</v>
      </c>
    </row>
    <row r="9">
      <c r="A9" s="5" t="s">
        <v>47</v>
      </c>
      <c r="B9" s="6" t="s">
        <v>48</v>
      </c>
      <c r="C9" s="7" t="str">
        <f>CHOOSE(0,"a")</f>
        <v>#NUM!</v>
      </c>
      <c r="D9" s="5" t="s">
        <v>28</v>
      </c>
    </row>
    <row r="10">
      <c r="A10" s="5" t="s">
        <v>49</v>
      </c>
      <c r="B10" s="6" t="s">
        <v>50</v>
      </c>
      <c r="C10" s="7" t="str">
        <f>CHOOSE(4,"a","b","c")</f>
        <v>#NUM!</v>
      </c>
      <c r="D10" s="5" t="s">
        <v>28</v>
      </c>
    </row>
    <row r="11">
      <c r="A11" s="5" t="s">
        <v>26</v>
      </c>
      <c r="B11" s="6" t="s">
        <v>51</v>
      </c>
      <c r="C11" s="7" t="str">
        <f>CHOOSE()</f>
        <v>#N/A</v>
      </c>
      <c r="D11" s="5" t="s">
        <v>28</v>
      </c>
    </row>
    <row r="12">
      <c r="A12" s="8" t="s">
        <v>52</v>
      </c>
      <c r="B12" s="9" t="s">
        <v>53</v>
      </c>
      <c r="C12" s="10">
        <f>LEN(CHOOSE(2,"hello","world","!"))</f>
        <v>5</v>
      </c>
      <c r="D12" s="8" t="s">
        <v>31</v>
      </c>
    </row>
    <row r="13">
      <c r="A13" s="8" t="s">
        <v>54</v>
      </c>
      <c r="B13" s="9" t="s">
        <v>55</v>
      </c>
      <c r="C13" s="10">
        <f>CHOOSE(1,10,20)+CHOOSE(2,10,20)</f>
        <v>30</v>
      </c>
      <c r="D13" s="8" t="s">
        <v>31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5"/>
    <col customWidth="1" min="2" max="2" width="21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56</v>
      </c>
      <c r="B2" s="3" t="s">
        <v>57</v>
      </c>
      <c r="C2" s="4">
        <f>COLUMN(A1)</f>
        <v>1</v>
      </c>
      <c r="D2" s="2" t="s">
        <v>6</v>
      </c>
    </row>
    <row r="3">
      <c r="A3" s="2" t="s">
        <v>58</v>
      </c>
      <c r="B3" s="3" t="s">
        <v>59</v>
      </c>
      <c r="C3" s="4">
        <f>COLUMN(B5)</f>
        <v>2</v>
      </c>
      <c r="D3" s="2" t="s">
        <v>6</v>
      </c>
    </row>
    <row r="4">
      <c r="A4" s="2" t="s">
        <v>60</v>
      </c>
      <c r="B4" s="3" t="s">
        <v>61</v>
      </c>
      <c r="C4" s="4">
        <f>COLUMN(Z1)</f>
        <v>26</v>
      </c>
      <c r="D4" s="2" t="s">
        <v>6</v>
      </c>
    </row>
    <row r="5">
      <c r="A5" s="2" t="s">
        <v>62</v>
      </c>
      <c r="B5" s="3" t="s">
        <v>63</v>
      </c>
      <c r="C5" s="4">
        <f>COLUMN(AA1)</f>
        <v>27</v>
      </c>
      <c r="D5" s="2" t="s">
        <v>6</v>
      </c>
    </row>
    <row r="6">
      <c r="A6" s="2" t="s">
        <v>64</v>
      </c>
      <c r="B6" s="3" t="s">
        <v>65</v>
      </c>
      <c r="C6" s="4">
        <f>COLUMN(Z100)</f>
        <v>26</v>
      </c>
      <c r="D6" s="2" t="s">
        <v>6</v>
      </c>
    </row>
    <row r="7">
      <c r="A7" s="2" t="s">
        <v>66</v>
      </c>
      <c r="B7" s="3" t="s">
        <v>67</v>
      </c>
      <c r="C7" s="4">
        <f>COLUMN(D1)</f>
        <v>4</v>
      </c>
      <c r="D7" s="2" t="s">
        <v>6</v>
      </c>
    </row>
    <row r="8">
      <c r="A8" s="2" t="s">
        <v>68</v>
      </c>
      <c r="B8" s="3" t="s">
        <v>69</v>
      </c>
      <c r="C8" s="4">
        <f>COLUMN(IV1)</f>
        <v>256</v>
      </c>
      <c r="D8" s="2" t="s">
        <v>23</v>
      </c>
    </row>
    <row r="9">
      <c r="A9" s="5" t="s">
        <v>70</v>
      </c>
      <c r="B9" s="6" t="s">
        <v>71</v>
      </c>
      <c r="C9" s="7" t="str">
        <f>COLUMN("text")</f>
        <v>#N/A</v>
      </c>
      <c r="D9" s="5" t="s">
        <v>28</v>
      </c>
    </row>
    <row r="10">
      <c r="A10" s="5" t="s">
        <v>72</v>
      </c>
      <c r="B10" s="6" t="s">
        <v>73</v>
      </c>
      <c r="C10" s="7" t="str">
        <f>COLUMN(1)</f>
        <v>#N/A</v>
      </c>
      <c r="D10" s="5" t="s">
        <v>28</v>
      </c>
    </row>
    <row r="11">
      <c r="A11" s="8" t="s">
        <v>74</v>
      </c>
      <c r="B11" s="9" t="s">
        <v>75</v>
      </c>
      <c r="C11" s="10">
        <f>COLUMN(C1)-COLUMN(A1)</f>
        <v>2</v>
      </c>
      <c r="D11" s="8" t="s">
        <v>31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  <col customWidth="1" min="2" max="2" width="27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76</v>
      </c>
      <c r="B2" s="3" t="s">
        <v>77</v>
      </c>
      <c r="C2" s="4">
        <f t="array" ref="C2">COLUMNS({1,2,3})</f>
        <v>3</v>
      </c>
      <c r="D2" s="2" t="s">
        <v>6</v>
      </c>
    </row>
    <row r="3">
      <c r="A3" s="2" t="s">
        <v>78</v>
      </c>
      <c r="B3" s="3" t="s">
        <v>79</v>
      </c>
      <c r="C3" s="4">
        <f t="array" ref="C3">COLUMNS({1;2;3})</f>
        <v>1</v>
      </c>
      <c r="D3" s="2" t="s">
        <v>6</v>
      </c>
    </row>
    <row r="4">
      <c r="A4" s="2" t="s">
        <v>80</v>
      </c>
      <c r="B4" s="3" t="s">
        <v>81</v>
      </c>
      <c r="C4" s="4">
        <f t="array" ref="C4">COLUMNS({1,2,3;4,5,6})</f>
        <v>3</v>
      </c>
      <c r="D4" s="2" t="s">
        <v>6</v>
      </c>
    </row>
    <row r="5">
      <c r="A5" s="2" t="s">
        <v>82</v>
      </c>
      <c r="B5" s="3" t="s">
        <v>83</v>
      </c>
      <c r="C5" s="4">
        <f t="array" ref="C5">COLUMNS({1,2;3,4})</f>
        <v>2</v>
      </c>
      <c r="D5" s="2" t="s">
        <v>6</v>
      </c>
    </row>
    <row r="6">
      <c r="A6" s="2" t="s">
        <v>84</v>
      </c>
      <c r="B6" s="3" t="s">
        <v>85</v>
      </c>
      <c r="C6" s="4">
        <f t="array" ref="C6">COLUMNS(1)</f>
        <v>1</v>
      </c>
      <c r="D6" s="2" t="s">
        <v>6</v>
      </c>
    </row>
    <row r="7">
      <c r="A7" s="2" t="s">
        <v>86</v>
      </c>
      <c r="B7" s="3" t="s">
        <v>87</v>
      </c>
      <c r="C7" s="4">
        <f>COLUMNS(A1:D1)</f>
        <v>4</v>
      </c>
      <c r="D7" s="2" t="s">
        <v>6</v>
      </c>
    </row>
    <row r="8">
      <c r="A8" s="2" t="s">
        <v>88</v>
      </c>
      <c r="B8" s="3" t="s">
        <v>89</v>
      </c>
      <c r="C8" s="4">
        <f>COLUMNS(A1:A10)</f>
        <v>1</v>
      </c>
      <c r="D8" s="2" t="s">
        <v>6</v>
      </c>
    </row>
    <row r="9">
      <c r="A9" s="2" t="s">
        <v>90</v>
      </c>
      <c r="B9" s="3" t="s">
        <v>91</v>
      </c>
      <c r="C9" s="4">
        <f t="array" ref="C9">COLUMNS({1,2,3;4,5,6;7,8,9})</f>
        <v>3</v>
      </c>
      <c r="D9" s="2" t="s">
        <v>23</v>
      </c>
    </row>
    <row r="10">
      <c r="A10" s="5" t="s">
        <v>26</v>
      </c>
      <c r="B10" s="6" t="s">
        <v>92</v>
      </c>
      <c r="C10" s="7" t="str">
        <f>COLUMNS()</f>
        <v>#N/A</v>
      </c>
      <c r="D10" s="5" t="s">
        <v>28</v>
      </c>
    </row>
    <row r="11">
      <c r="A11" s="8" t="s">
        <v>93</v>
      </c>
      <c r="B11" s="9" t="s">
        <v>94</v>
      </c>
      <c r="C11" s="10">
        <f t="array" ref="C11">COLUMNS({1,2,3})+COLUMNS({1,2})</f>
        <v>5</v>
      </c>
      <c r="D11" s="8" t="s">
        <v>31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38"/>
    <col customWidth="1" min="2" max="2" width="15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95</v>
      </c>
      <c r="B2" s="3" t="s">
        <v>96</v>
      </c>
      <c r="C2" s="4">
        <f>ROW(A1)</f>
        <v>1</v>
      </c>
      <c r="D2" s="2" t="s">
        <v>6</v>
      </c>
    </row>
    <row r="3">
      <c r="A3" s="2" t="s">
        <v>97</v>
      </c>
      <c r="B3" s="3" t="s">
        <v>98</v>
      </c>
      <c r="C3" s="4">
        <f>ROW(A5)</f>
        <v>5</v>
      </c>
      <c r="D3" s="2" t="s">
        <v>6</v>
      </c>
    </row>
    <row r="4">
      <c r="A4" s="2" t="s">
        <v>99</v>
      </c>
      <c r="B4" s="3" t="s">
        <v>100</v>
      </c>
      <c r="C4" s="4">
        <f>ROW(B10)</f>
        <v>10</v>
      </c>
      <c r="D4" s="2" t="s">
        <v>6</v>
      </c>
    </row>
    <row r="5">
      <c r="A5" s="2" t="s">
        <v>101</v>
      </c>
      <c r="B5" s="3" t="s">
        <v>102</v>
      </c>
      <c r="C5" s="4">
        <f>ROW(Z100)</f>
        <v>100</v>
      </c>
      <c r="D5" s="2" t="s">
        <v>6</v>
      </c>
    </row>
    <row r="6">
      <c r="A6" s="2" t="s">
        <v>103</v>
      </c>
      <c r="B6" s="3" t="s">
        <v>104</v>
      </c>
      <c r="C6" s="4">
        <f>ROW(A1000)</f>
        <v>1000</v>
      </c>
      <c r="D6" s="2" t="s">
        <v>6</v>
      </c>
    </row>
    <row r="7">
      <c r="A7" s="2" t="s">
        <v>105</v>
      </c>
      <c r="B7" s="3" t="s">
        <v>106</v>
      </c>
      <c r="C7" s="4">
        <f>ROW(C3)</f>
        <v>3</v>
      </c>
      <c r="D7" s="2" t="s">
        <v>6</v>
      </c>
    </row>
    <row r="8">
      <c r="A8" s="2" t="s">
        <v>107</v>
      </c>
      <c r="B8" s="3" t="s">
        <v>108</v>
      </c>
      <c r="C8" s="4">
        <f>ROW(A50)</f>
        <v>50</v>
      </c>
      <c r="D8" s="2" t="s">
        <v>23</v>
      </c>
    </row>
    <row r="9">
      <c r="A9" s="5" t="s">
        <v>109</v>
      </c>
      <c r="B9" s="6" t="s">
        <v>110</v>
      </c>
      <c r="C9" s="7" t="str">
        <f>ROW("text")</f>
        <v>#N/A</v>
      </c>
      <c r="D9" s="5" t="s">
        <v>28</v>
      </c>
    </row>
    <row r="10">
      <c r="A10" s="5" t="s">
        <v>111</v>
      </c>
      <c r="B10" s="6" t="s">
        <v>112</v>
      </c>
      <c r="C10" s="7" t="str">
        <f>ROW(1)</f>
        <v>#N/A</v>
      </c>
      <c r="D10" s="5" t="s">
        <v>28</v>
      </c>
    </row>
    <row r="11">
      <c r="A11" s="8" t="s">
        <v>113</v>
      </c>
      <c r="B11" s="9" t="s">
        <v>114</v>
      </c>
      <c r="C11" s="10">
        <f>ROW(A5)-ROW(A1)</f>
        <v>4</v>
      </c>
      <c r="D11" s="8" t="s">
        <v>31</v>
      </c>
    </row>
    <row r="12">
      <c r="A12" s="8" t="s">
        <v>115</v>
      </c>
      <c r="B12" s="9" t="s">
        <v>116</v>
      </c>
      <c r="C12" s="10">
        <f>ROW(B10)*2</f>
        <v>20</v>
      </c>
      <c r="D12" s="8" t="s">
        <v>31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63"/>
    <col customWidth="1" min="2" max="2" width="21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117</v>
      </c>
      <c r="B2" s="3" t="s">
        <v>118</v>
      </c>
      <c r="C2" s="4">
        <f t="array" ref="C2">ROWS({1;2;3})</f>
        <v>3</v>
      </c>
      <c r="D2" s="2" t="s">
        <v>6</v>
      </c>
    </row>
    <row r="3">
      <c r="A3" s="2" t="s">
        <v>119</v>
      </c>
      <c r="B3" s="3" t="s">
        <v>120</v>
      </c>
      <c r="C3" s="4">
        <f t="array" ref="C3">ROWS({1,2,3})</f>
        <v>1</v>
      </c>
      <c r="D3" s="2" t="s">
        <v>6</v>
      </c>
    </row>
    <row r="4">
      <c r="A4" s="2" t="s">
        <v>121</v>
      </c>
      <c r="B4" s="3" t="s">
        <v>122</v>
      </c>
      <c r="C4" s="4">
        <f t="array" ref="C4">ROWS({1,2;3,4;5,6})</f>
        <v>3</v>
      </c>
      <c r="D4" s="2" t="s">
        <v>6</v>
      </c>
    </row>
    <row r="5">
      <c r="A5" s="2" t="s">
        <v>123</v>
      </c>
      <c r="B5" s="3" t="s">
        <v>124</v>
      </c>
      <c r="C5" s="4">
        <f t="array" ref="C5">ROWS({1,2;3,4})</f>
        <v>2</v>
      </c>
      <c r="D5" s="2" t="s">
        <v>6</v>
      </c>
    </row>
    <row r="6">
      <c r="A6" s="2" t="s">
        <v>84</v>
      </c>
      <c r="B6" s="3" t="s">
        <v>125</v>
      </c>
      <c r="C6" s="4">
        <f t="array" ref="C6">ROWS(1)</f>
        <v>1</v>
      </c>
      <c r="D6" s="2" t="s">
        <v>6</v>
      </c>
    </row>
    <row r="7">
      <c r="A7" s="2" t="s">
        <v>126</v>
      </c>
      <c r="B7" s="3" t="s">
        <v>127</v>
      </c>
      <c r="C7" s="4">
        <f>ROWS(A1:A10)</f>
        <v>10</v>
      </c>
      <c r="D7" s="2" t="s">
        <v>6</v>
      </c>
    </row>
    <row r="8">
      <c r="A8" s="2" t="s">
        <v>128</v>
      </c>
      <c r="B8" s="3" t="s">
        <v>129</v>
      </c>
      <c r="C8" s="4">
        <f>ROWS(A1:C5)</f>
        <v>5</v>
      </c>
      <c r="D8" s="2" t="s">
        <v>6</v>
      </c>
    </row>
    <row r="9">
      <c r="A9" s="2" t="s">
        <v>130</v>
      </c>
      <c r="B9" s="3" t="s">
        <v>131</v>
      </c>
      <c r="C9" s="4">
        <f t="array" ref="C9">ROWS({1;2;3;4;5})</f>
        <v>5</v>
      </c>
      <c r="D9" s="2" t="s">
        <v>23</v>
      </c>
    </row>
    <row r="10">
      <c r="A10" s="5" t="s">
        <v>26</v>
      </c>
      <c r="B10" s="6" t="s">
        <v>132</v>
      </c>
      <c r="C10" s="7" t="str">
        <f>ROWS()</f>
        <v>#N/A</v>
      </c>
      <c r="D10" s="5" t="s">
        <v>28</v>
      </c>
    </row>
    <row r="11">
      <c r="A11" s="8" t="s">
        <v>133</v>
      </c>
      <c r="B11" s="9" t="s">
        <v>134</v>
      </c>
      <c r="C11" s="10">
        <f t="array" ref="C11">ROWS({1;2;3})+ROWS({1;2})</f>
        <v>5</v>
      </c>
      <c r="D11" s="8" t="s">
        <v>31</v>
      </c>
    </row>
  </sheetData>
  <drawing r:id="rId1"/>
</worksheet>
</file>