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3.xml"/>
  <Override ContentType="application/vnd.openxmlformats-officedocument.drawing+xml" PartName="/xl/drawings/drawing21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2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2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5"/>
    <sheet state="visible" name="CEILING.MATH" sheetId="2" r:id="rId6"/>
    <sheet state="visible" name="CEILING.PRECISE" sheetId="3" r:id="rId7"/>
    <sheet state="visible" name="COMBIN" sheetId="4" r:id="rId8"/>
    <sheet state="visible" name="COMBINA" sheetId="5" r:id="rId9"/>
    <sheet state="visible" name="COUNTBLANK" sheetId="6" r:id="rId10"/>
    <sheet state="visible" name="COUNTIF" sheetId="7" r:id="rId11"/>
    <sheet state="visible" name="COUNTIFS" sheetId="8" r:id="rId12"/>
    <sheet state="visible" name="COUNTUNIQUE" sheetId="9" r:id="rId13"/>
    <sheet state="visible" name="DECIMAL" sheetId="10" r:id="rId14"/>
    <sheet state="visible" name="FACTDOUBLE" sheetId="11" r:id="rId15"/>
    <sheet state="visible" name="FLOOR.MATH" sheetId="12" r:id="rId16"/>
    <sheet state="visible" name="FLOOR.PRECISE" sheetId="13" r:id="rId17"/>
    <sheet state="visible" name="GCD" sheetId="14" r:id="rId18"/>
    <sheet state="visible" name="ISO.CEILING" sheetId="15" r:id="rId19"/>
    <sheet state="visible" name="LCM" sheetId="16" r:id="rId20"/>
    <sheet state="visible" name="MULTINOMIAL" sheetId="17" r:id="rId21"/>
    <sheet state="visible" name="RAND" sheetId="18" r:id="rId22"/>
    <sheet state="visible" name="RANDBETWEEN" sheetId="19" r:id="rId23"/>
    <sheet state="visible" name="SERIESSUM" sheetId="20" r:id="rId24"/>
    <sheet state="visible" name="SQRTPI" sheetId="21" r:id="rId25"/>
    <sheet state="visible" name="SUMIF" sheetId="22" r:id="rId26"/>
    <sheet state="visible" name="SUMIFS" sheetId="23" r:id="rId27"/>
    <sheet state="visible" name="SUMSQ" sheetId="24" r:id="rId28"/>
  </sheets>
  <definedNames/>
  <calcPr/>
</workbook>
</file>

<file path=xl/sharedStrings.xml><?xml version="1.0" encoding="utf-8"?>
<sst xmlns="http://schemas.openxmlformats.org/spreadsheetml/2006/main" count="876" uniqueCount="486">
  <si>
    <t>Description</t>
  </si>
  <si>
    <t>Formula (text)</t>
  </si>
  <si>
    <t>Result (GS oracle)</t>
  </si>
  <si>
    <t>Type</t>
  </si>
  <si>
    <t>10 in base 2 -&gt; "1010"</t>
  </si>
  <si>
    <t>=BASE(10,2)</t>
  </si>
  <si>
    <t>basic</t>
  </si>
  <si>
    <t>255 in base 16 -&gt; "FF"</t>
  </si>
  <si>
    <t>=BASE(255,16)</t>
  </si>
  <si>
    <t>8 in base 8 -&gt; "10"</t>
  </si>
  <si>
    <t>=BASE(8,8)</t>
  </si>
  <si>
    <t>0 in base 10 -&gt; "0"</t>
  </si>
  <si>
    <t>=BASE(0,10)</t>
  </si>
  <si>
    <t>35 in base 36 -&gt; "Z"</t>
  </si>
  <si>
    <t>=BASE(35,36)</t>
  </si>
  <si>
    <t>10 in base 2 padded to 8</t>
  </si>
  <si>
    <t>=BASE(10,2,8)</t>
  </si>
  <si>
    <t>255 in base 16 padded to 4</t>
  </si>
  <si>
    <t>=BASE(255,16,4)</t>
  </si>
  <si>
    <t>edge</t>
  </si>
  <si>
    <t>1 in base 2 -&gt; "1"</t>
  </si>
  <si>
    <t>=BASE(1,2)</t>
  </si>
  <si>
    <t>error: base 1 -&gt; #NUM!</t>
  </si>
  <si>
    <t>=BASE(10,1)</t>
  </si>
  <si>
    <t>error</t>
  </si>
  <si>
    <t>error: negative -&gt; #NUM!</t>
  </si>
  <si>
    <t>=BASE(-1,2)</t>
  </si>
  <si>
    <t>error: no args -&gt; #N/A</t>
  </si>
  <si>
    <t>=BASE()</t>
  </si>
  <si>
    <t>5.5 rounds up to 6</t>
  </si>
  <si>
    <t>=CEILING.MATH(5.5)</t>
  </si>
  <si>
    <t>5.5 sig 2 -&gt; 6</t>
  </si>
  <si>
    <t>=CEILING.MATH(5.5,2)</t>
  </si>
  <si>
    <t>4 sig 2 -&gt; 4 (exact multiple)</t>
  </si>
  <si>
    <t>=CEILING.MATH(4,2)</t>
  </si>
  <si>
    <t>0 -&gt; 0</t>
  </si>
  <si>
    <t>=CEILING.MATH(0)</t>
  </si>
  <si>
    <t>3.1 sig 0.5 -&gt; 3.5</t>
  </si>
  <si>
    <t>=CEILING.MATH(3.1,0.5)</t>
  </si>
  <si>
    <t>-5.5 mode 0 toward zero -&gt; -5</t>
  </si>
  <si>
    <t>=CEILING.MATH(-5.5,1,0)</t>
  </si>
  <si>
    <t>-5.5 mode 1 away from zero -&gt; -6</t>
  </si>
  <si>
    <t>=CEILING.MATH(-5.5,1,1)</t>
  </si>
  <si>
    <t>-4.1 sig 2 mode 0 -&gt; -4</t>
  </si>
  <si>
    <t>=CEILING.MATH(-4.1,2,0)</t>
  </si>
  <si>
    <t>=CEILING.MATH()</t>
  </si>
  <si>
    <t>nested: CEILING.MATH(SQRT(2)) -&gt; 2</t>
  </si>
  <si>
    <t>=CEILING.MATH(SQRT(2))</t>
  </si>
  <si>
    <t>nested</t>
  </si>
  <si>
    <t>5.5 -&gt; 6</t>
  </si>
  <si>
    <t>=CEILING.PRECISE(5.5)</t>
  </si>
  <si>
    <t>-5.5 -&gt; -5 (toward zero)</t>
  </si>
  <si>
    <t>=CEILING.PRECISE(-5.5)</t>
  </si>
  <si>
    <t>=CEILING.PRECISE(5.5,2)</t>
  </si>
  <si>
    <t>-5.5 sig 2 -&gt; -4</t>
  </si>
  <si>
    <t>=CEILING.PRECISE(-5.5,2)</t>
  </si>
  <si>
    <t>=CEILING.PRECISE(0)</t>
  </si>
  <si>
    <t>3.0 exact -&gt; 3</t>
  </si>
  <si>
    <t>=CEILING.PRECISE(3.0)</t>
  </si>
  <si>
    <t>-3.0 exact -&gt; -3</t>
  </si>
  <si>
    <t>=CEILING.PRECISE(-3.0)</t>
  </si>
  <si>
    <t>-0.1 sig 1 -&gt; 0</t>
  </si>
  <si>
    <t>=CEILING.PRECISE(-0.1,1)</t>
  </si>
  <si>
    <t>=CEILING.PRECISE()</t>
  </si>
  <si>
    <t>nested: CEILING.PRECISE(PI()) -&gt; 4</t>
  </si>
  <si>
    <t>=CEILING.PRECISE(PI())</t>
  </si>
  <si>
    <t>C(5,2) -&gt; 10</t>
  </si>
  <si>
    <t>=COMBIN(5,2)</t>
  </si>
  <si>
    <t>C(10,0) -&gt; 1</t>
  </si>
  <si>
    <t>=COMBIN(10,0)</t>
  </si>
  <si>
    <t>C(10,10) -&gt; 1</t>
  </si>
  <si>
    <t>=COMBIN(10,10)</t>
  </si>
  <si>
    <t>C(10,5) -&gt; 252</t>
  </si>
  <si>
    <t>=COMBIN(10,5)</t>
  </si>
  <si>
    <t>C(4,2) -&gt; 6</t>
  </si>
  <si>
    <t>=COMBIN(4,2)</t>
  </si>
  <si>
    <t>C(1,1) -&gt; 1</t>
  </si>
  <si>
    <t>=COMBIN(1,1)</t>
  </si>
  <si>
    <t>C(20,10) -&gt; 184756</t>
  </si>
  <si>
    <t>=COMBIN(20,10)</t>
  </si>
  <si>
    <t>error: k &gt; n -&gt; #NUM!</t>
  </si>
  <si>
    <t>=COMBIN(2,5)</t>
  </si>
  <si>
    <t>error: negative n -&gt; #NUM!</t>
  </si>
  <si>
    <t>=COMBIN(-1,1)</t>
  </si>
  <si>
    <t>=COMBIN()</t>
  </si>
  <si>
    <t>nested: C(5,2)+C(5,3) -&gt; 20</t>
  </si>
  <si>
    <t>=COMBIN(5,2)+COMBIN(5,3)</t>
  </si>
  <si>
    <t>COMBINA(5,2) -&gt; 15</t>
  </si>
  <si>
    <t>=COMBINA(5,2)</t>
  </si>
  <si>
    <t>COMBINA(3,2) -&gt; 6</t>
  </si>
  <si>
    <t>=COMBINA(3,2)</t>
  </si>
  <si>
    <t>COMBINA(1,1) -&gt; 1</t>
  </si>
  <si>
    <t>=COMBINA(1,1)</t>
  </si>
  <si>
    <t>COMBINA(10,0) -&gt; 1</t>
  </si>
  <si>
    <t>=COMBINA(10,0)</t>
  </si>
  <si>
    <t>COMBINA(5,0) -&gt; 1</t>
  </si>
  <si>
    <t>=COMBINA(5,0)</t>
  </si>
  <si>
    <t>COMBINA(3,3) -&gt; 10</t>
  </si>
  <si>
    <t>=COMBINA(3,3)</t>
  </si>
  <si>
    <t>COMBINA(2,4) -&gt; 5</t>
  </si>
  <si>
    <t>=COMBINA(2,4)</t>
  </si>
  <si>
    <t>COMBINA(10,2) -&gt; 55</t>
  </si>
  <si>
    <t>=COMBINA(10,2)</t>
  </si>
  <si>
    <t>=COMBINA()</t>
  </si>
  <si>
    <t>nested: COMBINA(3,2)+COMBINA(3,1) -&gt; 9</t>
  </si>
  <si>
    <t>=COMBINA(3,2)+COMBINA(3,1)</t>
  </si>
  <si>
    <t>two blank strings -&gt; 2</t>
  </si>
  <si>
    <t>=COUNTBLANK({"",""})</t>
  </si>
  <si>
    <t>no blanks -&gt; 0</t>
  </si>
  <si>
    <t>=COUNTBLANK({1,2,3})</t>
  </si>
  <si>
    <t>mixed blank and numbers -&gt; 2</t>
  </si>
  <si>
    <t>=COUNTBLANK({"",1,"",2})</t>
  </si>
  <si>
    <t>all blanks 3 -&gt; 3</t>
  </si>
  <si>
    <t>=COUNTBLANK({"","",""})</t>
  </si>
  <si>
    <t>single blank -&gt; 1</t>
  </si>
  <si>
    <t>=COUNTBLANK({""})</t>
  </si>
  <si>
    <t>single non-blank -&gt; 0</t>
  </si>
  <si>
    <t>=COUNTBLANK({42})</t>
  </si>
  <si>
    <t>text values not blank -&gt; 0</t>
  </si>
  <si>
    <t>=COUNTBLANK({"a","b","c"})</t>
  </si>
  <si>
    <t>zero is not blank -&gt; 0</t>
  </si>
  <si>
    <t>=COUNTBLANK({0})</t>
  </si>
  <si>
    <t>FALSE is not blank -&gt; 0</t>
  </si>
  <si>
    <t>=COUNTBLANK({FALSE})</t>
  </si>
  <si>
    <t>TRUE is not blank -&gt; 0</t>
  </si>
  <si>
    <t>=COUNTBLANK({TRUE})</t>
  </si>
  <si>
    <t>mixed text and blank -&gt; 1</t>
  </si>
  <si>
    <t>=COUNTBLANK({"hello","","world"})</t>
  </si>
  <si>
    <t>coercion: blank among booleans -&gt; 1</t>
  </si>
  <si>
    <t>=COUNTBLANK({TRUE,FALSE,""})</t>
  </si>
  <si>
    <t>coercion</t>
  </si>
  <si>
    <t>=COUNTBLANK()</t>
  </si>
  <si>
    <t>nested: COUNTBLANK+COUNT -&gt; total cells</t>
  </si>
  <si>
    <t>=COUNTBLANK({"",1,"",2})+COUNT({1,2})</t>
  </si>
  <si>
    <t>nested: COUNTBLANK+COUNTA -&gt; total</t>
  </si>
  <si>
    <t>=COUNTBLANK({"",1,"",2})+COUNTA({"",1,"",2})</t>
  </si>
  <si>
    <t>count &gt; 2 in {1..5} -&gt; 3</t>
  </si>
  <si>
    <t>=COUNTIF({1,2,3,4,5},"&gt;"&amp;2)</t>
  </si>
  <si>
    <t>count exact value 2 -&gt; 2</t>
  </si>
  <si>
    <t>=COUNTIF({1,2,3,2,1},2)</t>
  </si>
  <si>
    <t>count text "a" -&gt; 2</t>
  </si>
  <si>
    <t>=COUNTIF({"a","b","a","c"},"a")</t>
  </si>
  <si>
    <t>count &lt;= 3 -&gt; 3</t>
  </si>
  <si>
    <t>=COUNTIF({1,2,3,4,5},"&lt;="&amp;3)</t>
  </si>
  <si>
    <t>count &gt;= 2 -&gt; 4</t>
  </si>
  <si>
    <t>=COUNTIF({1,2,3,4,5},"&gt;="&amp;2)</t>
  </si>
  <si>
    <t>wildcard * matches all text -&gt; 3</t>
  </si>
  <si>
    <t>=COUNTIF({"a","b","c"},"*")</t>
  </si>
  <si>
    <t>not-equal &lt;&gt; criterion -&gt; 4</t>
  </si>
  <si>
    <t>=COUNTIF({1,2,3,2,1},"&lt;&gt;"&amp;2)</t>
  </si>
  <si>
    <t>no matches -&gt; 0</t>
  </si>
  <si>
    <t>=COUNTIF({1,2,3},"&gt;10")</t>
  </si>
  <si>
    <t>count FALSE boolean</t>
  </si>
  <si>
    <t>=COUNTIF({TRUE,FALSE,FALSE},FALSE)</t>
  </si>
  <si>
    <t>? wildcard single char ap? -&gt; 2</t>
  </si>
  <si>
    <t>=COUNTIF({"apt","ape","app","bat"},"ap?")</t>
  </si>
  <si>
    <t>count text case-insensitive A matches a</t>
  </si>
  <si>
    <t>=COUNTIF({"a","b","A","c"},"a")</t>
  </si>
  <si>
    <t>coercion: criterion number matches number string</t>
  </si>
  <si>
    <t>=COUNTIF({1,2,3},2)</t>
  </si>
  <si>
    <t>=COUNTIF()</t>
  </si>
  <si>
    <t>nested: COUNTIF * 2</t>
  </si>
  <si>
    <t>=COUNTIF({1,2,3,4,5},"&gt;"&amp;2)*2</t>
  </si>
  <si>
    <t>nested: COUNTIF+COUNTIF covers all</t>
  </si>
  <si>
    <t>=COUNTIF({1,2,3,4,5},"&gt;"&amp;2)+COUNTIF({1,2,3,4,5},"&lt;="&amp;2)</t>
  </si>
  <si>
    <t>single criterion &gt; 2 -&gt; 3</t>
  </si>
  <si>
    <t>=COUNTIFS({1,2,3,4,5},"&gt;"&amp;2)</t>
  </si>
  <si>
    <t>two criteria: &gt; 1 and &lt; 5 -&gt; 3</t>
  </si>
  <si>
    <t>=COUNTIFS({1,2,3,4,5},"&gt;"&amp;1,{1,2,3,4,5},"&lt;"&amp;5)</t>
  </si>
  <si>
    <t>no matches double criteria -&gt; 0</t>
  </si>
  <si>
    <t>=COUNTIFS({1,2,3},"&gt;"&amp;5,{1,2,3},"&lt;"&amp;10)</t>
  </si>
  <si>
    <t>single criterion exact match</t>
  </si>
  <si>
    <t>=COUNTIFS({1,2,3,2,1},2)</t>
  </si>
  <si>
    <t>not-equal &lt;&gt; criterion in COUNTIFS</t>
  </si>
  <si>
    <t>=COUNTIFS({1,2,3,2,1},"&lt;&gt;"&amp;2)</t>
  </si>
  <si>
    <t>two criteria both equal -&gt; 3</t>
  </si>
  <si>
    <t>=COUNTIFS({1,2,3},"&gt;="&amp;1,{1,2,3},"&lt;="&amp;3)</t>
  </si>
  <si>
    <t>text criterion in COUNTIFS</t>
  </si>
  <si>
    <t>=COUNTIFS({"a","b","a","c"},"a")</t>
  </si>
  <si>
    <t>wildcard * in COUNTIFS</t>
  </si>
  <si>
    <t>=COUNTIFS({"apple","apricot","banana"},"a*")</t>
  </si>
  <si>
    <t>=COUNTIFS()</t>
  </si>
  <si>
    <t>nested: COUNTIFS+COUNTIFS</t>
  </si>
  <si>
    <t>=COUNTIFS({1,2,3,4,5},"&gt;"&amp;2)+COUNTIFS({1,2,3,4,5},"&lt;"&amp;3)</t>
  </si>
  <si>
    <t>nested: COUNTIFS inside IF</t>
  </si>
  <si>
    <t>=IF(COUNTIFS({1,2,3,4,5},"&gt;"&amp;4)=1,"yes","no")</t>
  </si>
  <si>
    <t>3 unique from 6 values</t>
  </si>
  <si>
    <t>=COUNTUNIQUE(1,2,2,3,3,3)</t>
  </si>
  <si>
    <t>2 unique text values</t>
  </si>
  <si>
    <t>=COUNTUNIQUE("a","b","a")</t>
  </si>
  <si>
    <t>single value -&gt; 1</t>
  </si>
  <si>
    <t>=COUNTUNIQUE(1)</t>
  </si>
  <si>
    <t>array with duplicates</t>
  </si>
  <si>
    <t>=COUNTUNIQUE({1,2,2,3})</t>
  </si>
  <si>
    <t>all same -&gt; 1</t>
  </si>
  <si>
    <t>=COUNTUNIQUE(5,5,5)</t>
  </si>
  <si>
    <t>all unique 5 values</t>
  </si>
  <si>
    <t>=COUNTUNIQUE(1,2,3,4,5)</t>
  </si>
  <si>
    <t>mixed types</t>
  </si>
  <si>
    <t>=COUNTUNIQUE(1,"1",TRUE)</t>
  </si>
  <si>
    <t>=COUNTUNIQUE()</t>
  </si>
  <si>
    <t>nested: COUNTUNIQUE in IF</t>
  </si>
  <si>
    <t>=IF(COUNTUNIQUE(1,2,2,3)=3,TRUE,FALSE)</t>
  </si>
  <si>
    <t>"FF" base 16 -&gt; 255</t>
  </si>
  <si>
    <t>=DECIMAL("FF",16)</t>
  </si>
  <si>
    <t>"1010" base 2 -&gt; 10</t>
  </si>
  <si>
    <t>=DECIMAL("1010",2)</t>
  </si>
  <si>
    <t>"10" base 8 -&gt; 8</t>
  </si>
  <si>
    <t>=DECIMAL("10",8)</t>
  </si>
  <si>
    <t>"Z" base 36 -&gt; 35</t>
  </si>
  <si>
    <t>=DECIMAL("Z",36)</t>
  </si>
  <si>
    <t>"0" base 10 -&gt; 0</t>
  </si>
  <si>
    <t>=DECIMAL("0",10)</t>
  </si>
  <si>
    <t>"ff" lowercase base 16 -&gt; 255</t>
  </si>
  <si>
    <t>=DECIMAL("ff",16)</t>
  </si>
  <si>
    <t>"1" base 2 -&gt; 1</t>
  </si>
  <si>
    <t>=DECIMAL("1",2)</t>
  </si>
  <si>
    <t>error: "G" invalid base 16 -&gt; #NUM!</t>
  </si>
  <si>
    <t>=DECIMAL("G",16)</t>
  </si>
  <si>
    <t>=DECIMAL()</t>
  </si>
  <si>
    <t>nested: BASE(DECIMAL) roundtrip</t>
  </si>
  <si>
    <t>=BASE(DECIMAL("FF",16),16)</t>
  </si>
  <si>
    <t>5!! -&gt; 15 (5*3*1)</t>
  </si>
  <si>
    <t>=FACTDOUBLE(5)</t>
  </si>
  <si>
    <t>6!! -&gt; 48 (6*4*2)</t>
  </si>
  <si>
    <t>=FACTDOUBLE(6)</t>
  </si>
  <si>
    <t>1!! -&gt; 1</t>
  </si>
  <si>
    <t>=FACTDOUBLE(1)</t>
  </si>
  <si>
    <t>0!! -&gt; 1</t>
  </si>
  <si>
    <t>=FACTDOUBLE(0)</t>
  </si>
  <si>
    <t>2!! -&gt; 2</t>
  </si>
  <si>
    <t>=FACTDOUBLE(2)</t>
  </si>
  <si>
    <t>4!! -&gt; 8 (4*2)</t>
  </si>
  <si>
    <t>=FACTDOUBLE(4)</t>
  </si>
  <si>
    <t>7!! -&gt; 105 (7*5*3*1)</t>
  </si>
  <si>
    <t>=FACTDOUBLE(7)</t>
  </si>
  <si>
    <t>8!! -&gt; 384 (8*6*4*2)</t>
  </si>
  <si>
    <t>=FACTDOUBLE(8)</t>
  </si>
  <si>
    <t>error: -1 -&gt; #NUM!</t>
  </si>
  <si>
    <t>=FACTDOUBLE(-1)</t>
  </si>
  <si>
    <t>=FACTDOUBLE()</t>
  </si>
  <si>
    <t>nested: FACTDOUBLE(5)/FACTDOUBLE(3) -&gt; 5</t>
  </si>
  <si>
    <t>=FACTDOUBLE(5)/FACTDOUBLE(3)</t>
  </si>
  <si>
    <t>5.5 -&gt; 5</t>
  </si>
  <si>
    <t>=FLOOR.MATH(5.5)</t>
  </si>
  <si>
    <t>6 sig 2 -&gt; 6 (exact multiple)</t>
  </si>
  <si>
    <t>=FLOOR.MATH(6,2)</t>
  </si>
  <si>
    <t>5 sig 2 -&gt; 4</t>
  </si>
  <si>
    <t>=FLOOR.MATH(5,2)</t>
  </si>
  <si>
    <t>=FLOOR.MATH(0)</t>
  </si>
  <si>
    <t>3.9 sig 0.5 -&gt; 3.5</t>
  </si>
  <si>
    <t>=FLOOR.MATH(3.9,0.5)</t>
  </si>
  <si>
    <t>-5.5 mode 0 toward -inf -&gt; -6</t>
  </si>
  <si>
    <t>=FLOOR.MATH(-5.5,1,0)</t>
  </si>
  <si>
    <t>-5.5 mode 1 toward zero -&gt; -5</t>
  </si>
  <si>
    <t>=FLOOR.MATH(-5.5,1,1)</t>
  </si>
  <si>
    <t>-4.1 sig 2 mode 0 -&gt; -6</t>
  </si>
  <si>
    <t>=FLOOR.MATH(-4.1,2,0)</t>
  </si>
  <si>
    <t>=FLOOR.MATH()</t>
  </si>
  <si>
    <t>nested: FLOOR.MATH(PI()) -&gt; 3</t>
  </si>
  <si>
    <t>=FLOOR.MATH(PI())</t>
  </si>
  <si>
    <t>=FLOOR.PRECISE(5.5)</t>
  </si>
  <si>
    <t>-5.5 -&gt; -6 (toward -inf)</t>
  </si>
  <si>
    <t>=FLOOR.PRECISE(-5.5)</t>
  </si>
  <si>
    <t>5.5 sig 2 -&gt; 4</t>
  </si>
  <si>
    <t>=FLOOR.PRECISE(5.5,2)</t>
  </si>
  <si>
    <t>-5.5 sig 2 -&gt; -6</t>
  </si>
  <si>
    <t>=FLOOR.PRECISE(-5.5,2)</t>
  </si>
  <si>
    <t>=FLOOR.PRECISE(0)</t>
  </si>
  <si>
    <t>=FLOOR.PRECISE(3.0)</t>
  </si>
  <si>
    <t>-0.1 -&gt; -1</t>
  </si>
  <si>
    <t>=FLOOR.PRECISE(-0.1)</t>
  </si>
  <si>
    <t>10 sig 3 -&gt; 9</t>
  </si>
  <si>
    <t>=FLOOR.PRECISE(10,3)</t>
  </si>
  <si>
    <t>=FLOOR.PRECISE()</t>
  </si>
  <si>
    <t>nested: FLOOR.PRECISE(SQRT(10)) -&gt; 3</t>
  </si>
  <si>
    <t>=FLOOR.PRECISE(SQRT(10))</t>
  </si>
  <si>
    <t>GCD(12,8) -&gt; 4</t>
  </si>
  <si>
    <t>=GCD(12,8)</t>
  </si>
  <si>
    <t>GCD(15,25) -&gt; 5</t>
  </si>
  <si>
    <t>=GCD(15,25)</t>
  </si>
  <si>
    <t>GCD(7,13) -&gt; 1 (coprime)</t>
  </si>
  <si>
    <t>=GCD(7,13)</t>
  </si>
  <si>
    <t>GCD(0,5) -&gt; 5</t>
  </si>
  <si>
    <t>=GCD(0,5)</t>
  </si>
  <si>
    <t>GCD(100,75,50) three args -&gt; 25</t>
  </si>
  <si>
    <t>=GCD(100,75,50)</t>
  </si>
  <si>
    <t>GCD(x,x) -&gt; x</t>
  </si>
  <si>
    <t>=GCD(12,12)</t>
  </si>
  <si>
    <t>GCD(1,1) -&gt; 1</t>
  </si>
  <si>
    <t>=GCD(1,1)</t>
  </si>
  <si>
    <t>GCD(0,0) -&gt; 0</t>
  </si>
  <si>
    <t>=GCD(0,0)</t>
  </si>
  <si>
    <t>=GCD(-1,5)</t>
  </si>
  <si>
    <t>=GCD()</t>
  </si>
  <si>
    <t>nested: GCD(LCM(4,6),12) -&gt; 12</t>
  </si>
  <si>
    <t>=GCD(LCM(4,6),12)</t>
  </si>
  <si>
    <t>=ISO.CEILING(5.5)</t>
  </si>
  <si>
    <t>=ISO.CEILING(-5.5)</t>
  </si>
  <si>
    <t>=ISO.CEILING(5.5,2)</t>
  </si>
  <si>
    <t>=ISO.CEILING(-5.5,2)</t>
  </si>
  <si>
    <t>=ISO.CEILING(0)</t>
  </si>
  <si>
    <t>=ISO.CEILING(3.0)</t>
  </si>
  <si>
    <t>=ISO.CEILING(-0.1,1)</t>
  </si>
  <si>
    <t>=ISO.CEILING(-3.0)</t>
  </si>
  <si>
    <t>=ISO.CEILING()</t>
  </si>
  <si>
    <t>nested: ISO.CEILING(PI()) -&gt; 4</t>
  </si>
  <si>
    <t>=ISO.CEILING(PI())</t>
  </si>
  <si>
    <t>LCM(4,6) -&gt; 12</t>
  </si>
  <si>
    <t>=LCM(4,6)</t>
  </si>
  <si>
    <t>LCM(5,3) -&gt; 15</t>
  </si>
  <si>
    <t>=LCM(5,3)</t>
  </si>
  <si>
    <t>LCM(7,7) -&gt; 7</t>
  </si>
  <si>
    <t>=LCM(7,7)</t>
  </si>
  <si>
    <t>LCM(1,5) -&gt; 5</t>
  </si>
  <si>
    <t>=LCM(1,5)</t>
  </si>
  <si>
    <t>LCM(12,8,6) three args -&gt; 24</t>
  </si>
  <si>
    <t>=LCM(12,8,6)</t>
  </si>
  <si>
    <t>LCM(1,1) -&gt; 1</t>
  </si>
  <si>
    <t>=LCM(1,1)</t>
  </si>
  <si>
    <t>LCM(x,1) -&gt; x</t>
  </si>
  <si>
    <t>=LCM(7,1)</t>
  </si>
  <si>
    <t>LCM(0,5) -&gt; 0</t>
  </si>
  <si>
    <t>=LCM(0,5)</t>
  </si>
  <si>
    <t>=LCM(-1,5)</t>
  </si>
  <si>
    <t>=LCM()</t>
  </si>
  <si>
    <t>nested: LCM(GCD(12,8),6) -&gt; 12</t>
  </si>
  <si>
    <t>=LCM(GCD(12,8),6)</t>
  </si>
  <si>
    <t>MULTINOMIAL(2,3) -&gt; 10</t>
  </si>
  <si>
    <t>=MULTINOMIAL(2,3)</t>
  </si>
  <si>
    <t>MULTINOMIAL(1,1,1) -&gt; 6</t>
  </si>
  <si>
    <t>=MULTINOMIAL(1,1,1)</t>
  </si>
  <si>
    <t>MULTINOMIAL(4) -&gt; 1</t>
  </si>
  <si>
    <t>=MULTINOMIAL(4)</t>
  </si>
  <si>
    <t>MULTINOMIAL(3,2,1) -&gt; 60</t>
  </si>
  <si>
    <t>=MULTINOMIAL(3,2,1)</t>
  </si>
  <si>
    <t>MULTINOMIAL(1,2) -&gt; 3</t>
  </si>
  <si>
    <t>=MULTINOMIAL(1,2)</t>
  </si>
  <si>
    <t>MULTINOMIAL(0,3) -&gt; 1</t>
  </si>
  <si>
    <t>=MULTINOMIAL(0,3)</t>
  </si>
  <si>
    <t>MULTINOMIAL(2,2,2) -&gt; 90</t>
  </si>
  <si>
    <t>=MULTINOMIAL(2,2,2)</t>
  </si>
  <si>
    <t>=MULTINOMIAL(-1,2)</t>
  </si>
  <si>
    <t>=MULTINOMIAL()</t>
  </si>
  <si>
    <t>nested: MULTINOMIAL(2,3)=COMBIN(5,2)</t>
  </si>
  <si>
    <t>=IF(MULTINOMIAL(2,3)=COMBIN(5,2),TRUE,FALSE)</t>
  </si>
  <si>
    <t>RAND() is a number</t>
  </si>
  <si>
    <t>=ISNUMBER(RAND())</t>
  </si>
  <si>
    <t>RAND() &gt;= 0</t>
  </si>
  <si>
    <t>=RAND()&gt;=0</t>
  </si>
  <si>
    <t>RAND() &lt; 1</t>
  </si>
  <si>
    <t>=RAND()&lt;1</t>
  </si>
  <si>
    <t>INT(RAND()*100) &gt;= 0</t>
  </si>
  <si>
    <t>=INT(RAND()*100)&gt;=0</t>
  </si>
  <si>
    <t>INT(RAND()*100) &lt; 100</t>
  </si>
  <si>
    <t>=INT(RAND()*100)&lt;100</t>
  </si>
  <si>
    <t>RAND()*0 -&gt; 0</t>
  </si>
  <si>
    <t>=RAND()*0</t>
  </si>
  <si>
    <t>RAND()+0 is number</t>
  </si>
  <si>
    <t>=ISNUMBER(RAND()+0)</t>
  </si>
  <si>
    <t>nested: AND(RAND()&gt;=0,RAND()&lt;1)</t>
  </si>
  <si>
    <t>=AND(RAND()&gt;=0,RAND()&lt;1)</t>
  </si>
  <si>
    <t>RANDBETWEEN is number</t>
  </si>
  <si>
    <t>=ISNUMBER(RANDBETWEEN(1,10))</t>
  </si>
  <si>
    <t>RANDBETWEEN(5,5) -&gt; 5</t>
  </si>
  <si>
    <t>=RANDBETWEEN(5,5)</t>
  </si>
  <si>
    <t>RANDBETWEEN(0,0) -&gt; 0</t>
  </si>
  <si>
    <t>=RANDBETWEEN(0,0)</t>
  </si>
  <si>
    <t>RANDBETWEEN(1,100) &gt;= 1</t>
  </si>
  <si>
    <t>=RANDBETWEEN(1,100)&gt;=1</t>
  </si>
  <si>
    <t>RANDBETWEEN(1,100) &lt;= 100</t>
  </si>
  <si>
    <t>=RANDBETWEEN(1,100)&lt;=100</t>
  </si>
  <si>
    <t>RANDBETWEEN negative range</t>
  </si>
  <si>
    <t>=RANDBETWEEN(-10,10)&lt;=10</t>
  </si>
  <si>
    <t>RANDBETWEEN(-5,-5) -&gt; -5</t>
  </si>
  <si>
    <t>=RANDBETWEEN(-5,-5)</t>
  </si>
  <si>
    <t>error: low &gt; high -&gt; #NUM!</t>
  </si>
  <si>
    <t>=RANDBETWEEN(5,3)</t>
  </si>
  <si>
    <t>=RANDBETWEEN()</t>
  </si>
  <si>
    <t>nested: AND result &gt;= low</t>
  </si>
  <si>
    <t>=AND(RANDBETWEEN(1,100)&gt;=1,RANDBETWEEN(1,100)&lt;=100)</t>
  </si>
  <si>
    <t>x=1 n=0 m=1 a={1} -&gt; 1</t>
  </si>
  <si>
    <t>=SERIESSUM(1,0,1,{1})</t>
  </si>
  <si>
    <t>x=2 n=1 m=1 a={1,1} -&gt; 2+4=6</t>
  </si>
  <si>
    <t>=SERIESSUM(2,1,1,{1,1})</t>
  </si>
  <si>
    <t>x=1 n=0 m=1 a={1,1} -&gt; 2</t>
  </si>
  <si>
    <t>=SERIESSUM(1,0,1,{1,1})</t>
  </si>
  <si>
    <t>x=3 n=0 m=0 a={5} -&gt; 5 (x^0=1)</t>
  </si>
  <si>
    <t>=SERIESSUM(3,0,0,{5})</t>
  </si>
  <si>
    <t>x=0 n=1 m=1 a={5,3} -&gt; 0</t>
  </si>
  <si>
    <t>=SERIESSUM(0,1,1,{5,3})</t>
  </si>
  <si>
    <t>x=1 n=1 m=1 a={1,1,1} -&gt; 3</t>
  </si>
  <si>
    <t>=SERIESSUM(1,1,1,{1,1,1})</t>
  </si>
  <si>
    <t>x=2 n=0 m=2 a={1,1} -&gt; 1+4=5</t>
  </si>
  <si>
    <t>=SERIESSUM(2,0,2,{1,1})</t>
  </si>
  <si>
    <t>x=10 n=0 m=1 a={1} -&gt; 1</t>
  </si>
  <si>
    <t>=SERIESSUM(10,0,1,{1})</t>
  </si>
  <si>
    <t>=SERIESSUM()</t>
  </si>
  <si>
    <t>nested: ROUND(SERIESSUM approx)</t>
  </si>
  <si>
    <t>=ROUND(SERIESSUM(1,0,1,{1,1,0.5}),2)</t>
  </si>
  <si>
    <t>SQRTPI(1) -&gt; sqrt(pi)</t>
  </si>
  <si>
    <t>=ROUND(SQRTPI(1),6)</t>
  </si>
  <si>
    <t>SQRTPI(4) -&gt; 2*sqrt(pi)</t>
  </si>
  <si>
    <t>=ROUND(SQRTPI(4),6)</t>
  </si>
  <si>
    <t>SQRTPI(0) -&gt; 0</t>
  </si>
  <si>
    <t>=SQRTPI(0)</t>
  </si>
  <si>
    <t>SQRTPI(1/PI()) -&gt; 1</t>
  </si>
  <si>
    <t>=ROUND(SQRTPI(1/PI()),10)</t>
  </si>
  <si>
    <t>SQRTPI(PI()) -&gt; pi</t>
  </si>
  <si>
    <t>=ROUND(SQRTPI(PI()),6)</t>
  </si>
  <si>
    <t>SQRTPI(9) -&gt; 3*sqrt(pi)</t>
  </si>
  <si>
    <t>=ROUND(SQRTPI(9),5)</t>
  </si>
  <si>
    <t>SQRTPI(0.25) -&gt; sqrt(pi/4)</t>
  </si>
  <si>
    <t>=ROUND(SQRTPI(0.25),6)</t>
  </si>
  <si>
    <t>=SQRTPI(-1)</t>
  </si>
  <si>
    <t>=SQRTPI()</t>
  </si>
  <si>
    <t>nested: SQRTPI(SQRTPI(1))^2</t>
  </si>
  <si>
    <t>=ROUND(SQRTPI(1)^2,6)</t>
  </si>
  <si>
    <t>sum where &gt; 2 -&gt; 12 (3+4+5)</t>
  </si>
  <si>
    <t>=SUMIF({1,2,3,4,5},"&gt;"&amp;2)</t>
  </si>
  <si>
    <t>sum_range where &gt;= 2 -&gt; 50 (20+30)</t>
  </si>
  <si>
    <t>=SUMIF({1,2,3},"&gt;="&amp;2,{10,20,30})</t>
  </si>
  <si>
    <t>text criterion on sum_range</t>
  </si>
  <si>
    <t>=SUMIF({"a","b","a"},"a",{1,2,3})</t>
  </si>
  <si>
    <t>sum where &lt;= 2 -&gt; 3 (1+2)</t>
  </si>
  <si>
    <t>=SUMIF({1,2,3,4,5},"&lt;="&amp;2)</t>
  </si>
  <si>
    <t>sum where = 3 -&gt; 3</t>
  </si>
  <si>
    <t>=SUMIF({1,2,3,4,5},3)</t>
  </si>
  <si>
    <t>not-equal &lt;&gt; criterion -&gt; sum 1+3=4</t>
  </si>
  <si>
    <t>=SUMIF({1,2,3},"&lt;&gt;"&amp;2)</t>
  </si>
  <si>
    <t>=SUMIF({1,2,3},"&gt;"&amp;10)</t>
  </si>
  <si>
    <t>wildcard * matches all text</t>
  </si>
  <si>
    <t>=SUMIF({"a","b","c"},"*",{10,20,30})</t>
  </si>
  <si>
    <t>? wildcard single char: a? matches ab, ac</t>
  </si>
  <si>
    <t>=SUMIF({"ab","ac","ba"},"a?",{10,20,30})</t>
  </si>
  <si>
    <t>case-insensitive text criterion</t>
  </si>
  <si>
    <t>=SUMIF({"Apple","APPLE","banana"},"apple",{10,20,30})</t>
  </si>
  <si>
    <t>coercion: number criterion as string</t>
  </si>
  <si>
    <t>=SUMIF({1,2,3},"2",{10,20,30})</t>
  </si>
  <si>
    <t>=SUMIF()</t>
  </si>
  <si>
    <t>nested: SUMIF+SUMIF</t>
  </si>
  <si>
    <t>=SUMIF({1,2,3,4,5},"&gt;"&amp;3)+SUMIF({1,2,3,4,5},"&lt;="&amp;2)</t>
  </si>
  <si>
    <t>negative values in sum_range</t>
  </si>
  <si>
    <t>=SUMIF({1,2,3},"&gt;"&amp;1,{-10,-20,-30})</t>
  </si>
  <si>
    <t>nested: ROUND(SUMIF)</t>
  </si>
  <si>
    <t>=ROUND(SUMIF({1.1,2.2,3.3},"&gt;"&amp;2,{10,20,30}),0)</t>
  </si>
  <si>
    <t>single criterion sum &gt; 2 -&gt; 12</t>
  </si>
  <si>
    <t>=SUMIFS({1,2,3,4,5},{1,2,3,4,5},"&gt;"&amp;2)</t>
  </si>
  <si>
    <t>two criteria: &gt; 1 and &lt; 5 -&gt; 9</t>
  </si>
  <si>
    <t>=SUMIFS({1,2,3,4,5},{1,2,3,4,5},"&gt;"&amp;1,{1,2,3,4,5},"&lt;"&amp;5)</t>
  </si>
  <si>
    <t>=SUMIFS({10,20,30},{"a","b","a"},"a")</t>
  </si>
  <si>
    <t>=SUMIFS({1,2,3},{1,2,3},"&gt;"&amp;10)</t>
  </si>
  <si>
    <t>not-equal &lt;&gt; criterion in SUMIFS</t>
  </si>
  <si>
    <t>=SUMIFS({10,20,30},{1,2,3},"&lt;&gt;"&amp;2)</t>
  </si>
  <si>
    <t>exact match criterion</t>
  </si>
  <si>
    <t>=SUMIFS({10,20,30},{1,2,3},2)</t>
  </si>
  <si>
    <t>wildcard * in SUMIFS</t>
  </si>
  <si>
    <t>=SUMIFS({10,20,30},{"apple","apricot","banana"},"a*")</t>
  </si>
  <si>
    <t>two criteria both must match</t>
  </si>
  <si>
    <t>=SUMIFS({100,200,300,400},{"a","b","a","b"},"a",{1,2,1,2},1)</t>
  </si>
  <si>
    <t>=SUMIFS()</t>
  </si>
  <si>
    <t>nested: SUMIFS+SUMIFS</t>
  </si>
  <si>
    <t>=SUMIFS({1,2,3,4,5},{1,2,3,4,5},"&gt;"&amp;3)+SUMIFS({1,2,3,4,5},{1,2,3,4,5},"&lt;"&amp;3)</t>
  </si>
  <si>
    <t>nested: ROUND(SUMIFS)</t>
  </si>
  <si>
    <t>=ROUND(SUMIFS({1,2,3,4,5},{1,2,3,4,5},"&gt;"&amp;1,{1,2,3,4,5},"&lt;"&amp;5),0)</t>
  </si>
  <si>
    <t>SUMSQ(3,4) -&gt; 25</t>
  </si>
  <si>
    <t>=SUMSQ(3,4)</t>
  </si>
  <si>
    <t>SUMSQ(1,2,3) -&gt; 14</t>
  </si>
  <si>
    <t>=SUMSQ(1,2,3)</t>
  </si>
  <si>
    <t>SUMSQ({1,2,3,4}) -&gt; 30</t>
  </si>
  <si>
    <t>=SUMSQ({1,2,3,4})</t>
  </si>
  <si>
    <t>SUMSQ(5) -&gt; 25</t>
  </si>
  <si>
    <t>=SUMSQ(5)</t>
  </si>
  <si>
    <t>SUMSQ(0) -&gt; 0</t>
  </si>
  <si>
    <t>=SUMSQ(0)</t>
  </si>
  <si>
    <t>SUMSQ(1,1,1,1,1) -&gt; 5</t>
  </si>
  <si>
    <t>=SUMSQ(1,1,1,1,1)</t>
  </si>
  <si>
    <t>SUMSQ with negatives -&gt; same result</t>
  </si>
  <si>
    <t>=SUMSQ(-3,-4)</t>
  </si>
  <si>
    <t>SUMSQ(0.5,0.5) -&gt; 0.5</t>
  </si>
  <si>
    <t>=SUMSQ(0.5,0.5)</t>
  </si>
  <si>
    <t>=SUMSQ()</t>
  </si>
  <si>
    <t>nested: SQRT(SUMSQ(3,4)) -&gt; 5</t>
  </si>
  <si>
    <t>=SQRT(SUMSQ(3,4))</t>
  </si>
  <si>
    <t>nested: SUMSQ(SQRT(2),SQRT(2)) -&gt; 4</t>
  </si>
  <si>
    <t>=SUMSQ(SQRT(2),SQRT(2))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</si>
</sst>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8F8"/>
        <bgColor rgb="FFFFF8F8"/>
      </patternFill>
    </fill>
    <fill>
      <patternFill patternType="solid">
        <fgColor rgb="FFF0F8FF"/>
        <bgColor rgb="FFF0F8FF"/>
      </patternFill>
    </fill>
    <fill>
      <patternFill patternType="solid">
        <fgColor rgb="FFFFFDE7"/>
        <bgColor rgb="FFFFFDE7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164" xfId="0" applyFont="1" applyNumberFormat="1"/>
    <xf borderId="0" fillId="5" fontId="2" numFmtId="0" xfId="0" applyAlignment="1" applyFill="1" applyFont="1">
      <alignment readingOrder="0"/>
    </xf>
    <xf quotePrefix="1" borderId="0" fillId="5" fontId="2" numFmtId="0" xfId="0" applyAlignment="1" applyFont="1">
      <alignment readingOrder="0"/>
    </xf>
    <xf borderId="0" fillId="5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6.xml"/><Relationship Id="rId22" Type="http://schemas.openxmlformats.org/officeDocument/2006/relationships/worksheet" Target="worksheets/sheet18.xml"/><Relationship Id="rId21" Type="http://schemas.openxmlformats.org/officeDocument/2006/relationships/worksheet" Target="worksheets/sheet17.xml"/><Relationship Id="rId24" Type="http://schemas.openxmlformats.org/officeDocument/2006/relationships/worksheet" Target="worksheets/sheet20.xml"/><Relationship Id="rId23" Type="http://schemas.openxmlformats.org/officeDocument/2006/relationships/worksheet" Target="worksheets/sheet1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26" Type="http://schemas.openxmlformats.org/officeDocument/2006/relationships/worksheet" Target="worksheets/sheet22.xml"/><Relationship Id="rId25" Type="http://schemas.openxmlformats.org/officeDocument/2006/relationships/worksheet" Target="worksheets/sheet21.xml"/><Relationship Id="rId28" Type="http://schemas.openxmlformats.org/officeDocument/2006/relationships/worksheet" Target="worksheets/sheet24.xml"/><Relationship Id="rId27" Type="http://schemas.openxmlformats.org/officeDocument/2006/relationships/worksheet" Target="worksheets/sheet23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9" Type="http://schemas.openxmlformats.org/officeDocument/2006/relationships/worksheet" Target="worksheets/sheet15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5"/>
    <col customWidth="1" min="2" max="2" width="13.0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 t="str">
        <f>BASE(10,2)</f>
        <v>1010</v>
      </c>
      <c r="D2" s="2" t="s">
        <v>6</v>
      </c>
    </row>
    <row r="3">
      <c r="A3" s="2" t="s">
        <v>7</v>
      </c>
      <c r="B3" s="3" t="s">
        <v>8</v>
      </c>
      <c r="C3" s="4" t="str">
        <f>BASE(255,16)</f>
        <v>FF</v>
      </c>
      <c r="D3" s="2" t="s">
        <v>6</v>
      </c>
    </row>
    <row r="4">
      <c r="A4" s="2" t="s">
        <v>9</v>
      </c>
      <c r="B4" s="3" t="s">
        <v>10</v>
      </c>
      <c r="C4" s="4" t="str">
        <f>BASE(8,8)</f>
        <v>10</v>
      </c>
      <c r="D4" s="2" t="s">
        <v>6</v>
      </c>
    </row>
    <row r="5">
      <c r="A5" s="2" t="s">
        <v>11</v>
      </c>
      <c r="B5" s="3" t="s">
        <v>12</v>
      </c>
      <c r="C5" s="4" t="str">
        <f>BASE(0,10)</f>
        <v>0</v>
      </c>
      <c r="D5" s="2" t="s">
        <v>6</v>
      </c>
    </row>
    <row r="6">
      <c r="A6" s="2" t="s">
        <v>13</v>
      </c>
      <c r="B6" s="3" t="s">
        <v>14</v>
      </c>
      <c r="C6" s="4" t="str">
        <f>BASE(35,36)</f>
        <v>Z</v>
      </c>
      <c r="D6" s="2" t="s">
        <v>6</v>
      </c>
    </row>
    <row r="7">
      <c r="A7" s="2" t="s">
        <v>15</v>
      </c>
      <c r="B7" s="3" t="s">
        <v>16</v>
      </c>
      <c r="C7" s="4" t="str">
        <f>BASE(10,2,8)</f>
        <v>00001010</v>
      </c>
      <c r="D7" s="2" t="s">
        <v>6</v>
      </c>
    </row>
    <row r="8">
      <c r="A8" s="2" t="s">
        <v>17</v>
      </c>
      <c r="B8" s="3" t="s">
        <v>18</v>
      </c>
      <c r="C8" s="4" t="str">
        <f>BASE(255,16,4)</f>
        <v>00FF</v>
      </c>
      <c r="D8" s="2" t="s">
        <v>19</v>
      </c>
    </row>
    <row r="9">
      <c r="A9" s="2" t="s">
        <v>20</v>
      </c>
      <c r="B9" s="3" t="s">
        <v>21</v>
      </c>
      <c r="C9" s="4" t="str">
        <f>BASE(1,2)</f>
        <v>1</v>
      </c>
      <c r="D9" s="2" t="s">
        <v>19</v>
      </c>
    </row>
    <row r="10">
      <c r="A10" s="5" t="s">
        <v>22</v>
      </c>
      <c r="B10" s="6" t="s">
        <v>23</v>
      </c>
      <c r="C10" s="7" t="str">
        <f>BASE(10,1)</f>
        <v>#NUM!</v>
      </c>
      <c r="D10" s="5" t="s">
        <v>24</v>
      </c>
    </row>
    <row r="11">
      <c r="A11" s="5" t="s">
        <v>25</v>
      </c>
      <c r="B11" s="6" t="s">
        <v>26</v>
      </c>
      <c r="C11" s="7" t="str">
        <f>BASE(-1,2)</f>
        <v>#NUM!</v>
      </c>
      <c r="D11" s="5" t="s">
        <v>24</v>
      </c>
    </row>
    <row r="12">
      <c r="A12" s="5" t="s">
        <v>27</v>
      </c>
      <c r="B12" s="6" t="s">
        <v>28</v>
      </c>
      <c r="C12" s="7" t="str">
        <f>BASE()</f>
        <v>#N/A</v>
      </c>
      <c r="D12" s="5" t="s">
        <v>24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75"/>
    <col customWidth="1" min="2" max="2" width="19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29</v>
      </c>
      <c r="B2" s="3" t="s">
        <v>30</v>
      </c>
      <c r="C2" s="4">
        <f>_xlfn.CEILING.MATH(5.5)</f>
        <v>6</v>
      </c>
      <c r="D2" s="2" t="s">
        <v>6</v>
      </c>
    </row>
    <row r="3">
      <c r="A3" s="2" t="s">
        <v>31</v>
      </c>
      <c r="B3" s="3" t="s">
        <v>32</v>
      </c>
      <c r="C3" s="4">
        <f>_xlfn.CEILING.MATH(5.5,2)</f>
        <v>6</v>
      </c>
      <c r="D3" s="2" t="s">
        <v>6</v>
      </c>
    </row>
    <row r="4">
      <c r="A4" s="2" t="s">
        <v>33</v>
      </c>
      <c r="B4" s="3" t="s">
        <v>34</v>
      </c>
      <c r="C4" s="4">
        <f>_xlfn.CEILING.MATH(4,2)</f>
        <v>4</v>
      </c>
      <c r="D4" s="2" t="s">
        <v>6</v>
      </c>
    </row>
    <row r="5">
      <c r="A5" s="2" t="s">
        <v>35</v>
      </c>
      <c r="B5" s="3" t="s">
        <v>36</v>
      </c>
      <c r="C5" s="4">
        <f>_xlfn.CEILING.MATH(0)</f>
        <v>0</v>
      </c>
      <c r="D5" s="2" t="s">
        <v>6</v>
      </c>
    </row>
    <row r="6">
      <c r="A6" s="2" t="s">
        <v>37</v>
      </c>
      <c r="B6" s="3" t="s">
        <v>38</v>
      </c>
      <c r="C6" s="4">
        <f>_xlfn.CEILING.MATH(3.1,0.5)</f>
        <v>3.5</v>
      </c>
      <c r="D6" s="2" t="s">
        <v>6</v>
      </c>
    </row>
    <row r="7">
      <c r="A7" s="2" t="s">
        <v>39</v>
      </c>
      <c r="B7" s="3" t="s">
        <v>40</v>
      </c>
      <c r="C7" s="4">
        <f>_xlfn.CEILING.MATH(-5.5,1,0)</f>
        <v>-5</v>
      </c>
      <c r="D7" s="2" t="s">
        <v>19</v>
      </c>
    </row>
    <row r="8">
      <c r="A8" s="2" t="s">
        <v>41</v>
      </c>
      <c r="B8" s="3" t="s">
        <v>42</v>
      </c>
      <c r="C8" s="4">
        <f>_xlfn.CEILING.MATH(-5.5,1,1)</f>
        <v>-6</v>
      </c>
      <c r="D8" s="2" t="s">
        <v>19</v>
      </c>
    </row>
    <row r="9">
      <c r="A9" s="2" t="s">
        <v>43</v>
      </c>
      <c r="B9" s="3" t="s">
        <v>44</v>
      </c>
      <c r="C9" s="4">
        <f>_xlfn.CEILING.MATH(-4.1,2,0)</f>
        <v>-4</v>
      </c>
      <c r="D9" s="2" t="s">
        <v>19</v>
      </c>
    </row>
    <row r="10">
      <c r="A10" s="5" t="s">
        <v>27</v>
      </c>
      <c r="B10" s="6" t="s">
        <v>45</v>
      </c>
      <c r="C10" s="7" t="str">
        <f>_xlfn.CEILING.MATH()</f>
        <v>#N/A</v>
      </c>
      <c r="D10" s="5" t="s">
        <v>24</v>
      </c>
    </row>
    <row r="11">
      <c r="A11" s="8" t="s">
        <v>46</v>
      </c>
      <c r="B11" s="9" t="s">
        <v>47</v>
      </c>
      <c r="C11" s="10">
        <f>_xlfn.CEILING.MATH(SQRT(2))</f>
        <v>2</v>
      </c>
      <c r="D11" s="8" t="s">
        <v>48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13"/>
    <col customWidth="1" min="2" max="2" width="19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49</v>
      </c>
      <c r="B2" s="3" t="s">
        <v>50</v>
      </c>
      <c r="C2" s="4">
        <f>_xlfn.CEILING.PRECISE(5.5)</f>
        <v>6</v>
      </c>
      <c r="D2" s="2" t="s">
        <v>6</v>
      </c>
    </row>
    <row r="3">
      <c r="A3" s="2" t="s">
        <v>51</v>
      </c>
      <c r="B3" s="3" t="s">
        <v>52</v>
      </c>
      <c r="C3" s="4">
        <f>_xlfn.CEILING.PRECISE(-5.5)</f>
        <v>-5</v>
      </c>
      <c r="D3" s="2" t="s">
        <v>6</v>
      </c>
    </row>
    <row r="4">
      <c r="A4" s="2" t="s">
        <v>31</v>
      </c>
      <c r="B4" s="3" t="s">
        <v>53</v>
      </c>
      <c r="C4" s="4">
        <f>_xlfn.CEILING.PRECISE(5.5,2)</f>
        <v>6</v>
      </c>
      <c r="D4" s="2" t="s">
        <v>6</v>
      </c>
    </row>
    <row r="5">
      <c r="A5" s="2" t="s">
        <v>54</v>
      </c>
      <c r="B5" s="3" t="s">
        <v>55</v>
      </c>
      <c r="C5" s="4">
        <f>_xlfn.CEILING.PRECISE(-5.5,2)</f>
        <v>-4</v>
      </c>
      <c r="D5" s="2" t="s">
        <v>6</v>
      </c>
    </row>
    <row r="6">
      <c r="A6" s="2" t="s">
        <v>35</v>
      </c>
      <c r="B6" s="3" t="s">
        <v>56</v>
      </c>
      <c r="C6" s="4">
        <f>_xlfn.CEILING.PRECISE(0)</f>
        <v>0</v>
      </c>
      <c r="D6" s="2" t="s">
        <v>6</v>
      </c>
    </row>
    <row r="7">
      <c r="A7" s="2" t="s">
        <v>57</v>
      </c>
      <c r="B7" s="3" t="s">
        <v>58</v>
      </c>
      <c r="C7" s="4">
        <f>_xlfn.CEILING.PRECISE(3)</f>
        <v>3</v>
      </c>
      <c r="D7" s="2" t="s">
        <v>6</v>
      </c>
    </row>
    <row r="8">
      <c r="A8" s="2" t="s">
        <v>59</v>
      </c>
      <c r="B8" s="3" t="s">
        <v>60</v>
      </c>
      <c r="C8" s="4">
        <f>_xlfn.CEILING.PRECISE(-3)</f>
        <v>-3</v>
      </c>
      <c r="D8" s="2" t="s">
        <v>19</v>
      </c>
    </row>
    <row r="9">
      <c r="A9" s="2" t="s">
        <v>61</v>
      </c>
      <c r="B9" s="3" t="s">
        <v>62</v>
      </c>
      <c r="C9" s="4">
        <f>_xlfn.CEILING.PRECISE(-0.1,1)</f>
        <v>0</v>
      </c>
      <c r="D9" s="2" t="s">
        <v>19</v>
      </c>
    </row>
    <row r="10">
      <c r="A10" s="5" t="s">
        <v>27</v>
      </c>
      <c r="B10" s="6" t="s">
        <v>63</v>
      </c>
      <c r="C10" s="7" t="str">
        <f>_xlfn.CEILING.PRECISE()</f>
        <v>#N/A</v>
      </c>
      <c r="D10" s="5" t="s">
        <v>24</v>
      </c>
    </row>
    <row r="11">
      <c r="A11" s="8" t="s">
        <v>64</v>
      </c>
      <c r="B11" s="9" t="s">
        <v>65</v>
      </c>
      <c r="C11" s="10">
        <f>_xlfn.CEILING.PRECISE(PI())</f>
        <v>4</v>
      </c>
      <c r="D11" s="8" t="s">
        <v>48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13"/>
    <col customWidth="1" min="2" max="2" width="21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66</v>
      </c>
      <c r="B2" s="3" t="s">
        <v>67</v>
      </c>
      <c r="C2" s="4">
        <f>COMBIN(5,2)</f>
        <v>10</v>
      </c>
      <c r="D2" s="2" t="s">
        <v>6</v>
      </c>
    </row>
    <row r="3">
      <c r="A3" s="2" t="s">
        <v>68</v>
      </c>
      <c r="B3" s="3" t="s">
        <v>69</v>
      </c>
      <c r="C3" s="4">
        <f>COMBIN(10,0)</f>
        <v>1</v>
      </c>
      <c r="D3" s="2" t="s">
        <v>6</v>
      </c>
    </row>
    <row r="4">
      <c r="A4" s="2" t="s">
        <v>70</v>
      </c>
      <c r="B4" s="3" t="s">
        <v>71</v>
      </c>
      <c r="C4" s="4">
        <f>COMBIN(10,10)</f>
        <v>1</v>
      </c>
      <c r="D4" s="2" t="s">
        <v>6</v>
      </c>
    </row>
    <row r="5">
      <c r="A5" s="2" t="s">
        <v>72</v>
      </c>
      <c r="B5" s="3" t="s">
        <v>73</v>
      </c>
      <c r="C5" s="4">
        <f>COMBIN(10,5)</f>
        <v>252</v>
      </c>
      <c r="D5" s="2" t="s">
        <v>6</v>
      </c>
    </row>
    <row r="6">
      <c r="A6" s="2" t="s">
        <v>74</v>
      </c>
      <c r="B6" s="3" t="s">
        <v>75</v>
      </c>
      <c r="C6" s="4">
        <f>COMBIN(4,2)</f>
        <v>6</v>
      </c>
      <c r="D6" s="2" t="s">
        <v>6</v>
      </c>
    </row>
    <row r="7">
      <c r="A7" s="2" t="s">
        <v>76</v>
      </c>
      <c r="B7" s="3" t="s">
        <v>77</v>
      </c>
      <c r="C7" s="4">
        <f>COMBIN(1,1)</f>
        <v>1</v>
      </c>
      <c r="D7" s="2" t="s">
        <v>6</v>
      </c>
    </row>
    <row r="8">
      <c r="A8" s="2" t="s">
        <v>78</v>
      </c>
      <c r="B8" s="3" t="s">
        <v>79</v>
      </c>
      <c r="C8" s="4">
        <f>COMBIN(20,10)</f>
        <v>184756</v>
      </c>
      <c r="D8" s="2" t="s">
        <v>19</v>
      </c>
    </row>
    <row r="9">
      <c r="A9" s="5" t="s">
        <v>80</v>
      </c>
      <c r="B9" s="6" t="s">
        <v>81</v>
      </c>
      <c r="C9" s="7" t="str">
        <f>COMBIN(2,5)</f>
        <v>#NUM!</v>
      </c>
      <c r="D9" s="5" t="s">
        <v>24</v>
      </c>
    </row>
    <row r="10">
      <c r="A10" s="5" t="s">
        <v>82</v>
      </c>
      <c r="B10" s="6" t="s">
        <v>83</v>
      </c>
      <c r="C10" s="7" t="str">
        <f>COMBIN(-1,1)</f>
        <v>#NUM!</v>
      </c>
      <c r="D10" s="5" t="s">
        <v>24</v>
      </c>
    </row>
    <row r="11">
      <c r="A11" s="5" t="s">
        <v>27</v>
      </c>
      <c r="B11" s="6" t="s">
        <v>84</v>
      </c>
      <c r="C11" s="7" t="str">
        <f>COMBIN()</f>
        <v>#N/A</v>
      </c>
      <c r="D11" s="5" t="s">
        <v>24</v>
      </c>
    </row>
    <row r="12">
      <c r="A12" s="8" t="s">
        <v>85</v>
      </c>
      <c r="B12" s="9" t="s">
        <v>86</v>
      </c>
      <c r="C12" s="10">
        <f>COMBIN(5,2)+COMBIN(5,3)</f>
        <v>20</v>
      </c>
      <c r="D12" s="8" t="s">
        <v>48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63"/>
    <col customWidth="1" min="2" max="2" width="23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87</v>
      </c>
      <c r="B2" s="3" t="s">
        <v>88</v>
      </c>
      <c r="C2" s="4">
        <f>COMBINA(5,2)</f>
        <v>15</v>
      </c>
      <c r="D2" s="2" t="s">
        <v>6</v>
      </c>
    </row>
    <row r="3">
      <c r="A3" s="2" t="s">
        <v>89</v>
      </c>
      <c r="B3" s="3" t="s">
        <v>90</v>
      </c>
      <c r="C3" s="4">
        <f>COMBINA(3,2)</f>
        <v>6</v>
      </c>
      <c r="D3" s="2" t="s">
        <v>6</v>
      </c>
    </row>
    <row r="4">
      <c r="A4" s="2" t="s">
        <v>91</v>
      </c>
      <c r="B4" s="3" t="s">
        <v>92</v>
      </c>
      <c r="C4" s="4">
        <f>COMBINA(1,1)</f>
        <v>1</v>
      </c>
      <c r="D4" s="2" t="s">
        <v>6</v>
      </c>
    </row>
    <row r="5">
      <c r="A5" s="2" t="s">
        <v>93</v>
      </c>
      <c r="B5" s="3" t="s">
        <v>94</v>
      </c>
      <c r="C5" s="4">
        <f>COMBINA(10,0)</f>
        <v>1</v>
      </c>
      <c r="D5" s="2" t="s">
        <v>6</v>
      </c>
    </row>
    <row r="6">
      <c r="A6" s="2" t="s">
        <v>95</v>
      </c>
      <c r="B6" s="3" t="s">
        <v>96</v>
      </c>
      <c r="C6" s="4">
        <f>COMBINA(5,0)</f>
        <v>1</v>
      </c>
      <c r="D6" s="2" t="s">
        <v>6</v>
      </c>
    </row>
    <row r="7">
      <c r="A7" s="2" t="s">
        <v>97</v>
      </c>
      <c r="B7" s="3" t="s">
        <v>98</v>
      </c>
      <c r="C7" s="4">
        <f>COMBINA(3,3)</f>
        <v>10</v>
      </c>
      <c r="D7" s="2" t="s">
        <v>6</v>
      </c>
    </row>
    <row r="8">
      <c r="A8" s="2" t="s">
        <v>99</v>
      </c>
      <c r="B8" s="3" t="s">
        <v>100</v>
      </c>
      <c r="C8" s="4">
        <f>COMBINA(2,4)</f>
        <v>5</v>
      </c>
      <c r="D8" s="2" t="s">
        <v>19</v>
      </c>
    </row>
    <row r="9">
      <c r="A9" s="2" t="s">
        <v>101</v>
      </c>
      <c r="B9" s="3" t="s">
        <v>102</v>
      </c>
      <c r="C9" s="4">
        <f>COMBINA(10,2)</f>
        <v>55</v>
      </c>
      <c r="D9" s="2" t="s">
        <v>19</v>
      </c>
    </row>
    <row r="10">
      <c r="A10" s="5" t="s">
        <v>27</v>
      </c>
      <c r="B10" s="6" t="s">
        <v>103</v>
      </c>
      <c r="C10" s="7" t="str">
        <f>COMBINA()</f>
        <v>#N/A</v>
      </c>
      <c r="D10" s="5" t="s">
        <v>24</v>
      </c>
    </row>
    <row r="11">
      <c r="A11" s="8" t="s">
        <v>104</v>
      </c>
      <c r="B11" s="9" t="s">
        <v>105</v>
      </c>
      <c r="C11" s="10">
        <f>COMBINA(3,2)+COMBINA(3,1)</f>
        <v>9</v>
      </c>
      <c r="D11" s="8" t="s">
        <v>48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38"/>
    <col customWidth="1" min="2" max="2" width="33.13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106</v>
      </c>
      <c r="B2" s="3" t="s">
        <v>107</v>
      </c>
      <c r="C2" s="4">
        <f t="array" ref="C2">COUNTBLANK({"",""})</f>
        <v>2</v>
      </c>
      <c r="D2" s="2" t="s">
        <v>6</v>
      </c>
    </row>
    <row r="3">
      <c r="A3" s="2" t="s">
        <v>108</v>
      </c>
      <c r="B3" s="3" t="s">
        <v>109</v>
      </c>
      <c r="C3" s="4">
        <f t="array" ref="C3">COUNTBLANK({1,2,3})</f>
        <v>0</v>
      </c>
      <c r="D3" s="2" t="s">
        <v>6</v>
      </c>
    </row>
    <row r="4">
      <c r="A4" s="2" t="s">
        <v>110</v>
      </c>
      <c r="B4" s="3" t="s">
        <v>111</v>
      </c>
      <c r="C4" s="4">
        <f t="array" ref="C4">COUNTBLANK({"",1,"",2})</f>
        <v>2</v>
      </c>
      <c r="D4" s="2" t="s">
        <v>6</v>
      </c>
    </row>
    <row r="5">
      <c r="A5" s="2" t="s">
        <v>112</v>
      </c>
      <c r="B5" s="3" t="s">
        <v>113</v>
      </c>
      <c r="C5" s="4">
        <f t="array" ref="C5">COUNTBLANK({"","",""})</f>
        <v>3</v>
      </c>
      <c r="D5" s="2" t="s">
        <v>6</v>
      </c>
    </row>
    <row r="6">
      <c r="A6" s="2" t="s">
        <v>114</v>
      </c>
      <c r="B6" s="3" t="s">
        <v>115</v>
      </c>
      <c r="C6" s="4">
        <f t="array" ref="C6">COUNTBLANK("")</f>
        <v>1</v>
      </c>
      <c r="D6" s="2" t="s">
        <v>6</v>
      </c>
    </row>
    <row r="7">
      <c r="A7" s="2" t="s">
        <v>116</v>
      </c>
      <c r="B7" s="3" t="s">
        <v>117</v>
      </c>
      <c r="C7" s="4">
        <f t="array" ref="C7">COUNTBLANK(42)</f>
        <v>0</v>
      </c>
      <c r="D7" s="2" t="s">
        <v>19</v>
      </c>
    </row>
    <row r="8">
      <c r="A8" s="2" t="s">
        <v>118</v>
      </c>
      <c r="B8" s="3" t="s">
        <v>119</v>
      </c>
      <c r="C8" s="4">
        <f t="array" ref="C8">COUNTBLANK({"a","b","c"})</f>
        <v>0</v>
      </c>
      <c r="D8" s="2" t="s">
        <v>19</v>
      </c>
    </row>
    <row r="9">
      <c r="A9" s="2" t="s">
        <v>120</v>
      </c>
      <c r="B9" s="3" t="s">
        <v>121</v>
      </c>
      <c r="C9" s="4">
        <f t="array" ref="C9">COUNTBLANK(0)</f>
        <v>0</v>
      </c>
      <c r="D9" s="2" t="s">
        <v>19</v>
      </c>
    </row>
    <row r="10">
      <c r="A10" s="2" t="s">
        <v>122</v>
      </c>
      <c r="B10" s="3" t="s">
        <v>123</v>
      </c>
      <c r="C10" s="4">
        <f t="array" ref="C10">COUNTBLANK(FALSE)</f>
        <v>0</v>
      </c>
      <c r="D10" s="2" t="s">
        <v>19</v>
      </c>
    </row>
    <row r="11">
      <c r="A11" s="2" t="s">
        <v>124</v>
      </c>
      <c r="B11" s="3" t="s">
        <v>125</v>
      </c>
      <c r="C11" s="4">
        <f t="array" ref="C11">COUNTBLANK(TRUE)</f>
        <v>0</v>
      </c>
      <c r="D11" s="2" t="s">
        <v>19</v>
      </c>
    </row>
    <row r="12">
      <c r="A12" s="2" t="s">
        <v>126</v>
      </c>
      <c r="B12" s="3" t="s">
        <v>127</v>
      </c>
      <c r="C12" s="4">
        <f t="array" ref="C12">COUNTBLANK({"hello","","world"})</f>
        <v>1</v>
      </c>
      <c r="D12" s="2" t="s">
        <v>19</v>
      </c>
    </row>
    <row r="13">
      <c r="A13" s="11" t="s">
        <v>128</v>
      </c>
      <c r="B13" s="12" t="s">
        <v>129</v>
      </c>
      <c r="C13" s="13">
        <f t="array" ref="C13">COUNTBLANK({TRUE,FALSE,""})</f>
        <v>1</v>
      </c>
      <c r="D13" s="11" t="s">
        <v>130</v>
      </c>
    </row>
    <row r="14">
      <c r="A14" s="5" t="s">
        <v>27</v>
      </c>
      <c r="B14" s="6" t="s">
        <v>131</v>
      </c>
      <c r="C14" s="7" t="str">
        <f>COUNTBLANK()</f>
        <v>#N/A</v>
      </c>
      <c r="D14" s="5" t="s">
        <v>24</v>
      </c>
    </row>
    <row r="15">
      <c r="A15" s="8" t="s">
        <v>132</v>
      </c>
      <c r="B15" s="9" t="s">
        <v>133</v>
      </c>
      <c r="C15" s="10">
        <f t="array" ref="C15">COUNTBLANK({"",1,"",2})+COUNT({1,2})</f>
        <v>4</v>
      </c>
      <c r="D15" s="8" t="s">
        <v>48</v>
      </c>
    </row>
    <row r="16">
      <c r="A16" s="8" t="s">
        <v>134</v>
      </c>
      <c r="B16" s="9" t="s">
        <v>135</v>
      </c>
      <c r="C16" s="10">
        <f t="array" ref="C16">COUNTBLANK({"",1,"",2})+COUNTA({"",1,"",2})</f>
        <v>6</v>
      </c>
      <c r="D16" s="8" t="s">
        <v>48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7.0"/>
    <col customWidth="1" min="2" max="2" width="41.13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136</v>
      </c>
      <c r="B2" s="3" t="s">
        <v>137</v>
      </c>
      <c r="C2" s="4">
        <f t="array" ref="C2">COUNTIF({1,2,3,4,5},"&gt;"&amp;2)</f>
        <v>3</v>
      </c>
      <c r="D2" s="2" t="s">
        <v>6</v>
      </c>
    </row>
    <row r="3">
      <c r="A3" s="2" t="s">
        <v>138</v>
      </c>
      <c r="B3" s="3" t="s">
        <v>139</v>
      </c>
      <c r="C3" s="4">
        <f t="array" ref="C3">COUNTIF({1,2,3,2,1},2)</f>
        <v>2</v>
      </c>
      <c r="D3" s="2" t="s">
        <v>6</v>
      </c>
    </row>
    <row r="4">
      <c r="A4" s="2" t="s">
        <v>140</v>
      </c>
      <c r="B4" s="3" t="s">
        <v>141</v>
      </c>
      <c r="C4" s="4">
        <f t="array" ref="C4">COUNTIF({"a","b","a","c"},"a")</f>
        <v>2</v>
      </c>
      <c r="D4" s="2" t="s">
        <v>6</v>
      </c>
    </row>
    <row r="5">
      <c r="A5" s="2" t="s">
        <v>142</v>
      </c>
      <c r="B5" s="3" t="s">
        <v>143</v>
      </c>
      <c r="C5" s="4">
        <f t="array" ref="C5">COUNTIF({1,2,3,4,5},"&lt;="&amp;3)</f>
        <v>3</v>
      </c>
      <c r="D5" s="2" t="s">
        <v>6</v>
      </c>
    </row>
    <row r="6">
      <c r="A6" s="2" t="s">
        <v>144</v>
      </c>
      <c r="B6" s="3" t="s">
        <v>145</v>
      </c>
      <c r="C6" s="4">
        <f t="array" ref="C6">COUNTIF({1,2,3,4,5},"&gt;="&amp;2)</f>
        <v>4</v>
      </c>
      <c r="D6" s="2" t="s">
        <v>6</v>
      </c>
    </row>
    <row r="7">
      <c r="A7" s="2" t="s">
        <v>146</v>
      </c>
      <c r="B7" s="3" t="s">
        <v>147</v>
      </c>
      <c r="C7" s="4">
        <f t="array" ref="C7">COUNTIF({"a","b","c"},"*")</f>
        <v>3</v>
      </c>
      <c r="D7" s="2" t="s">
        <v>6</v>
      </c>
    </row>
    <row r="8">
      <c r="A8" s="2" t="s">
        <v>148</v>
      </c>
      <c r="B8" s="3" t="s">
        <v>149</v>
      </c>
      <c r="C8" s="4">
        <f t="array" ref="C8">COUNTIF({1,2,3,2,1},"&lt;&gt;"&amp;2)</f>
        <v>3</v>
      </c>
      <c r="D8" s="2" t="s">
        <v>6</v>
      </c>
    </row>
    <row r="9">
      <c r="A9" s="2" t="s">
        <v>150</v>
      </c>
      <c r="B9" s="3" t="s">
        <v>151</v>
      </c>
      <c r="C9" s="4">
        <f t="array" ref="C9">COUNTIF({1,2,3},"&gt;10")</f>
        <v>0</v>
      </c>
      <c r="D9" s="2" t="s">
        <v>19</v>
      </c>
    </row>
    <row r="10">
      <c r="A10" s="2" t="s">
        <v>152</v>
      </c>
      <c r="B10" s="3" t="s">
        <v>153</v>
      </c>
      <c r="C10" s="4">
        <f t="array" ref="C10">COUNTIF({TRUE,FALSE,FALSE},FALSE)</f>
        <v>2</v>
      </c>
      <c r="D10" s="2" t="s">
        <v>19</v>
      </c>
    </row>
    <row r="11">
      <c r="A11" s="2" t="s">
        <v>154</v>
      </c>
      <c r="B11" s="3" t="s">
        <v>155</v>
      </c>
      <c r="C11" s="4">
        <f t="array" ref="C11">COUNTIF({"apt","ape","app","bat"},"ap?")</f>
        <v>3</v>
      </c>
      <c r="D11" s="2" t="s">
        <v>19</v>
      </c>
    </row>
    <row r="12">
      <c r="A12" s="2" t="s">
        <v>156</v>
      </c>
      <c r="B12" s="3" t="s">
        <v>157</v>
      </c>
      <c r="C12" s="4">
        <f t="array" ref="C12">COUNTIF({"a","b","A","c"},"a")</f>
        <v>2</v>
      </c>
      <c r="D12" s="2" t="s">
        <v>19</v>
      </c>
    </row>
    <row r="13">
      <c r="A13" s="11" t="s">
        <v>158</v>
      </c>
      <c r="B13" s="12" t="s">
        <v>159</v>
      </c>
      <c r="C13" s="13">
        <f t="array" ref="C13">COUNTIF({1,2,3},2)</f>
        <v>1</v>
      </c>
      <c r="D13" s="11" t="s">
        <v>130</v>
      </c>
    </row>
    <row r="14">
      <c r="A14" s="5" t="s">
        <v>27</v>
      </c>
      <c r="B14" s="6" t="s">
        <v>160</v>
      </c>
      <c r="C14" s="7" t="str">
        <f>COUNTIF()</f>
        <v>#N/A</v>
      </c>
      <c r="D14" s="5" t="s">
        <v>24</v>
      </c>
    </row>
    <row r="15">
      <c r="A15" s="8" t="s">
        <v>161</v>
      </c>
      <c r="B15" s="9" t="s">
        <v>162</v>
      </c>
      <c r="C15" s="10">
        <f t="array" ref="C15">COUNTIF({1,2,3,4,5},"&gt;"&amp;2)*2</f>
        <v>6</v>
      </c>
      <c r="D15" s="8" t="s">
        <v>48</v>
      </c>
    </row>
    <row r="16">
      <c r="A16" s="8" t="s">
        <v>163</v>
      </c>
      <c r="B16" s="9" t="s">
        <v>164</v>
      </c>
      <c r="C16" s="10">
        <f t="array" ref="C16">COUNTIF({1,2,3,4,5},"&gt;"&amp;2)+COUNTIF({1,2,3,4,5},"&lt;="&amp;2)</f>
        <v>5</v>
      </c>
      <c r="D16" s="8" t="s">
        <v>48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88"/>
    <col customWidth="1" min="2" max="2" width="42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165</v>
      </c>
      <c r="B2" s="3" t="s">
        <v>166</v>
      </c>
      <c r="C2" s="4">
        <f t="array" ref="C2">COUNTIFS({1,2,3,4,5},"&gt;"&amp;2)</f>
        <v>3</v>
      </c>
      <c r="D2" s="2" t="s">
        <v>6</v>
      </c>
    </row>
    <row r="3">
      <c r="A3" s="2" t="s">
        <v>167</v>
      </c>
      <c r="B3" s="3" t="s">
        <v>168</v>
      </c>
      <c r="C3" s="4">
        <f t="array" ref="C3">COUNTIFS({1,2,3,4,5},"&gt;"&amp;1,{1,2,3,4,5},"&lt;"&amp;5)</f>
        <v>3</v>
      </c>
      <c r="D3" s="2" t="s">
        <v>6</v>
      </c>
    </row>
    <row r="4">
      <c r="A4" s="2" t="s">
        <v>169</v>
      </c>
      <c r="B4" s="3" t="s">
        <v>170</v>
      </c>
      <c r="C4" s="4">
        <f t="array" ref="C4">COUNTIFS({1,2,3},"&gt;"&amp;5,{1,2,3},"&lt;"&amp;10)</f>
        <v>0</v>
      </c>
      <c r="D4" s="2" t="s">
        <v>6</v>
      </c>
    </row>
    <row r="5">
      <c r="A5" s="2" t="s">
        <v>171</v>
      </c>
      <c r="B5" s="3" t="s">
        <v>172</v>
      </c>
      <c r="C5" s="4">
        <f t="array" ref="C5">COUNTIFS({1,2,3,2,1},2)</f>
        <v>2</v>
      </c>
      <c r="D5" s="2" t="s">
        <v>6</v>
      </c>
    </row>
    <row r="6">
      <c r="A6" s="2" t="s">
        <v>173</v>
      </c>
      <c r="B6" s="3" t="s">
        <v>174</v>
      </c>
      <c r="C6" s="4">
        <f t="array" ref="C6">COUNTIFS({1,2,3,2,1},"&lt;&gt;"&amp;2)</f>
        <v>3</v>
      </c>
      <c r="D6" s="2" t="s">
        <v>6</v>
      </c>
    </row>
    <row r="7">
      <c r="A7" s="2" t="s">
        <v>175</v>
      </c>
      <c r="B7" s="3" t="s">
        <v>176</v>
      </c>
      <c r="C7" s="4">
        <f t="array" ref="C7">COUNTIFS({1,2,3},"&gt;="&amp;1,{1,2,3},"&lt;="&amp;3)</f>
        <v>3</v>
      </c>
      <c r="D7" s="2" t="s">
        <v>19</v>
      </c>
    </row>
    <row r="8">
      <c r="A8" s="2" t="s">
        <v>177</v>
      </c>
      <c r="B8" s="3" t="s">
        <v>178</v>
      </c>
      <c r="C8" s="4">
        <f t="array" ref="C8">COUNTIFS({"a","b","a","c"},"a")</f>
        <v>2</v>
      </c>
      <c r="D8" s="2" t="s">
        <v>6</v>
      </c>
    </row>
    <row r="9">
      <c r="A9" s="2" t="s">
        <v>179</v>
      </c>
      <c r="B9" s="3" t="s">
        <v>180</v>
      </c>
      <c r="C9" s="4">
        <f t="array" ref="C9">COUNTIFS({"apple","apricot","banana"},"a*")</f>
        <v>2</v>
      </c>
      <c r="D9" s="2" t="s">
        <v>19</v>
      </c>
    </row>
    <row r="10">
      <c r="A10" s="5" t="s">
        <v>27</v>
      </c>
      <c r="B10" s="6" t="s">
        <v>181</v>
      </c>
      <c r="C10" s="7" t="str">
        <f>COUNTIFS()</f>
        <v>#N/A</v>
      </c>
      <c r="D10" s="5" t="s">
        <v>24</v>
      </c>
    </row>
    <row r="11">
      <c r="A11" s="8" t="s">
        <v>182</v>
      </c>
      <c r="B11" s="9" t="s">
        <v>183</v>
      </c>
      <c r="C11" s="10">
        <f t="array" ref="C11">COUNTIFS({1,2,3,4,5},"&gt;"&amp;2)+COUNTIFS({1,2,3,4,5},"&lt;"&amp;3)</f>
        <v>5</v>
      </c>
      <c r="D11" s="8" t="s">
        <v>48</v>
      </c>
    </row>
    <row r="12">
      <c r="A12" s="8" t="s">
        <v>184</v>
      </c>
      <c r="B12" s="9" t="s">
        <v>185</v>
      </c>
      <c r="C12" s="10" t="str">
        <f t="array" ref="C12">IF(COUNTIFS({1,2,3,4,5},"&gt;"&amp;4)=1,"yes","no")</f>
        <v>yes</v>
      </c>
      <c r="D12" s="8" t="s">
        <v>48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13"/>
    <col customWidth="1" min="2" max="2" width="32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186</v>
      </c>
      <c r="B2" s="3" t="s">
        <v>187</v>
      </c>
      <c r="C2" s="4">
        <f>IFERROR(__xludf.DUMMYFUNCTION("COUNTUNIQUE(1,2,2,3,3,3)"),3.0)</f>
        <v>3</v>
      </c>
      <c r="D2" s="2" t="s">
        <v>6</v>
      </c>
    </row>
    <row r="3">
      <c r="A3" s="2" t="s">
        <v>188</v>
      </c>
      <c r="B3" s="3" t="s">
        <v>189</v>
      </c>
      <c r="C3" s="4">
        <f>IFERROR(__xludf.DUMMYFUNCTION("COUNTUNIQUE(""a"",""b"",""a"")"),2.0)</f>
        <v>2</v>
      </c>
      <c r="D3" s="2" t="s">
        <v>6</v>
      </c>
    </row>
    <row r="4">
      <c r="A4" s="2" t="s">
        <v>190</v>
      </c>
      <c r="B4" s="3" t="s">
        <v>191</v>
      </c>
      <c r="C4" s="4">
        <f>IFERROR(__xludf.DUMMYFUNCTION("COUNTUNIQUE(1)"),1.0)</f>
        <v>1</v>
      </c>
      <c r="D4" s="2" t="s">
        <v>6</v>
      </c>
    </row>
    <row r="5">
      <c r="A5" s="2" t="s">
        <v>192</v>
      </c>
      <c r="B5" s="3" t="s">
        <v>193</v>
      </c>
      <c r="C5" s="4">
        <f>IFERROR(__xludf.DUMMYFUNCTION("COUNTUNIQUE({1,2,2,3})"),3.0)</f>
        <v>3</v>
      </c>
      <c r="D5" s="2" t="s">
        <v>6</v>
      </c>
    </row>
    <row r="6">
      <c r="A6" s="2" t="s">
        <v>194</v>
      </c>
      <c r="B6" s="3" t="s">
        <v>195</v>
      </c>
      <c r="C6" s="4">
        <f>IFERROR(__xludf.DUMMYFUNCTION("COUNTUNIQUE(5,5,5)"),1.0)</f>
        <v>1</v>
      </c>
      <c r="D6" s="2" t="s">
        <v>6</v>
      </c>
    </row>
    <row r="7">
      <c r="A7" s="2" t="s">
        <v>196</v>
      </c>
      <c r="B7" s="3" t="s">
        <v>197</v>
      </c>
      <c r="C7" s="4">
        <f>IFERROR(__xludf.DUMMYFUNCTION("COUNTUNIQUE(1,2,3,4,5)"),5.0)</f>
        <v>5</v>
      </c>
      <c r="D7" s="2" t="s">
        <v>19</v>
      </c>
    </row>
    <row r="8">
      <c r="A8" s="2" t="s">
        <v>198</v>
      </c>
      <c r="B8" s="3" t="s">
        <v>199</v>
      </c>
      <c r="C8" s="4">
        <f>IFERROR(__xludf.DUMMYFUNCTION("COUNTUNIQUE(1,""1"",TRUE)"),3.0)</f>
        <v>3</v>
      </c>
      <c r="D8" s="2" t="s">
        <v>19</v>
      </c>
    </row>
    <row r="9">
      <c r="A9" s="5" t="s">
        <v>27</v>
      </c>
      <c r="B9" s="6" t="s">
        <v>200</v>
      </c>
      <c r="C9" s="7" t="str">
        <f>IFERROR(__xludf.DUMMYFUNCTION("COUNTUNIQUE()"),"#N/A")</f>
        <v>#N/A</v>
      </c>
      <c r="D9" s="5" t="s">
        <v>24</v>
      </c>
    </row>
    <row r="10">
      <c r="A10" s="8" t="s">
        <v>201</v>
      </c>
      <c r="B10" s="9" t="s">
        <v>202</v>
      </c>
      <c r="C10" s="10" t="b">
        <f>IFERROR(__xludf.DUMMYFUNCTION("IF(COUNTUNIQUE(1,2,2,3)=3,TRUE,FALSE)"),TRUE)</f>
        <v>1</v>
      </c>
      <c r="D10" s="8" t="s">
        <v>48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63"/>
    <col customWidth="1" min="2" max="2" width="22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203</v>
      </c>
      <c r="B2" s="3" t="s">
        <v>204</v>
      </c>
      <c r="C2" s="4">
        <f>DECIMAL("FF",16)</f>
        <v>255</v>
      </c>
      <c r="D2" s="2" t="s">
        <v>6</v>
      </c>
    </row>
    <row r="3">
      <c r="A3" s="2" t="s">
        <v>205</v>
      </c>
      <c r="B3" s="3" t="s">
        <v>206</v>
      </c>
      <c r="C3" s="4">
        <f>DECIMAL("1010",2)</f>
        <v>10</v>
      </c>
      <c r="D3" s="2" t="s">
        <v>6</v>
      </c>
    </row>
    <row r="4">
      <c r="A4" s="2" t="s">
        <v>207</v>
      </c>
      <c r="B4" s="3" t="s">
        <v>208</v>
      </c>
      <c r="C4" s="4">
        <f>DECIMAL("10",8)</f>
        <v>8</v>
      </c>
      <c r="D4" s="2" t="s">
        <v>6</v>
      </c>
    </row>
    <row r="5">
      <c r="A5" s="2" t="s">
        <v>209</v>
      </c>
      <c r="B5" s="3" t="s">
        <v>210</v>
      </c>
      <c r="C5" s="4">
        <f>DECIMAL("Z",36)</f>
        <v>35</v>
      </c>
      <c r="D5" s="2" t="s">
        <v>6</v>
      </c>
    </row>
    <row r="6">
      <c r="A6" s="2" t="s">
        <v>211</v>
      </c>
      <c r="B6" s="3" t="s">
        <v>212</v>
      </c>
      <c r="C6" s="4">
        <f>DECIMAL("0",10)</f>
        <v>0</v>
      </c>
      <c r="D6" s="2" t="s">
        <v>6</v>
      </c>
    </row>
    <row r="7">
      <c r="A7" s="2" t="s">
        <v>213</v>
      </c>
      <c r="B7" s="3" t="s">
        <v>214</v>
      </c>
      <c r="C7" s="4">
        <f>DECIMAL("ff",16)</f>
        <v>255</v>
      </c>
      <c r="D7" s="2" t="s">
        <v>19</v>
      </c>
    </row>
    <row r="8">
      <c r="A8" s="2" t="s">
        <v>215</v>
      </c>
      <c r="B8" s="3" t="s">
        <v>216</v>
      </c>
      <c r="C8" s="4">
        <f>DECIMAL("1",2)</f>
        <v>1</v>
      </c>
      <c r="D8" s="2" t="s">
        <v>19</v>
      </c>
    </row>
    <row r="9">
      <c r="A9" s="5" t="s">
        <v>217</v>
      </c>
      <c r="B9" s="6" t="s">
        <v>218</v>
      </c>
      <c r="C9" s="7" t="str">
        <f>DECIMAL("G",16)</f>
        <v>#NUM!</v>
      </c>
      <c r="D9" s="5" t="s">
        <v>24</v>
      </c>
    </row>
    <row r="10">
      <c r="A10" s="5" t="s">
        <v>27</v>
      </c>
      <c r="B10" s="6" t="s">
        <v>219</v>
      </c>
      <c r="C10" s="7" t="str">
        <f>DECIMAL()</f>
        <v>#N/A</v>
      </c>
      <c r="D10" s="5" t="s">
        <v>24</v>
      </c>
    </row>
    <row r="11">
      <c r="A11" s="8" t="s">
        <v>220</v>
      </c>
      <c r="B11" s="9" t="s">
        <v>221</v>
      </c>
      <c r="C11" s="10" t="str">
        <f>BASE(DECIMAL("FF",16),16)</f>
        <v>FF</v>
      </c>
      <c r="D11" s="8" t="s">
        <v>48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13"/>
    <col customWidth="1" min="2" max="2" width="26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222</v>
      </c>
      <c r="B2" s="3" t="s">
        <v>223</v>
      </c>
      <c r="C2" s="4">
        <f>FACTDOUBLE(5)</f>
        <v>15</v>
      </c>
      <c r="D2" s="2" t="s">
        <v>6</v>
      </c>
    </row>
    <row r="3">
      <c r="A3" s="2" t="s">
        <v>224</v>
      </c>
      <c r="B3" s="3" t="s">
        <v>225</v>
      </c>
      <c r="C3" s="4">
        <f>FACTDOUBLE(6)</f>
        <v>48</v>
      </c>
      <c r="D3" s="2" t="s">
        <v>6</v>
      </c>
    </row>
    <row r="4">
      <c r="A4" s="2" t="s">
        <v>226</v>
      </c>
      <c r="B4" s="3" t="s">
        <v>227</v>
      </c>
      <c r="C4" s="4">
        <f>FACTDOUBLE(1)</f>
        <v>1</v>
      </c>
      <c r="D4" s="2" t="s">
        <v>6</v>
      </c>
    </row>
    <row r="5">
      <c r="A5" s="2" t="s">
        <v>228</v>
      </c>
      <c r="B5" s="3" t="s">
        <v>229</v>
      </c>
      <c r="C5" s="4">
        <f>FACTDOUBLE(0)</f>
        <v>1</v>
      </c>
      <c r="D5" s="2" t="s">
        <v>6</v>
      </c>
    </row>
    <row r="6">
      <c r="A6" s="2" t="s">
        <v>230</v>
      </c>
      <c r="B6" s="3" t="s">
        <v>231</v>
      </c>
      <c r="C6" s="4">
        <f>FACTDOUBLE(2)</f>
        <v>2</v>
      </c>
      <c r="D6" s="2" t="s">
        <v>6</v>
      </c>
    </row>
    <row r="7">
      <c r="A7" s="2" t="s">
        <v>232</v>
      </c>
      <c r="B7" s="3" t="s">
        <v>233</v>
      </c>
      <c r="C7" s="4">
        <f>FACTDOUBLE(4)</f>
        <v>8</v>
      </c>
      <c r="D7" s="2" t="s">
        <v>6</v>
      </c>
    </row>
    <row r="8">
      <c r="A8" s="2" t="s">
        <v>234</v>
      </c>
      <c r="B8" s="3" t="s">
        <v>235</v>
      </c>
      <c r="C8" s="4">
        <f>FACTDOUBLE(7)</f>
        <v>105</v>
      </c>
      <c r="D8" s="2" t="s">
        <v>19</v>
      </c>
    </row>
    <row r="9">
      <c r="A9" s="2" t="s">
        <v>236</v>
      </c>
      <c r="B9" s="3" t="s">
        <v>237</v>
      </c>
      <c r="C9" s="4">
        <f>FACTDOUBLE(8)</f>
        <v>384</v>
      </c>
      <c r="D9" s="2" t="s">
        <v>19</v>
      </c>
    </row>
    <row r="10">
      <c r="A10" s="5" t="s">
        <v>238</v>
      </c>
      <c r="B10" s="6" t="s">
        <v>239</v>
      </c>
      <c r="C10" s="7" t="str">
        <f>FACTDOUBLE(-1)</f>
        <v>#NUM!</v>
      </c>
      <c r="D10" s="5" t="s">
        <v>24</v>
      </c>
    </row>
    <row r="11">
      <c r="A11" s="5" t="s">
        <v>27</v>
      </c>
      <c r="B11" s="6" t="s">
        <v>240</v>
      </c>
      <c r="C11" s="7" t="str">
        <f>FACTDOUBLE()</f>
        <v>#N/A</v>
      </c>
      <c r="D11" s="5" t="s">
        <v>24</v>
      </c>
    </row>
    <row r="12">
      <c r="A12" s="8" t="s">
        <v>241</v>
      </c>
      <c r="B12" s="9" t="s">
        <v>242</v>
      </c>
      <c r="C12" s="10">
        <f>FACTDOUBLE(5)/FACTDOUBLE(3)</f>
        <v>5</v>
      </c>
      <c r="D12" s="8" t="s">
        <v>48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25"/>
    <col customWidth="1" min="2" max="2" width="18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243</v>
      </c>
      <c r="B2" s="3" t="s">
        <v>244</v>
      </c>
      <c r="C2" s="4">
        <f>_xlfn.FLOOR.MATH(5.5)</f>
        <v>5</v>
      </c>
      <c r="D2" s="2" t="s">
        <v>6</v>
      </c>
    </row>
    <row r="3">
      <c r="A3" s="2" t="s">
        <v>245</v>
      </c>
      <c r="B3" s="3" t="s">
        <v>246</v>
      </c>
      <c r="C3" s="4">
        <f>_xlfn.FLOOR.MATH(6,2)</f>
        <v>6</v>
      </c>
      <c r="D3" s="2" t="s">
        <v>6</v>
      </c>
    </row>
    <row r="4">
      <c r="A4" s="2" t="s">
        <v>247</v>
      </c>
      <c r="B4" s="3" t="s">
        <v>248</v>
      </c>
      <c r="C4" s="4">
        <f>_xlfn.FLOOR.MATH(5,2)</f>
        <v>4</v>
      </c>
      <c r="D4" s="2" t="s">
        <v>6</v>
      </c>
    </row>
    <row r="5">
      <c r="A5" s="2" t="s">
        <v>35</v>
      </c>
      <c r="B5" s="3" t="s">
        <v>249</v>
      </c>
      <c r="C5" s="4">
        <f>_xlfn.FLOOR.MATH(0)</f>
        <v>0</v>
      </c>
      <c r="D5" s="2" t="s">
        <v>6</v>
      </c>
    </row>
    <row r="6">
      <c r="A6" s="2" t="s">
        <v>250</v>
      </c>
      <c r="B6" s="3" t="s">
        <v>251</v>
      </c>
      <c r="C6" s="4">
        <f>_xlfn.FLOOR.MATH(3.9,0.5)</f>
        <v>3.5</v>
      </c>
      <c r="D6" s="2" t="s">
        <v>6</v>
      </c>
    </row>
    <row r="7">
      <c r="A7" s="2" t="s">
        <v>252</v>
      </c>
      <c r="B7" s="3" t="s">
        <v>253</v>
      </c>
      <c r="C7" s="4">
        <f>_xlfn.FLOOR.MATH(-5.5,1,0)</f>
        <v>-6</v>
      </c>
      <c r="D7" s="2" t="s">
        <v>19</v>
      </c>
    </row>
    <row r="8">
      <c r="A8" s="2" t="s">
        <v>254</v>
      </c>
      <c r="B8" s="3" t="s">
        <v>255</v>
      </c>
      <c r="C8" s="4">
        <f>_xlfn.FLOOR.MATH(-5.5,1,1)</f>
        <v>-5</v>
      </c>
      <c r="D8" s="2" t="s">
        <v>19</v>
      </c>
    </row>
    <row r="9">
      <c r="A9" s="2" t="s">
        <v>256</v>
      </c>
      <c r="B9" s="3" t="s">
        <v>257</v>
      </c>
      <c r="C9" s="4">
        <f>_xlfn.FLOOR.MATH(-4.1,2,0)</f>
        <v>-6</v>
      </c>
      <c r="D9" s="2" t="s">
        <v>19</v>
      </c>
    </row>
    <row r="10">
      <c r="A10" s="5" t="s">
        <v>27</v>
      </c>
      <c r="B10" s="6" t="s">
        <v>258</v>
      </c>
      <c r="C10" s="7" t="str">
        <f>_xlfn.FLOOR.MATH()</f>
        <v>#N/A</v>
      </c>
      <c r="D10" s="5" t="s">
        <v>24</v>
      </c>
    </row>
    <row r="11">
      <c r="A11" s="8" t="s">
        <v>259</v>
      </c>
      <c r="B11" s="9" t="s">
        <v>260</v>
      </c>
      <c r="C11" s="10">
        <f>_xlfn.FLOOR.MATH(PI())</f>
        <v>3</v>
      </c>
      <c r="D11" s="8" t="s">
        <v>48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38"/>
    <col customWidth="1" min="2" max="2" width="21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243</v>
      </c>
      <c r="B2" s="3" t="s">
        <v>261</v>
      </c>
      <c r="C2" s="4">
        <f>_xlfn.FLOOR.PRECISE(5.5)</f>
        <v>5</v>
      </c>
      <c r="D2" s="2" t="s">
        <v>6</v>
      </c>
    </row>
    <row r="3">
      <c r="A3" s="2" t="s">
        <v>262</v>
      </c>
      <c r="B3" s="3" t="s">
        <v>263</v>
      </c>
      <c r="C3" s="4">
        <f>_xlfn.FLOOR.PRECISE(-5.5)</f>
        <v>-6</v>
      </c>
      <c r="D3" s="2" t="s">
        <v>6</v>
      </c>
    </row>
    <row r="4">
      <c r="A4" s="2" t="s">
        <v>264</v>
      </c>
      <c r="B4" s="3" t="s">
        <v>265</v>
      </c>
      <c r="C4" s="4">
        <f>_xlfn.FLOOR.PRECISE(5.5,2)</f>
        <v>4</v>
      </c>
      <c r="D4" s="2" t="s">
        <v>6</v>
      </c>
    </row>
    <row r="5">
      <c r="A5" s="2" t="s">
        <v>266</v>
      </c>
      <c r="B5" s="3" t="s">
        <v>267</v>
      </c>
      <c r="C5" s="4">
        <f>_xlfn.FLOOR.PRECISE(-5.5,2)</f>
        <v>-6</v>
      </c>
      <c r="D5" s="2" t="s">
        <v>6</v>
      </c>
    </row>
    <row r="6">
      <c r="A6" s="2" t="s">
        <v>35</v>
      </c>
      <c r="B6" s="3" t="s">
        <v>268</v>
      </c>
      <c r="C6" s="4">
        <f>_xlfn.FLOOR.PRECISE(0)</f>
        <v>0</v>
      </c>
      <c r="D6" s="2" t="s">
        <v>6</v>
      </c>
    </row>
    <row r="7">
      <c r="A7" s="2" t="s">
        <v>57</v>
      </c>
      <c r="B7" s="3" t="s">
        <v>269</v>
      </c>
      <c r="C7" s="4">
        <f>_xlfn.FLOOR.PRECISE(3)</f>
        <v>3</v>
      </c>
      <c r="D7" s="2" t="s">
        <v>6</v>
      </c>
    </row>
    <row r="8">
      <c r="A8" s="2" t="s">
        <v>270</v>
      </c>
      <c r="B8" s="3" t="s">
        <v>271</v>
      </c>
      <c r="C8" s="4">
        <f>_xlfn.FLOOR.PRECISE(-0.1)</f>
        <v>-1</v>
      </c>
      <c r="D8" s="2" t="s">
        <v>19</v>
      </c>
    </row>
    <row r="9">
      <c r="A9" s="2" t="s">
        <v>272</v>
      </c>
      <c r="B9" s="3" t="s">
        <v>273</v>
      </c>
      <c r="C9" s="4">
        <f>_xlfn.FLOOR.PRECISE(10,3)</f>
        <v>9</v>
      </c>
      <c r="D9" s="2" t="s">
        <v>19</v>
      </c>
    </row>
    <row r="10">
      <c r="A10" s="5" t="s">
        <v>27</v>
      </c>
      <c r="B10" s="6" t="s">
        <v>274</v>
      </c>
      <c r="C10" s="7" t="str">
        <f>_xlfn.FLOOR.PRECISE()</f>
        <v>#N/A</v>
      </c>
      <c r="D10" s="5" t="s">
        <v>24</v>
      </c>
    </row>
    <row r="11">
      <c r="A11" s="8" t="s">
        <v>275</v>
      </c>
      <c r="B11" s="9" t="s">
        <v>276</v>
      </c>
      <c r="C11" s="10">
        <f>_xlfn.FLOOR.PRECISE(SQRT(10))</f>
        <v>3</v>
      </c>
      <c r="D11" s="8" t="s">
        <v>48</v>
      </c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88"/>
    <col customWidth="1" min="2" max="2" width="14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277</v>
      </c>
      <c r="B2" s="3" t="s">
        <v>278</v>
      </c>
      <c r="C2" s="4">
        <f>GCD(12,8)</f>
        <v>4</v>
      </c>
      <c r="D2" s="2" t="s">
        <v>6</v>
      </c>
    </row>
    <row r="3">
      <c r="A3" s="2" t="s">
        <v>279</v>
      </c>
      <c r="B3" s="3" t="s">
        <v>280</v>
      </c>
      <c r="C3" s="4">
        <f>GCD(15,25)</f>
        <v>5</v>
      </c>
      <c r="D3" s="2" t="s">
        <v>6</v>
      </c>
    </row>
    <row r="4">
      <c r="A4" s="2" t="s">
        <v>281</v>
      </c>
      <c r="B4" s="3" t="s">
        <v>282</v>
      </c>
      <c r="C4" s="4">
        <f>GCD(7,13)</f>
        <v>1</v>
      </c>
      <c r="D4" s="2" t="s">
        <v>6</v>
      </c>
    </row>
    <row r="5">
      <c r="A5" s="2" t="s">
        <v>283</v>
      </c>
      <c r="B5" s="3" t="s">
        <v>284</v>
      </c>
      <c r="C5" s="4">
        <f>GCD(0,5)</f>
        <v>5</v>
      </c>
      <c r="D5" s="2" t="s">
        <v>6</v>
      </c>
    </row>
    <row r="6">
      <c r="A6" s="2" t="s">
        <v>285</v>
      </c>
      <c r="B6" s="3" t="s">
        <v>286</v>
      </c>
      <c r="C6" s="4">
        <f>GCD(100,75,50)</f>
        <v>25</v>
      </c>
      <c r="D6" s="2" t="s">
        <v>6</v>
      </c>
    </row>
    <row r="7">
      <c r="A7" s="2" t="s">
        <v>287</v>
      </c>
      <c r="B7" s="3" t="s">
        <v>288</v>
      </c>
      <c r="C7" s="4">
        <f>GCD(12,12)</f>
        <v>12</v>
      </c>
      <c r="D7" s="2" t="s">
        <v>19</v>
      </c>
    </row>
    <row r="8">
      <c r="A8" s="2" t="s">
        <v>289</v>
      </c>
      <c r="B8" s="3" t="s">
        <v>290</v>
      </c>
      <c r="C8" s="4">
        <f>GCD(1,1)</f>
        <v>1</v>
      </c>
      <c r="D8" s="2" t="s">
        <v>19</v>
      </c>
    </row>
    <row r="9">
      <c r="A9" s="2" t="s">
        <v>291</v>
      </c>
      <c r="B9" s="3" t="s">
        <v>292</v>
      </c>
      <c r="C9" s="4">
        <f>GCD(0,0)</f>
        <v>0</v>
      </c>
      <c r="D9" s="2" t="s">
        <v>19</v>
      </c>
    </row>
    <row r="10">
      <c r="A10" s="5" t="s">
        <v>25</v>
      </c>
      <c r="B10" s="6" t="s">
        <v>293</v>
      </c>
      <c r="C10" s="7" t="str">
        <f>GCD(-1,5)</f>
        <v>#NUM!</v>
      </c>
      <c r="D10" s="5" t="s">
        <v>24</v>
      </c>
    </row>
    <row r="11">
      <c r="A11" s="5" t="s">
        <v>27</v>
      </c>
      <c r="B11" s="6" t="s">
        <v>294</v>
      </c>
      <c r="C11" s="7" t="str">
        <f>GCD()</f>
        <v>#N/A</v>
      </c>
      <c r="D11" s="5" t="s">
        <v>24</v>
      </c>
    </row>
    <row r="12">
      <c r="A12" s="8" t="s">
        <v>295</v>
      </c>
      <c r="B12" s="9" t="s">
        <v>296</v>
      </c>
      <c r="C12" s="10">
        <f>GCD(LCM(4,6),12)</f>
        <v>12</v>
      </c>
      <c r="D12" s="8" t="s">
        <v>48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25"/>
    <col customWidth="1" min="2" max="2" width="15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49</v>
      </c>
      <c r="B2" s="3" t="s">
        <v>297</v>
      </c>
      <c r="C2" s="4">
        <f>_xlfn.ISO.CEILING(5.5)</f>
        <v>6</v>
      </c>
      <c r="D2" s="2" t="s">
        <v>6</v>
      </c>
    </row>
    <row r="3">
      <c r="A3" s="2" t="s">
        <v>51</v>
      </c>
      <c r="B3" s="3" t="s">
        <v>298</v>
      </c>
      <c r="C3" s="4">
        <f>_xlfn.ISO.CEILING(-5.5)</f>
        <v>-5</v>
      </c>
      <c r="D3" s="2" t="s">
        <v>6</v>
      </c>
    </row>
    <row r="4">
      <c r="A4" s="2" t="s">
        <v>31</v>
      </c>
      <c r="B4" s="3" t="s">
        <v>299</v>
      </c>
      <c r="C4" s="4">
        <f>_xlfn.ISO.CEILING(5.5,2)</f>
        <v>6</v>
      </c>
      <c r="D4" s="2" t="s">
        <v>6</v>
      </c>
    </row>
    <row r="5">
      <c r="A5" s="2" t="s">
        <v>54</v>
      </c>
      <c r="B5" s="3" t="s">
        <v>300</v>
      </c>
      <c r="C5" s="4">
        <f>_xlfn.ISO.CEILING(-5.5,2)</f>
        <v>-4</v>
      </c>
      <c r="D5" s="2" t="s">
        <v>6</v>
      </c>
    </row>
    <row r="6">
      <c r="A6" s="2" t="s">
        <v>35</v>
      </c>
      <c r="B6" s="3" t="s">
        <v>301</v>
      </c>
      <c r="C6" s="4">
        <f>_xlfn.ISO.CEILING(0)</f>
        <v>0</v>
      </c>
      <c r="D6" s="2" t="s">
        <v>6</v>
      </c>
    </row>
    <row r="7">
      <c r="A7" s="2" t="s">
        <v>57</v>
      </c>
      <c r="B7" s="3" t="s">
        <v>302</v>
      </c>
      <c r="C7" s="4">
        <f>_xlfn.ISO.CEILING(3)</f>
        <v>3</v>
      </c>
      <c r="D7" s="2" t="s">
        <v>6</v>
      </c>
    </row>
    <row r="8">
      <c r="A8" s="2" t="s">
        <v>61</v>
      </c>
      <c r="B8" s="3" t="s">
        <v>303</v>
      </c>
      <c r="C8" s="4">
        <f>_xlfn.ISO.CEILING(-0.1,1)</f>
        <v>0</v>
      </c>
      <c r="D8" s="2" t="s">
        <v>19</v>
      </c>
    </row>
    <row r="9">
      <c r="A9" s="2" t="s">
        <v>59</v>
      </c>
      <c r="B9" s="3" t="s">
        <v>304</v>
      </c>
      <c r="C9" s="4">
        <f>_xlfn.ISO.CEILING(-3)</f>
        <v>-3</v>
      </c>
      <c r="D9" s="2" t="s">
        <v>19</v>
      </c>
    </row>
    <row r="10">
      <c r="A10" s="5" t="s">
        <v>27</v>
      </c>
      <c r="B10" s="6" t="s">
        <v>305</v>
      </c>
      <c r="C10" s="7" t="str">
        <f>_xlfn.ISO.CEILING()</f>
        <v>#N/A</v>
      </c>
      <c r="D10" s="5" t="s">
        <v>24</v>
      </c>
    </row>
    <row r="11">
      <c r="A11" s="8" t="s">
        <v>306</v>
      </c>
      <c r="B11" s="9" t="s">
        <v>307</v>
      </c>
      <c r="C11" s="10">
        <f>_xlfn.ISO.CEILING(PI())</f>
        <v>4</v>
      </c>
      <c r="D11" s="8" t="s">
        <v>48</v>
      </c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63"/>
    <col customWidth="1" min="2" max="2" width="14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308</v>
      </c>
      <c r="B2" s="3" t="s">
        <v>309</v>
      </c>
      <c r="C2" s="4">
        <f>LCM(4,6)</f>
        <v>12</v>
      </c>
      <c r="D2" s="2" t="s">
        <v>6</v>
      </c>
    </row>
    <row r="3">
      <c r="A3" s="2" t="s">
        <v>310</v>
      </c>
      <c r="B3" s="3" t="s">
        <v>311</v>
      </c>
      <c r="C3" s="4">
        <f>LCM(5,3)</f>
        <v>15</v>
      </c>
      <c r="D3" s="2" t="s">
        <v>6</v>
      </c>
    </row>
    <row r="4">
      <c r="A4" s="2" t="s">
        <v>312</v>
      </c>
      <c r="B4" s="3" t="s">
        <v>313</v>
      </c>
      <c r="C4" s="4">
        <f>LCM(7,7)</f>
        <v>7</v>
      </c>
      <c r="D4" s="2" t="s">
        <v>6</v>
      </c>
    </row>
    <row r="5">
      <c r="A5" s="2" t="s">
        <v>314</v>
      </c>
      <c r="B5" s="3" t="s">
        <v>315</v>
      </c>
      <c r="C5" s="4">
        <f>LCM(1,5)</f>
        <v>5</v>
      </c>
      <c r="D5" s="2" t="s">
        <v>6</v>
      </c>
    </row>
    <row r="6">
      <c r="A6" s="2" t="s">
        <v>316</v>
      </c>
      <c r="B6" s="3" t="s">
        <v>317</v>
      </c>
      <c r="C6" s="4">
        <f>LCM(12,8,6)</f>
        <v>24</v>
      </c>
      <c r="D6" s="2" t="s">
        <v>6</v>
      </c>
    </row>
    <row r="7">
      <c r="A7" s="2" t="s">
        <v>318</v>
      </c>
      <c r="B7" s="3" t="s">
        <v>319</v>
      </c>
      <c r="C7" s="4">
        <f>LCM(1,1)</f>
        <v>1</v>
      </c>
      <c r="D7" s="2" t="s">
        <v>19</v>
      </c>
    </row>
    <row r="8">
      <c r="A8" s="2" t="s">
        <v>320</v>
      </c>
      <c r="B8" s="3" t="s">
        <v>321</v>
      </c>
      <c r="C8" s="4">
        <f>LCM(7,1)</f>
        <v>7</v>
      </c>
      <c r="D8" s="2" t="s">
        <v>19</v>
      </c>
    </row>
    <row r="9">
      <c r="A9" s="2" t="s">
        <v>322</v>
      </c>
      <c r="B9" s="3" t="s">
        <v>323</v>
      </c>
      <c r="C9" s="4">
        <f>LCM(0,5)</f>
        <v>0</v>
      </c>
      <c r="D9" s="2" t="s">
        <v>19</v>
      </c>
    </row>
    <row r="10">
      <c r="A10" s="5" t="s">
        <v>25</v>
      </c>
      <c r="B10" s="6" t="s">
        <v>324</v>
      </c>
      <c r="C10" s="7" t="str">
        <f>LCM(-1,5)</f>
        <v>#NUM!</v>
      </c>
      <c r="D10" s="5" t="s">
        <v>24</v>
      </c>
    </row>
    <row r="11">
      <c r="A11" s="5" t="s">
        <v>27</v>
      </c>
      <c r="B11" s="6" t="s">
        <v>325</v>
      </c>
      <c r="C11" s="7" t="str">
        <f>LCM()</f>
        <v>#N/A</v>
      </c>
      <c r="D11" s="5" t="s">
        <v>24</v>
      </c>
    </row>
    <row r="12">
      <c r="A12" s="8" t="s">
        <v>326</v>
      </c>
      <c r="B12" s="9" t="s">
        <v>327</v>
      </c>
      <c r="C12" s="10">
        <f>LCM(GCD(12,8),6)</f>
        <v>12</v>
      </c>
      <c r="D12" s="8" t="s">
        <v>48</v>
      </c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88"/>
    <col customWidth="1" min="2" max="2" width="37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328</v>
      </c>
      <c r="B2" s="3" t="s">
        <v>329</v>
      </c>
      <c r="C2" s="4">
        <f>MULTINOMIAL(2,3)</f>
        <v>10</v>
      </c>
      <c r="D2" s="2" t="s">
        <v>6</v>
      </c>
    </row>
    <row r="3">
      <c r="A3" s="2" t="s">
        <v>330</v>
      </c>
      <c r="B3" s="3" t="s">
        <v>331</v>
      </c>
      <c r="C3" s="4">
        <f>MULTINOMIAL(1,1,1)</f>
        <v>6</v>
      </c>
      <c r="D3" s="2" t="s">
        <v>6</v>
      </c>
    </row>
    <row r="4">
      <c r="A4" s="2" t="s">
        <v>332</v>
      </c>
      <c r="B4" s="3" t="s">
        <v>333</v>
      </c>
      <c r="C4" s="4">
        <f>MULTINOMIAL(4)</f>
        <v>1</v>
      </c>
      <c r="D4" s="2" t="s">
        <v>6</v>
      </c>
    </row>
    <row r="5">
      <c r="A5" s="2" t="s">
        <v>334</v>
      </c>
      <c r="B5" s="3" t="s">
        <v>335</v>
      </c>
      <c r="C5" s="4">
        <f>MULTINOMIAL(3,2,1)</f>
        <v>60</v>
      </c>
      <c r="D5" s="2" t="s">
        <v>6</v>
      </c>
    </row>
    <row r="6">
      <c r="A6" s="2" t="s">
        <v>336</v>
      </c>
      <c r="B6" s="3" t="s">
        <v>337</v>
      </c>
      <c r="C6" s="4">
        <f>MULTINOMIAL(1,2)</f>
        <v>3</v>
      </c>
      <c r="D6" s="2" t="s">
        <v>6</v>
      </c>
    </row>
    <row r="7">
      <c r="A7" s="2" t="s">
        <v>338</v>
      </c>
      <c r="B7" s="3" t="s">
        <v>339</v>
      </c>
      <c r="C7" s="4">
        <f>MULTINOMIAL(0,3)</f>
        <v>1</v>
      </c>
      <c r="D7" s="2" t="s">
        <v>19</v>
      </c>
    </row>
    <row r="8">
      <c r="A8" s="2" t="s">
        <v>340</v>
      </c>
      <c r="B8" s="3" t="s">
        <v>341</v>
      </c>
      <c r="C8" s="4">
        <f>MULTINOMIAL(2,2,2)</f>
        <v>90</v>
      </c>
      <c r="D8" s="2" t="s">
        <v>19</v>
      </c>
    </row>
    <row r="9">
      <c r="A9" s="5" t="s">
        <v>25</v>
      </c>
      <c r="B9" s="6" t="s">
        <v>342</v>
      </c>
      <c r="C9" s="7" t="str">
        <f>MULTINOMIAL(-1,2)</f>
        <v>#NUM!</v>
      </c>
      <c r="D9" s="5" t="s">
        <v>24</v>
      </c>
    </row>
    <row r="10">
      <c r="A10" s="5" t="s">
        <v>27</v>
      </c>
      <c r="B10" s="6" t="s">
        <v>343</v>
      </c>
      <c r="C10" s="7" t="str">
        <f>MULTINOMIAL()</f>
        <v>#N/A</v>
      </c>
      <c r="D10" s="5" t="s">
        <v>24</v>
      </c>
    </row>
    <row r="11">
      <c r="A11" s="8" t="s">
        <v>344</v>
      </c>
      <c r="B11" s="9" t="s">
        <v>345</v>
      </c>
      <c r="C11" s="10" t="b">
        <f>IF(MULTINOMIAL(2,3)=COMBIN(5,2),TRUE,FALSE)</f>
        <v>1</v>
      </c>
      <c r="D11" s="8" t="s">
        <v>48</v>
      </c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5"/>
    <col customWidth="1" min="2" max="2" width="21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346</v>
      </c>
      <c r="B2" s="3" t="s">
        <v>347</v>
      </c>
      <c r="C2" s="4" t="b">
        <f>ISNUMBER(RAND())</f>
        <v>1</v>
      </c>
      <c r="D2" s="2" t="s">
        <v>6</v>
      </c>
    </row>
    <row r="3">
      <c r="A3" s="2" t="s">
        <v>348</v>
      </c>
      <c r="B3" s="3" t="s">
        <v>349</v>
      </c>
      <c r="C3" s="4" t="b">
        <f>RAND()&gt;=0</f>
        <v>1</v>
      </c>
      <c r="D3" s="2" t="s">
        <v>6</v>
      </c>
    </row>
    <row r="4">
      <c r="A4" s="2" t="s">
        <v>350</v>
      </c>
      <c r="B4" s="3" t="s">
        <v>351</v>
      </c>
      <c r="C4" s="4" t="b">
        <f>RAND()&lt;1</f>
        <v>1</v>
      </c>
      <c r="D4" s="2" t="s">
        <v>6</v>
      </c>
    </row>
    <row r="5">
      <c r="A5" s="2" t="s">
        <v>352</v>
      </c>
      <c r="B5" s="3" t="s">
        <v>353</v>
      </c>
      <c r="C5" s="4" t="b">
        <f>INT(RAND()*100)&gt;=0</f>
        <v>1</v>
      </c>
      <c r="D5" s="2" t="s">
        <v>6</v>
      </c>
    </row>
    <row r="6">
      <c r="A6" s="2" t="s">
        <v>354</v>
      </c>
      <c r="B6" s="3" t="s">
        <v>355</v>
      </c>
      <c r="C6" s="4" t="b">
        <f>INT(RAND()*100)&lt;100</f>
        <v>1</v>
      </c>
      <c r="D6" s="2" t="s">
        <v>6</v>
      </c>
    </row>
    <row r="7">
      <c r="A7" s="2" t="s">
        <v>356</v>
      </c>
      <c r="B7" s="3" t="s">
        <v>357</v>
      </c>
      <c r="C7" s="4">
        <f>RAND()*0</f>
        <v>0</v>
      </c>
      <c r="D7" s="2" t="s">
        <v>19</v>
      </c>
    </row>
    <row r="8">
      <c r="A8" s="2" t="s">
        <v>358</v>
      </c>
      <c r="B8" s="3" t="s">
        <v>359</v>
      </c>
      <c r="C8" s="4" t="b">
        <f>ISNUMBER(RAND()+0)</f>
        <v>1</v>
      </c>
      <c r="D8" s="2" t="s">
        <v>19</v>
      </c>
    </row>
    <row r="9">
      <c r="A9" s="8" t="s">
        <v>360</v>
      </c>
      <c r="B9" s="9" t="s">
        <v>361</v>
      </c>
      <c r="C9" s="10" t="b">
        <f>AND(RAND()&gt;=0,RAND()&lt;1)</f>
        <v>1</v>
      </c>
      <c r="D9" s="8" t="s">
        <v>48</v>
      </c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63"/>
    <col customWidth="1" min="2" max="2" width="47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362</v>
      </c>
      <c r="B2" s="3" t="s">
        <v>363</v>
      </c>
      <c r="C2" s="4" t="b">
        <f>ISNUMBER(RANDBETWEEN(1,10))</f>
        <v>1</v>
      </c>
      <c r="D2" s="2" t="s">
        <v>6</v>
      </c>
    </row>
    <row r="3">
      <c r="A3" s="2" t="s">
        <v>364</v>
      </c>
      <c r="B3" s="3" t="s">
        <v>365</v>
      </c>
      <c r="C3" s="4">
        <f>RANDBETWEEN(5,5)</f>
        <v>5</v>
      </c>
      <c r="D3" s="2" t="s">
        <v>6</v>
      </c>
    </row>
    <row r="4">
      <c r="A4" s="2" t="s">
        <v>366</v>
      </c>
      <c r="B4" s="3" t="s">
        <v>367</v>
      </c>
      <c r="C4" s="4">
        <f>RANDBETWEEN(0,0)</f>
        <v>0</v>
      </c>
      <c r="D4" s="2" t="s">
        <v>6</v>
      </c>
    </row>
    <row r="5">
      <c r="A5" s="2" t="s">
        <v>368</v>
      </c>
      <c r="B5" s="3" t="s">
        <v>369</v>
      </c>
      <c r="C5" s="4" t="b">
        <f>RANDBETWEEN(1,100)&gt;=1</f>
        <v>1</v>
      </c>
      <c r="D5" s="2" t="s">
        <v>6</v>
      </c>
    </row>
    <row r="6">
      <c r="A6" s="2" t="s">
        <v>370</v>
      </c>
      <c r="B6" s="3" t="s">
        <v>371</v>
      </c>
      <c r="C6" s="4" t="b">
        <f>RANDBETWEEN(1,100)&lt;=100</f>
        <v>1</v>
      </c>
      <c r="D6" s="2" t="s">
        <v>6</v>
      </c>
    </row>
    <row r="7">
      <c r="A7" s="2" t="s">
        <v>372</v>
      </c>
      <c r="B7" s="3" t="s">
        <v>373</v>
      </c>
      <c r="C7" s="4" t="b">
        <f>RANDBETWEEN(-10,10)&lt;=10</f>
        <v>1</v>
      </c>
      <c r="D7" s="2" t="s">
        <v>19</v>
      </c>
    </row>
    <row r="8">
      <c r="A8" s="2" t="s">
        <v>374</v>
      </c>
      <c r="B8" s="3" t="s">
        <v>375</v>
      </c>
      <c r="C8" s="4">
        <f>RANDBETWEEN(-5,-5)</f>
        <v>-5</v>
      </c>
      <c r="D8" s="2" t="s">
        <v>19</v>
      </c>
    </row>
    <row r="9">
      <c r="A9" s="5" t="s">
        <v>376</v>
      </c>
      <c r="B9" s="6" t="s">
        <v>377</v>
      </c>
      <c r="C9" s="7" t="str">
        <f>RANDBETWEEN(5,3)</f>
        <v>#NUM!</v>
      </c>
      <c r="D9" s="5" t="s">
        <v>24</v>
      </c>
    </row>
    <row r="10">
      <c r="A10" s="5" t="s">
        <v>27</v>
      </c>
      <c r="B10" s="6" t="s">
        <v>378</v>
      </c>
      <c r="C10" s="7" t="str">
        <f>RANDBETWEEN()</f>
        <v>#N/A</v>
      </c>
      <c r="D10" s="5" t="s">
        <v>24</v>
      </c>
    </row>
    <row r="11">
      <c r="A11" s="8" t="s">
        <v>379</v>
      </c>
      <c r="B11" s="9" t="s">
        <v>380</v>
      </c>
      <c r="C11" s="10" t="b">
        <f>AND(RANDBETWEEN(1,100)&gt;=1,RANDBETWEEN(1,100)&lt;=100)</f>
        <v>1</v>
      </c>
      <c r="D11" s="8" t="s">
        <v>48</v>
      </c>
    </row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13"/>
    <col customWidth="1" min="2" max="2" width="28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381</v>
      </c>
      <c r="B2" s="3" t="s">
        <v>382</v>
      </c>
      <c r="C2" s="4">
        <f t="array" ref="C2">SERIESSUM(1,0,1,1)</f>
        <v>1</v>
      </c>
      <c r="D2" s="2" t="s">
        <v>6</v>
      </c>
    </row>
    <row r="3">
      <c r="A3" s="2" t="s">
        <v>383</v>
      </c>
      <c r="B3" s="3" t="s">
        <v>384</v>
      </c>
      <c r="C3" s="4">
        <f t="array" ref="C3">SERIESSUM(2,1,1,{1,1})</f>
        <v>6</v>
      </c>
      <c r="D3" s="2" t="s">
        <v>6</v>
      </c>
    </row>
    <row r="4">
      <c r="A4" s="2" t="s">
        <v>385</v>
      </c>
      <c r="B4" s="3" t="s">
        <v>386</v>
      </c>
      <c r="C4" s="4">
        <f t="array" ref="C4">SERIESSUM(1,0,1,{1,1})</f>
        <v>2</v>
      </c>
      <c r="D4" s="2" t="s">
        <v>6</v>
      </c>
    </row>
    <row r="5">
      <c r="A5" s="2" t="s">
        <v>387</v>
      </c>
      <c r="B5" s="3" t="s">
        <v>388</v>
      </c>
      <c r="C5" s="4">
        <f t="array" ref="C5">SERIESSUM(3,0,0,5)</f>
        <v>5</v>
      </c>
      <c r="D5" s="2" t="s">
        <v>6</v>
      </c>
    </row>
    <row r="6">
      <c r="A6" s="2" t="s">
        <v>389</v>
      </c>
      <c r="B6" s="3" t="s">
        <v>390</v>
      </c>
      <c r="C6" s="4">
        <f t="array" ref="C6">SERIESSUM(0,1,1,{5,3})</f>
        <v>0</v>
      </c>
      <c r="D6" s="2" t="s">
        <v>6</v>
      </c>
    </row>
    <row r="7">
      <c r="A7" s="2" t="s">
        <v>391</v>
      </c>
      <c r="B7" s="3" t="s">
        <v>392</v>
      </c>
      <c r="C7" s="4">
        <f t="array" ref="C7">SERIESSUM(1,1,1,{1,1,1})</f>
        <v>3</v>
      </c>
      <c r="D7" s="2" t="s">
        <v>6</v>
      </c>
    </row>
    <row r="8">
      <c r="A8" s="2" t="s">
        <v>393</v>
      </c>
      <c r="B8" s="3" t="s">
        <v>394</v>
      </c>
      <c r="C8" s="4">
        <f t="array" ref="C8">SERIESSUM(2,0,2,{1,1})</f>
        <v>5</v>
      </c>
      <c r="D8" s="2" t="s">
        <v>19</v>
      </c>
    </row>
    <row r="9">
      <c r="A9" s="2" t="s">
        <v>395</v>
      </c>
      <c r="B9" s="3" t="s">
        <v>396</v>
      </c>
      <c r="C9" s="4">
        <f t="array" ref="C9">SERIESSUM(10,0,1,1)</f>
        <v>1</v>
      </c>
      <c r="D9" s="2" t="s">
        <v>19</v>
      </c>
    </row>
    <row r="10">
      <c r="A10" s="5" t="s">
        <v>27</v>
      </c>
      <c r="B10" s="6" t="s">
        <v>397</v>
      </c>
      <c r="C10" s="7" t="str">
        <f>SERIESSUM()</f>
        <v>#N/A</v>
      </c>
      <c r="D10" s="5" t="s">
        <v>24</v>
      </c>
    </row>
    <row r="11">
      <c r="A11" s="8" t="s">
        <v>398</v>
      </c>
      <c r="B11" s="9" t="s">
        <v>399</v>
      </c>
      <c r="C11" s="10">
        <f t="array" ref="C11">ROUND(SERIESSUM(1,0,1,{1,1,0.5}),2)</f>
        <v>2.5</v>
      </c>
      <c r="D11" s="8" t="s">
        <v>48</v>
      </c>
    </row>
  </sheetData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25"/>
    <col customWidth="1" min="2" max="2" width="21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400</v>
      </c>
      <c r="B2" s="3" t="s">
        <v>401</v>
      </c>
      <c r="C2" s="4">
        <f>ROUND(SQRTPI(1),6)</f>
        <v>1.772454</v>
      </c>
      <c r="D2" s="2" t="s">
        <v>6</v>
      </c>
    </row>
    <row r="3">
      <c r="A3" s="2" t="s">
        <v>402</v>
      </c>
      <c r="B3" s="3" t="s">
        <v>403</v>
      </c>
      <c r="C3" s="4">
        <f>ROUND(SQRTPI(4),6)</f>
        <v>3.544908</v>
      </c>
      <c r="D3" s="2" t="s">
        <v>6</v>
      </c>
    </row>
    <row r="4">
      <c r="A4" s="2" t="s">
        <v>404</v>
      </c>
      <c r="B4" s="3" t="s">
        <v>405</v>
      </c>
      <c r="C4" s="4">
        <f>SQRTPI(0)</f>
        <v>0</v>
      </c>
      <c r="D4" s="2" t="s">
        <v>6</v>
      </c>
    </row>
    <row r="5">
      <c r="A5" s="2" t="s">
        <v>406</v>
      </c>
      <c r="B5" s="3" t="s">
        <v>407</v>
      </c>
      <c r="C5" s="4">
        <f>ROUND(SQRTPI(1/PI()),10)</f>
        <v>1</v>
      </c>
      <c r="D5" s="2" t="s">
        <v>6</v>
      </c>
    </row>
    <row r="6">
      <c r="A6" s="2" t="s">
        <v>408</v>
      </c>
      <c r="B6" s="3" t="s">
        <v>409</v>
      </c>
      <c r="C6" s="4">
        <f>ROUND(SQRTPI(PI()),6)</f>
        <v>3.141593</v>
      </c>
      <c r="D6" s="2" t="s">
        <v>6</v>
      </c>
    </row>
    <row r="7">
      <c r="A7" s="2" t="s">
        <v>410</v>
      </c>
      <c r="B7" s="3" t="s">
        <v>411</v>
      </c>
      <c r="C7" s="4">
        <f>ROUND(SQRTPI(9),5)</f>
        <v>5.31736</v>
      </c>
      <c r="D7" s="2" t="s">
        <v>19</v>
      </c>
    </row>
    <row r="8">
      <c r="A8" s="2" t="s">
        <v>412</v>
      </c>
      <c r="B8" s="3" t="s">
        <v>413</v>
      </c>
      <c r="C8" s="4">
        <f>ROUND(SQRTPI(0.25),6)</f>
        <v>0.886227</v>
      </c>
      <c r="D8" s="2" t="s">
        <v>19</v>
      </c>
    </row>
    <row r="9">
      <c r="A9" s="5" t="s">
        <v>25</v>
      </c>
      <c r="B9" s="6" t="s">
        <v>414</v>
      </c>
      <c r="C9" s="7" t="str">
        <f>SQRTPI(-1)</f>
        <v>#NUM!</v>
      </c>
      <c r="D9" s="5" t="s">
        <v>24</v>
      </c>
    </row>
    <row r="10">
      <c r="A10" s="5" t="s">
        <v>27</v>
      </c>
      <c r="B10" s="6" t="s">
        <v>415</v>
      </c>
      <c r="C10" s="7" t="str">
        <f>SQRTPI()</f>
        <v>#N/A</v>
      </c>
      <c r="D10" s="5" t="s">
        <v>24</v>
      </c>
    </row>
    <row r="11">
      <c r="A11" s="8" t="s">
        <v>416</v>
      </c>
      <c r="B11" s="9" t="s">
        <v>417</v>
      </c>
      <c r="C11" s="10">
        <f>ROUND(SQRTPI(1)^2,6)</f>
        <v>3.141593</v>
      </c>
      <c r="D11" s="8" t="s">
        <v>48</v>
      </c>
    </row>
  </sheetData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25"/>
    <col customWidth="1" min="2" max="2" width="39.13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418</v>
      </c>
      <c r="B2" s="3" t="s">
        <v>419</v>
      </c>
      <c r="C2" s="4">
        <f t="array" ref="C2">SUMIF({1,2,3,4,5},"&gt;"&amp;2)</f>
        <v>12</v>
      </c>
      <c r="D2" s="2" t="s">
        <v>6</v>
      </c>
    </row>
    <row r="3">
      <c r="A3" s="2" t="s">
        <v>420</v>
      </c>
      <c r="B3" s="3" t="s">
        <v>421</v>
      </c>
      <c r="C3" s="4" t="str">
        <f t="array" ref="C3">SUMIF({1,2,3},"&gt;="&amp;2,{10,20,30})</f>
        <v>#N/A</v>
      </c>
      <c r="D3" s="2" t="s">
        <v>6</v>
      </c>
    </row>
    <row r="4">
      <c r="A4" s="2" t="s">
        <v>422</v>
      </c>
      <c r="B4" s="3" t="s">
        <v>423</v>
      </c>
      <c r="C4" s="4" t="str">
        <f t="array" ref="C4">SUMIF({"a","b","a"},"a",{1,2,3})</f>
        <v>#N/A</v>
      </c>
      <c r="D4" s="2" t="s">
        <v>6</v>
      </c>
    </row>
    <row r="5">
      <c r="A5" s="2" t="s">
        <v>424</v>
      </c>
      <c r="B5" s="3" t="s">
        <v>425</v>
      </c>
      <c r="C5" s="4">
        <f t="array" ref="C5">SUMIF({1,2,3,4,5},"&lt;="&amp;2)</f>
        <v>3</v>
      </c>
      <c r="D5" s="2" t="s">
        <v>6</v>
      </c>
    </row>
    <row r="6">
      <c r="A6" s="2" t="s">
        <v>426</v>
      </c>
      <c r="B6" s="3" t="s">
        <v>427</v>
      </c>
      <c r="C6" s="4">
        <f t="array" ref="C6">SUMIF({1,2,3,4,5},3)</f>
        <v>3</v>
      </c>
      <c r="D6" s="2" t="s">
        <v>6</v>
      </c>
    </row>
    <row r="7">
      <c r="A7" s="2" t="s">
        <v>428</v>
      </c>
      <c r="B7" s="3" t="s">
        <v>429</v>
      </c>
      <c r="C7" s="4">
        <f t="array" ref="C7">SUMIF({1,2,3},"&lt;&gt;"&amp;2)</f>
        <v>4</v>
      </c>
      <c r="D7" s="2" t="s">
        <v>6</v>
      </c>
    </row>
    <row r="8">
      <c r="A8" s="2" t="s">
        <v>150</v>
      </c>
      <c r="B8" s="3" t="s">
        <v>430</v>
      </c>
      <c r="C8" s="4">
        <f t="array" ref="C8">SUMIF({1,2,3},"&gt;"&amp;10)</f>
        <v>0</v>
      </c>
      <c r="D8" s="2" t="s">
        <v>19</v>
      </c>
    </row>
    <row r="9">
      <c r="A9" s="2" t="s">
        <v>431</v>
      </c>
      <c r="B9" s="3" t="s">
        <v>432</v>
      </c>
      <c r="C9" s="4" t="str">
        <f t="array" ref="C9">SUMIF({"a","b","c"},"*",{10,20,30})</f>
        <v>#N/A</v>
      </c>
      <c r="D9" s="2" t="s">
        <v>19</v>
      </c>
    </row>
    <row r="10">
      <c r="A10" s="2" t="s">
        <v>433</v>
      </c>
      <c r="B10" s="3" t="s">
        <v>434</v>
      </c>
      <c r="C10" s="4" t="str">
        <f t="array" ref="C10">SUMIF({"ab","ac","ba"},"a?",{10,20,30})</f>
        <v>#N/A</v>
      </c>
      <c r="D10" s="2" t="s">
        <v>19</v>
      </c>
    </row>
    <row r="11">
      <c r="A11" s="2" t="s">
        <v>435</v>
      </c>
      <c r="B11" s="3" t="s">
        <v>436</v>
      </c>
      <c r="C11" s="4" t="str">
        <f t="array" ref="C11">SUMIF({"Apple","APPLE","banana"},"apple",{10,20,30})</f>
        <v>#N/A</v>
      </c>
      <c r="D11" s="2" t="s">
        <v>19</v>
      </c>
    </row>
    <row r="12">
      <c r="A12" s="11" t="s">
        <v>437</v>
      </c>
      <c r="B12" s="12" t="s">
        <v>438</v>
      </c>
      <c r="C12" s="13" t="str">
        <f t="array" ref="C12">SUMIF({1,2,3},"2",{10,20,30})</f>
        <v>#N/A</v>
      </c>
      <c r="D12" s="11" t="s">
        <v>130</v>
      </c>
    </row>
    <row r="13">
      <c r="A13" s="5" t="s">
        <v>27</v>
      </c>
      <c r="B13" s="6" t="s">
        <v>439</v>
      </c>
      <c r="C13" s="7" t="str">
        <f>SUMIF()</f>
        <v>#N/A</v>
      </c>
      <c r="D13" s="5" t="s">
        <v>24</v>
      </c>
    </row>
    <row r="14">
      <c r="A14" s="8" t="s">
        <v>440</v>
      </c>
      <c r="B14" s="9" t="s">
        <v>441</v>
      </c>
      <c r="C14" s="10">
        <f t="array" ref="C14">SUMIF({1,2,3,4,5},"&gt;"&amp;3)+SUMIF({1,2,3,4,5},"&lt;="&amp;2)</f>
        <v>12</v>
      </c>
      <c r="D14" s="8" t="s">
        <v>48</v>
      </c>
    </row>
    <row r="15">
      <c r="A15" s="8" t="s">
        <v>442</v>
      </c>
      <c r="B15" s="9" t="s">
        <v>443</v>
      </c>
      <c r="C15" s="10" t="str">
        <f t="array" ref="C15">SUMIF({1,2,3},"&gt;"&amp;1,{-10,-20,-30})</f>
        <v>#N/A</v>
      </c>
      <c r="D15" s="8" t="s">
        <v>48</v>
      </c>
    </row>
    <row r="16">
      <c r="A16" s="8" t="s">
        <v>444</v>
      </c>
      <c r="B16" s="9" t="s">
        <v>445</v>
      </c>
      <c r="C16" s="10" t="str">
        <f t="array" ref="C16">ROUND(SUMIF({1.1,2.2,3.3},"&gt;"&amp;2,{10,20,30}),0)</f>
        <v>#N/A</v>
      </c>
      <c r="D16" s="8" t="s">
        <v>48</v>
      </c>
    </row>
  </sheetData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0"/>
    <col customWidth="1" min="2" max="2" width="52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446</v>
      </c>
      <c r="B2" s="3" t="s">
        <v>447</v>
      </c>
      <c r="C2" s="4" t="str">
        <f t="array" ref="C2">SUMIFS({1,2,3,4,5},{1,2,3,4,5},"&gt;"&amp;2)</f>
        <v>#N/A</v>
      </c>
      <c r="D2" s="2" t="s">
        <v>6</v>
      </c>
    </row>
    <row r="3">
      <c r="A3" s="2" t="s">
        <v>448</v>
      </c>
      <c r="B3" s="3" t="s">
        <v>449</v>
      </c>
      <c r="C3" s="4" t="str">
        <f t="array" ref="C3">SUMIFS({1,2,3,4,5},{1,2,3,4,5},"&gt;"&amp;1,{1,2,3,4,5},"&lt;"&amp;5)</f>
        <v>#N/A</v>
      </c>
      <c r="D3" s="2" t="s">
        <v>6</v>
      </c>
    </row>
    <row r="4">
      <c r="A4" s="2" t="s">
        <v>422</v>
      </c>
      <c r="B4" s="3" t="s">
        <v>450</v>
      </c>
      <c r="C4" s="4" t="str">
        <f t="array" ref="C4">SUMIFS({10,20,30},{"a","b","a"},"a")</f>
        <v>#N/A</v>
      </c>
      <c r="D4" s="2" t="s">
        <v>6</v>
      </c>
    </row>
    <row r="5">
      <c r="A5" s="2" t="s">
        <v>150</v>
      </c>
      <c r="B5" s="3" t="s">
        <v>451</v>
      </c>
      <c r="C5" s="4" t="str">
        <f t="array" ref="C5">SUMIFS({1,2,3},{1,2,3},"&gt;"&amp;10)</f>
        <v>#N/A</v>
      </c>
      <c r="D5" s="2" t="s">
        <v>6</v>
      </c>
    </row>
    <row r="6">
      <c r="A6" s="2" t="s">
        <v>452</v>
      </c>
      <c r="B6" s="3" t="s">
        <v>453</v>
      </c>
      <c r="C6" s="4" t="str">
        <f t="array" ref="C6">SUMIFS({10,20,30},{1,2,3},"&lt;&gt;"&amp;2)</f>
        <v>#N/A</v>
      </c>
      <c r="D6" s="2" t="s">
        <v>6</v>
      </c>
    </row>
    <row r="7">
      <c r="A7" s="2" t="s">
        <v>454</v>
      </c>
      <c r="B7" s="3" t="s">
        <v>455</v>
      </c>
      <c r="C7" s="4" t="str">
        <f t="array" ref="C7">SUMIFS({10,20,30},{1,2,3},2)</f>
        <v>#N/A</v>
      </c>
      <c r="D7" s="2" t="s">
        <v>19</v>
      </c>
    </row>
    <row r="8">
      <c r="A8" s="2" t="s">
        <v>456</v>
      </c>
      <c r="B8" s="3" t="s">
        <v>457</v>
      </c>
      <c r="C8" s="4" t="str">
        <f t="array" ref="C8">SUMIFS({10,20,30},{"apple","apricot","banana"},"a*")</f>
        <v>#N/A</v>
      </c>
      <c r="D8" s="2" t="s">
        <v>19</v>
      </c>
    </row>
    <row r="9">
      <c r="A9" s="2" t="s">
        <v>458</v>
      </c>
      <c r="B9" s="3" t="s">
        <v>459</v>
      </c>
      <c r="C9" s="4" t="str">
        <f t="array" ref="C9">SUMIFS({100,200,300,400},{"a","b","a","b"},"a",{1,2,1,2},1)</f>
        <v>#N/A</v>
      </c>
      <c r="D9" s="2" t="s">
        <v>19</v>
      </c>
    </row>
    <row r="10">
      <c r="A10" s="5" t="s">
        <v>27</v>
      </c>
      <c r="B10" s="6" t="s">
        <v>460</v>
      </c>
      <c r="C10" s="7" t="str">
        <f>SUMIFS()</f>
        <v>#N/A</v>
      </c>
      <c r="D10" s="5" t="s">
        <v>24</v>
      </c>
    </row>
    <row r="11">
      <c r="A11" s="8" t="s">
        <v>461</v>
      </c>
      <c r="B11" s="9" t="s">
        <v>462</v>
      </c>
      <c r="C11" s="10" t="str">
        <f t="array" ref="C11">SUMIFS({1,2,3,4,5},{1,2,3,4,5},"&gt;"&amp;3)+SUMIFS({1,2,3,4,5},{1,2,3,4,5},"&lt;"&amp;3)</f>
        <v>#N/A</v>
      </c>
      <c r="D11" s="8" t="s">
        <v>48</v>
      </c>
    </row>
    <row r="12">
      <c r="A12" s="8" t="s">
        <v>463</v>
      </c>
      <c r="B12" s="9" t="s">
        <v>464</v>
      </c>
      <c r="C12" s="10" t="str">
        <f t="array" ref="C12">ROUND(SUMIFS({1,2,3,4,5},{1,2,3,4,5},"&gt;"&amp;1,{1,2,3,4,5},"&lt;"&amp;5),0)</f>
        <v>#N/A</v>
      </c>
      <c r="D12" s="8" t="s">
        <v>48</v>
      </c>
    </row>
  </sheetData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63"/>
    <col customWidth="1" min="2" max="2" width="20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465</v>
      </c>
      <c r="B2" s="3" t="s">
        <v>466</v>
      </c>
      <c r="C2" s="4">
        <f>SUMSQ(3,4)</f>
        <v>25</v>
      </c>
      <c r="D2" s="2" t="s">
        <v>6</v>
      </c>
    </row>
    <row r="3">
      <c r="A3" s="2" t="s">
        <v>467</v>
      </c>
      <c r="B3" s="3" t="s">
        <v>468</v>
      </c>
      <c r="C3" s="4">
        <f>SUMSQ(1,2,3)</f>
        <v>14</v>
      </c>
      <c r="D3" s="2" t="s">
        <v>6</v>
      </c>
    </row>
    <row r="4">
      <c r="A4" s="2" t="s">
        <v>469</v>
      </c>
      <c r="B4" s="3" t="s">
        <v>470</v>
      </c>
      <c r="C4" s="4">
        <f t="array" ref="C4">SUMSQ({1,2,3,4})</f>
        <v>30</v>
      </c>
      <c r="D4" s="2" t="s">
        <v>6</v>
      </c>
    </row>
    <row r="5">
      <c r="A5" s="2" t="s">
        <v>471</v>
      </c>
      <c r="B5" s="3" t="s">
        <v>472</v>
      </c>
      <c r="C5" s="4">
        <f>SUMSQ(5)</f>
        <v>25</v>
      </c>
      <c r="D5" s="2" t="s">
        <v>6</v>
      </c>
    </row>
    <row r="6">
      <c r="A6" s="2" t="s">
        <v>473</v>
      </c>
      <c r="B6" s="3" t="s">
        <v>474</v>
      </c>
      <c r="C6" s="4">
        <f>SUMSQ(0)</f>
        <v>0</v>
      </c>
      <c r="D6" s="2" t="s">
        <v>6</v>
      </c>
    </row>
    <row r="7">
      <c r="A7" s="2" t="s">
        <v>475</v>
      </c>
      <c r="B7" s="3" t="s">
        <v>476</v>
      </c>
      <c r="C7" s="4">
        <f>SUMSQ(1,1,1,1,1)</f>
        <v>5</v>
      </c>
      <c r="D7" s="2" t="s">
        <v>6</v>
      </c>
    </row>
    <row r="8">
      <c r="A8" s="2" t="s">
        <v>477</v>
      </c>
      <c r="B8" s="3" t="s">
        <v>478</v>
      </c>
      <c r="C8" s="4">
        <f>SUMSQ(-3,-4)</f>
        <v>25</v>
      </c>
      <c r="D8" s="2" t="s">
        <v>19</v>
      </c>
    </row>
    <row r="9">
      <c r="A9" s="2" t="s">
        <v>479</v>
      </c>
      <c r="B9" s="3" t="s">
        <v>480</v>
      </c>
      <c r="C9" s="4">
        <f>SUMSQ(0.5,0.5)</f>
        <v>0.5</v>
      </c>
      <c r="D9" s="2" t="s">
        <v>19</v>
      </c>
    </row>
    <row r="10">
      <c r="A10" s="5" t="s">
        <v>27</v>
      </c>
      <c r="B10" s="6" t="s">
        <v>481</v>
      </c>
      <c r="C10" s="7" t="str">
        <f>SUMSQ()</f>
        <v>#N/A</v>
      </c>
      <c r="D10" s="5" t="s">
        <v>24</v>
      </c>
    </row>
    <row r="11">
      <c r="A11" s="8" t="s">
        <v>482</v>
      </c>
      <c r="B11" s="9" t="s">
        <v>483</v>
      </c>
      <c r="C11" s="10">
        <f>SQRT(SUMSQ(3,4))</f>
        <v>5</v>
      </c>
      <c r="D11" s="8" t="s">
        <v>48</v>
      </c>
    </row>
    <row r="12">
      <c r="A12" s="8" t="s">
        <v>484</v>
      </c>
      <c r="B12" s="9" t="s">
        <v>485</v>
      </c>
      <c r="C12" s="10">
        <f>SUMSQ(SQRT(2),SQRT(2))</f>
        <v>4</v>
      </c>
      <c r="D12" s="8" t="s">
        <v>48</v>
      </c>
    </row>
  </sheetData>
  <drawing r:id="rId1"/>
</worksheet>
</file>