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VERT" sheetId="1" r:id="rId5"/>
    <sheet state="visible" name="TO_DATE" sheetId="2" r:id="rId6"/>
    <sheet state="visible" name="TO_DOLLARS" sheetId="3" r:id="rId7"/>
    <sheet state="visible" name="TO_PERCENT" sheetId="4" r:id="rId8"/>
    <sheet state="visible" name="TO_PURE_NUMBER" sheetId="5" r:id="rId9"/>
    <sheet state="visible" name="TO_TEXT" sheetId="6" r:id="rId10"/>
  </sheets>
  <definedNames/>
  <calcPr/>
</workbook>
</file>

<file path=xl/sharedStrings.xml><?xml version="1.0" encoding="utf-8"?>
<sst xmlns="http://schemas.openxmlformats.org/spreadsheetml/2006/main" count="210" uniqueCount="121">
  <si>
    <t>Description</t>
  </si>
  <si>
    <t>Formula (text)</t>
  </si>
  <si>
    <t>Result (GS oracle)</t>
  </si>
  <si>
    <t>Type</t>
  </si>
  <si>
    <t>1 km -&gt; 1000 m</t>
  </si>
  <si>
    <t>=CONVERT(1,"km","m")</t>
  </si>
  <si>
    <t>basic</t>
  </si>
  <si>
    <t>1 m -&gt; 0.001 km</t>
  </si>
  <si>
    <t>=CONVERT(1,"m","km")</t>
  </si>
  <si>
    <t>100 C -&gt; 212 F</t>
  </si>
  <si>
    <t>=CONVERT(100,"C","F")</t>
  </si>
  <si>
    <t>0 C -&gt; 32 F</t>
  </si>
  <si>
    <t>=CONVERT(0,"C","F")</t>
  </si>
  <si>
    <t>32 F -&gt; 0 C</t>
  </si>
  <si>
    <t>=CONVERT(32,"F","C")</t>
  </si>
  <si>
    <t>273.15 K -&gt; 0 C</t>
  </si>
  <si>
    <t>=CONVERT(273.15,"K","C")</t>
  </si>
  <si>
    <t>1 hr -&gt; 60 mn</t>
  </si>
  <si>
    <t>=CONVERT(1,"hr","mn")</t>
  </si>
  <si>
    <t>1 day -&gt; 24 hr</t>
  </si>
  <si>
    <t>=CONVERT(1,"day","hr")</t>
  </si>
  <si>
    <t>1 kg -&gt; lbm approx</t>
  </si>
  <si>
    <t>=ROUND(CONVERT(1,"kg","lbm"),4)</t>
  </si>
  <si>
    <t>1 lbm -&gt; kg approx</t>
  </si>
  <si>
    <t>=ROUND(CONVERT(1,"lbm","kg"),6)</t>
  </si>
  <si>
    <t>1 yr -&gt; 365.25 days approx</t>
  </si>
  <si>
    <t>=ROUND(CONVERT(1,"yr","day"),2)</t>
  </si>
  <si>
    <t>edge</t>
  </si>
  <si>
    <t>1 mi -&gt; km approx</t>
  </si>
  <si>
    <t>=ROUND(CONVERT(1,"mi","km"),4)</t>
  </si>
  <si>
    <t>error: incompatible units J-&gt;W -&gt; #N/A</t>
  </si>
  <si>
    <t>=CONVERT(1,"J","W")</t>
  </si>
  <si>
    <t>error</t>
  </si>
  <si>
    <t>error: unknown unit -&gt; #N/A</t>
  </si>
  <si>
    <t>=CONVERT(1,"xyz","m")</t>
  </si>
  <si>
    <t>error: no args -&gt; #N/A</t>
  </si>
  <si>
    <t>=CONVERT()</t>
  </si>
  <si>
    <t>serial 1</t>
  </si>
  <si>
    <t>=TO_DATE(1)</t>
  </si>
  <si>
    <t>serial 45292</t>
  </si>
  <si>
    <t>=TO_DATE(45292)</t>
  </si>
  <si>
    <t>serial 0</t>
  </si>
  <si>
    <t>=TO_DATE(0)</t>
  </si>
  <si>
    <t>serial 44927 (2023-01-01)</t>
  </si>
  <si>
    <t>=TO_DATE(44927)</t>
  </si>
  <si>
    <t>negative serial -1</t>
  </si>
  <si>
    <t>=TO_DATE(-1)</t>
  </si>
  <si>
    <t>DATE serial as input</t>
  </si>
  <si>
    <t>=TO_DATE(DATE(2024,1,15))</t>
  </si>
  <si>
    <t>large serial 50000</t>
  </si>
  <si>
    <t>=TO_DATE(50000)</t>
  </si>
  <si>
    <t>error: text -&gt; #VALUE!</t>
  </si>
  <si>
    <t>=TO_DATE("text")</t>
  </si>
  <si>
    <t>=TO_DATE()</t>
  </si>
  <si>
    <t>integer 42</t>
  </si>
  <si>
    <t>=TO_DOLLARS(42)</t>
  </si>
  <si>
    <t>decimal 3.14159</t>
  </si>
  <si>
    <t>=TO_DOLLARS(3.14159)</t>
  </si>
  <si>
    <t>zero</t>
  </si>
  <si>
    <t>=TO_DOLLARS(0)</t>
  </si>
  <si>
    <t>negative -5</t>
  </si>
  <si>
    <t>=TO_DOLLARS(-5)</t>
  </si>
  <si>
    <t>large number 1000000</t>
  </si>
  <si>
    <t>=TO_DOLLARS(1000000)</t>
  </si>
  <si>
    <t>small fraction 0.01</t>
  </si>
  <si>
    <t>=TO_DOLLARS(0.01)</t>
  </si>
  <si>
    <t>negative fraction -0.99</t>
  </si>
  <si>
    <t>=TO_DOLLARS(-0.99)</t>
  </si>
  <si>
    <t>=TO_DOLLARS("text")</t>
  </si>
  <si>
    <t>=TO_DOLLARS()</t>
  </si>
  <si>
    <t>0.5 -&gt; 0.5 (shown as 50%)</t>
  </si>
  <si>
    <t>=TO_PERCENT(0.5)</t>
  </si>
  <si>
    <t>1 -&gt; 1 (shown as 100%)</t>
  </si>
  <si>
    <t>=TO_PERCENT(1)</t>
  </si>
  <si>
    <t>0 -&gt; 0</t>
  </si>
  <si>
    <t>=TO_PERCENT(0)</t>
  </si>
  <si>
    <t>-0.25 -&gt; -0.25</t>
  </si>
  <si>
    <t>=TO_PERCENT(-0.25)</t>
  </si>
  <si>
    <t>0.001 small fraction</t>
  </si>
  <si>
    <t>=TO_PERCENT(0.001)</t>
  </si>
  <si>
    <t>2.5 over 100%</t>
  </si>
  <si>
    <t>=TO_PERCENT(2.5)</t>
  </si>
  <si>
    <t>-1 negative 100%</t>
  </si>
  <si>
    <t>=TO_PERCENT(-1)</t>
  </si>
  <si>
    <t>=TO_PERCENT("text")</t>
  </si>
  <si>
    <t>=TO_PERCENT()</t>
  </si>
  <si>
    <t>=TO_PURE_NUMBER(42)</t>
  </si>
  <si>
    <t>decimal 3.14</t>
  </si>
  <si>
    <t>=TO_PURE_NUMBER(3.14)</t>
  </si>
  <si>
    <t>=TO_PURE_NUMBER(0)</t>
  </si>
  <si>
    <t>negative -5.5</t>
  </si>
  <si>
    <t>=TO_PURE_NUMBER(-5.5)</t>
  </si>
  <si>
    <t>=TO_PURE_NUMBER(1000000)</t>
  </si>
  <si>
    <t>nested: strip TO_DOLLARS formatting</t>
  </si>
  <si>
    <t>=TO_PURE_NUMBER(TO_DOLLARS(42))</t>
  </si>
  <si>
    <t>nested</t>
  </si>
  <si>
    <t>nested: strip TO_PERCENT formatting</t>
  </si>
  <si>
    <t>=TO_PURE_NUMBER(TO_PERCENT(0.5))</t>
  </si>
  <si>
    <t>=TO_PURE_NUMBER("text")</t>
  </si>
  <si>
    <t>=TO_PURE_NUMBER()</t>
  </si>
  <si>
    <t>integer 42 -&gt; "42"</t>
  </si>
  <si>
    <t>=TO_TEXT(42)</t>
  </si>
  <si>
    <t>decimal 3.14 -&gt; "3.14"</t>
  </si>
  <si>
    <t>=TO_TEXT(3.14)</t>
  </si>
  <si>
    <t>TRUE -&gt; "TRUE"</t>
  </si>
  <si>
    <t>=TO_TEXT(TRUE)</t>
  </si>
  <si>
    <t>FALSE -&gt; "FALSE"</t>
  </si>
  <si>
    <t>=TO_TEXT(FALSE)</t>
  </si>
  <si>
    <t>zero -&gt; "0"</t>
  </si>
  <si>
    <t>=TO_TEXT(0)</t>
  </si>
  <si>
    <t>negative -5 -&gt; "-5"</t>
  </si>
  <si>
    <t>=TO_TEXT(-5)</t>
  </si>
  <si>
    <t>large number 100000</t>
  </si>
  <si>
    <t>=TO_TEXT(100000)</t>
  </si>
  <si>
    <t>small decimal 0.001</t>
  </si>
  <si>
    <t>=TO_TEXT(0.001)</t>
  </si>
  <si>
    <t>=TO_TEXT()</t>
  </si>
  <si>
    <t>nested: LEN(TO_TEXT(12345)) -&gt; 5</t>
  </si>
  <si>
    <t>=LEN(TO_TEXT(12345))</t>
  </si>
  <si>
    <t>nested: LEN(TO_TEXT(TRUE)) -&gt; 4</t>
  </si>
  <si>
    <t>=LEN(TO_TEXT(TRUE))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</si>
</sst>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2" max="2" width="25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CONVERT(1,"km","m")</f>
        <v>1000</v>
      </c>
      <c r="D2" s="2" t="s">
        <v>6</v>
      </c>
    </row>
    <row r="3">
      <c r="A3" s="2" t="s">
        <v>7</v>
      </c>
      <c r="B3" s="3" t="s">
        <v>8</v>
      </c>
      <c r="C3" s="4">
        <f>CONVERT(1,"m","km")</f>
        <v>0.001</v>
      </c>
      <c r="D3" s="2" t="s">
        <v>6</v>
      </c>
    </row>
    <row r="4">
      <c r="A4" s="2" t="s">
        <v>9</v>
      </c>
      <c r="B4" s="3" t="s">
        <v>10</v>
      </c>
      <c r="C4" s="4">
        <f>CONVERT(100,"C","F")</f>
        <v>212</v>
      </c>
      <c r="D4" s="2" t="s">
        <v>6</v>
      </c>
    </row>
    <row r="5">
      <c r="A5" s="2" t="s">
        <v>11</v>
      </c>
      <c r="B5" s="3" t="s">
        <v>12</v>
      </c>
      <c r="C5" s="4">
        <f>CONVERT(0,"C","F")</f>
        <v>32</v>
      </c>
      <c r="D5" s="2" t="s">
        <v>6</v>
      </c>
    </row>
    <row r="6">
      <c r="A6" s="2" t="s">
        <v>13</v>
      </c>
      <c r="B6" s="3" t="s">
        <v>14</v>
      </c>
      <c r="C6" s="4">
        <f>CONVERT(32,"F","C")</f>
        <v>0</v>
      </c>
      <c r="D6" s="2" t="s">
        <v>6</v>
      </c>
    </row>
    <row r="7">
      <c r="A7" s="2" t="s">
        <v>15</v>
      </c>
      <c r="B7" s="3" t="s">
        <v>16</v>
      </c>
      <c r="C7" s="4">
        <f>CONVERT(273.15,"K","C")</f>
        <v>0</v>
      </c>
      <c r="D7" s="2" t="s">
        <v>6</v>
      </c>
    </row>
    <row r="8">
      <c r="A8" s="2" t="s">
        <v>17</v>
      </c>
      <c r="B8" s="3" t="s">
        <v>18</v>
      </c>
      <c r="C8" s="4">
        <f>CONVERT(1,"hr","mn")</f>
        <v>60</v>
      </c>
      <c r="D8" s="2" t="s">
        <v>6</v>
      </c>
    </row>
    <row r="9">
      <c r="A9" s="2" t="s">
        <v>19</v>
      </c>
      <c r="B9" s="3" t="s">
        <v>20</v>
      </c>
      <c r="C9" s="4">
        <f>CONVERT(1,"day","hr")</f>
        <v>24</v>
      </c>
      <c r="D9" s="2" t="s">
        <v>6</v>
      </c>
    </row>
    <row r="10">
      <c r="A10" s="2" t="s">
        <v>21</v>
      </c>
      <c r="B10" s="3" t="s">
        <v>22</v>
      </c>
      <c r="C10" s="4">
        <f>ROUND(CONVERT(1,"kg","lbm"),4)</f>
        <v>2.2046</v>
      </c>
      <c r="D10" s="2" t="s">
        <v>6</v>
      </c>
    </row>
    <row r="11">
      <c r="A11" s="2" t="s">
        <v>23</v>
      </c>
      <c r="B11" s="3" t="s">
        <v>24</v>
      </c>
      <c r="C11" s="4">
        <f>ROUND(CONVERT(1,"lbm","kg"),6)</f>
        <v>0.453592</v>
      </c>
      <c r="D11" s="2" t="s">
        <v>6</v>
      </c>
    </row>
    <row r="12">
      <c r="A12" s="2" t="s">
        <v>25</v>
      </c>
      <c r="B12" s="3" t="s">
        <v>26</v>
      </c>
      <c r="C12" s="4">
        <f>ROUND(CONVERT(1,"yr","day"),2)</f>
        <v>365.25</v>
      </c>
      <c r="D12" s="2" t="s">
        <v>27</v>
      </c>
    </row>
    <row r="13">
      <c r="A13" s="2" t="s">
        <v>28</v>
      </c>
      <c r="B13" s="3" t="s">
        <v>29</v>
      </c>
      <c r="C13" s="4">
        <f>ROUND(CONVERT(1,"mi","km"),4)</f>
        <v>1.6093</v>
      </c>
      <c r="D13" s="2" t="s">
        <v>27</v>
      </c>
    </row>
    <row r="14">
      <c r="A14" s="5" t="s">
        <v>30</v>
      </c>
      <c r="B14" s="6" t="s">
        <v>31</v>
      </c>
      <c r="C14" s="7" t="str">
        <f>CONVERT(1,"J","W")</f>
        <v>#N/A</v>
      </c>
      <c r="D14" s="5" t="s">
        <v>32</v>
      </c>
    </row>
    <row r="15">
      <c r="A15" s="5" t="s">
        <v>33</v>
      </c>
      <c r="B15" s="6" t="s">
        <v>34</v>
      </c>
      <c r="C15" s="7" t="str">
        <f>CONVERT(1,"xyz","m")</f>
        <v>#N/A</v>
      </c>
      <c r="D15" s="5" t="s">
        <v>32</v>
      </c>
    </row>
    <row r="16">
      <c r="A16" s="5" t="s">
        <v>35</v>
      </c>
      <c r="B16" s="6" t="s">
        <v>36</v>
      </c>
      <c r="C16" s="7" t="str">
        <f>CONVERT()</f>
        <v>#N/A</v>
      </c>
      <c r="D16" s="5" t="s">
        <v>32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5"/>
    <col customWidth="1" min="2" max="2" width="21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37</v>
      </c>
      <c r="B2" s="3" t="s">
        <v>38</v>
      </c>
      <c r="C2" s="4">
        <f>IFERROR(__xludf.DUMMYFUNCTION("TO_DATE(1)"),1.0)</f>
        <v>1</v>
      </c>
      <c r="D2" s="2" t="s">
        <v>6</v>
      </c>
    </row>
    <row r="3">
      <c r="A3" s="2" t="s">
        <v>39</v>
      </c>
      <c r="B3" s="3" t="s">
        <v>40</v>
      </c>
      <c r="C3" s="4">
        <f>IFERROR(__xludf.DUMMYFUNCTION("TO_DATE(45292)"),45292.0)</f>
        <v>45292</v>
      </c>
      <c r="D3" s="2" t="s">
        <v>6</v>
      </c>
    </row>
    <row r="4">
      <c r="A4" s="2" t="s">
        <v>41</v>
      </c>
      <c r="B4" s="3" t="s">
        <v>42</v>
      </c>
      <c r="C4" s="4">
        <f>IFERROR(__xludf.DUMMYFUNCTION("TO_DATE(0)"),0.0)</f>
        <v>0</v>
      </c>
      <c r="D4" s="2" t="s">
        <v>6</v>
      </c>
    </row>
    <row r="5">
      <c r="A5" s="2" t="s">
        <v>43</v>
      </c>
      <c r="B5" s="3" t="s">
        <v>44</v>
      </c>
      <c r="C5" s="4">
        <f>IFERROR(__xludf.DUMMYFUNCTION("TO_DATE(44927)"),44927.0)</f>
        <v>44927</v>
      </c>
      <c r="D5" s="2" t="s">
        <v>6</v>
      </c>
    </row>
    <row r="6">
      <c r="A6" s="2" t="s">
        <v>45</v>
      </c>
      <c r="B6" s="3" t="s">
        <v>46</v>
      </c>
      <c r="C6" s="4">
        <f>IFERROR(__xludf.DUMMYFUNCTION("TO_DATE(-1)"),-1.0)</f>
        <v>-1</v>
      </c>
      <c r="D6" s="2" t="s">
        <v>27</v>
      </c>
    </row>
    <row r="7">
      <c r="A7" s="2" t="s">
        <v>47</v>
      </c>
      <c r="B7" s="3" t="s">
        <v>48</v>
      </c>
      <c r="C7" s="4">
        <f>IFERROR(__xludf.DUMMYFUNCTION("TO_DATE(DATE(2024,1,15))"),45306.0)</f>
        <v>45306</v>
      </c>
      <c r="D7" s="2" t="s">
        <v>27</v>
      </c>
    </row>
    <row r="8">
      <c r="A8" s="2" t="s">
        <v>49</v>
      </c>
      <c r="B8" s="3" t="s">
        <v>50</v>
      </c>
      <c r="C8" s="4">
        <f>IFERROR(__xludf.DUMMYFUNCTION("TO_DATE(50000)"),50000.0)</f>
        <v>50000</v>
      </c>
      <c r="D8" s="2" t="s">
        <v>27</v>
      </c>
    </row>
    <row r="9">
      <c r="A9" s="5" t="s">
        <v>51</v>
      </c>
      <c r="B9" s="6" t="s">
        <v>52</v>
      </c>
      <c r="C9" s="7" t="str">
        <f>IFERROR(__xludf.DUMMYFUNCTION("TO_DATE(""text"")"),"text")</f>
        <v>text</v>
      </c>
      <c r="D9" s="5" t="s">
        <v>32</v>
      </c>
    </row>
    <row r="10">
      <c r="A10" s="5" t="s">
        <v>35</v>
      </c>
      <c r="B10" s="6" t="s">
        <v>53</v>
      </c>
      <c r="C10" s="7" t="str">
        <f>IFERROR(__xludf.DUMMYFUNCTION("TO_DATE()"),"#N/A")</f>
        <v>#N/A</v>
      </c>
      <c r="D10" s="5" t="s">
        <v>32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25"/>
    <col customWidth="1" min="2" max="2" width="19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54</v>
      </c>
      <c r="B2" s="3" t="s">
        <v>55</v>
      </c>
      <c r="C2" s="4">
        <f>IFERROR(__xludf.DUMMYFUNCTION("TO_DOLLARS(42)"),42.0)</f>
        <v>42</v>
      </c>
      <c r="D2" s="2" t="s">
        <v>6</v>
      </c>
    </row>
    <row r="3">
      <c r="A3" s="2" t="s">
        <v>56</v>
      </c>
      <c r="B3" s="3" t="s">
        <v>57</v>
      </c>
      <c r="C3" s="4">
        <f>IFERROR(__xludf.DUMMYFUNCTION("TO_DOLLARS(3.14159)"),3.14159)</f>
        <v>3.14159</v>
      </c>
      <c r="D3" s="2" t="s">
        <v>6</v>
      </c>
    </row>
    <row r="4">
      <c r="A4" s="2" t="s">
        <v>58</v>
      </c>
      <c r="B4" s="3" t="s">
        <v>59</v>
      </c>
      <c r="C4" s="4">
        <f>IFERROR(__xludf.DUMMYFUNCTION("TO_DOLLARS(0)"),0.0)</f>
        <v>0</v>
      </c>
      <c r="D4" s="2" t="s">
        <v>6</v>
      </c>
    </row>
    <row r="5">
      <c r="A5" s="2" t="s">
        <v>60</v>
      </c>
      <c r="B5" s="3" t="s">
        <v>61</v>
      </c>
      <c r="C5" s="4">
        <f>IFERROR(__xludf.DUMMYFUNCTION("TO_DOLLARS(-5)"),-5.0)</f>
        <v>-5</v>
      </c>
      <c r="D5" s="2" t="s">
        <v>6</v>
      </c>
    </row>
    <row r="6">
      <c r="A6" s="2" t="s">
        <v>62</v>
      </c>
      <c r="B6" s="3" t="s">
        <v>63</v>
      </c>
      <c r="C6" s="4">
        <f>IFERROR(__xludf.DUMMYFUNCTION("TO_DOLLARS(1000000)"),1000000.0)</f>
        <v>1000000</v>
      </c>
      <c r="D6" s="2" t="s">
        <v>6</v>
      </c>
    </row>
    <row r="7">
      <c r="A7" s="2" t="s">
        <v>64</v>
      </c>
      <c r="B7" s="3" t="s">
        <v>65</v>
      </c>
      <c r="C7" s="4">
        <f>IFERROR(__xludf.DUMMYFUNCTION("TO_DOLLARS(0.01)"),0.01)</f>
        <v>0.01</v>
      </c>
      <c r="D7" s="2" t="s">
        <v>6</v>
      </c>
    </row>
    <row r="8">
      <c r="A8" s="2" t="s">
        <v>66</v>
      </c>
      <c r="B8" s="3" t="s">
        <v>67</v>
      </c>
      <c r="C8" s="4">
        <f>IFERROR(__xludf.DUMMYFUNCTION("TO_DOLLARS(-0.99)"),-0.99)</f>
        <v>-0.99</v>
      </c>
      <c r="D8" s="2" t="s">
        <v>27</v>
      </c>
    </row>
    <row r="9">
      <c r="A9" s="5" t="s">
        <v>51</v>
      </c>
      <c r="B9" s="6" t="s">
        <v>68</v>
      </c>
      <c r="C9" s="7" t="str">
        <f>IFERROR(__xludf.DUMMYFUNCTION("TO_DOLLARS(""text"")"),"text")</f>
        <v>text</v>
      </c>
      <c r="D9" s="5" t="s">
        <v>32</v>
      </c>
    </row>
    <row r="10">
      <c r="A10" s="5" t="s">
        <v>35</v>
      </c>
      <c r="B10" s="6" t="s">
        <v>69</v>
      </c>
      <c r="C10" s="7" t="str">
        <f>IFERROR(__xludf.DUMMYFUNCTION("TO_DOLLARS()"),"#N/A")</f>
        <v>#N/A</v>
      </c>
      <c r="D10" s="5" t="s">
        <v>32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16.8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70</v>
      </c>
      <c r="B2" s="3" t="s">
        <v>71</v>
      </c>
      <c r="C2" s="4">
        <f>IFERROR(__xludf.DUMMYFUNCTION("TO_PERCENT(0.5)"),0.5)</f>
        <v>0.5</v>
      </c>
      <c r="D2" s="2" t="s">
        <v>6</v>
      </c>
    </row>
    <row r="3">
      <c r="A3" s="2" t="s">
        <v>72</v>
      </c>
      <c r="B3" s="3" t="s">
        <v>73</v>
      </c>
      <c r="C3" s="4">
        <f>IFERROR(__xludf.DUMMYFUNCTION("TO_PERCENT(1)"),1.0)</f>
        <v>1</v>
      </c>
      <c r="D3" s="2" t="s">
        <v>6</v>
      </c>
    </row>
    <row r="4">
      <c r="A4" s="2" t="s">
        <v>74</v>
      </c>
      <c r="B4" s="3" t="s">
        <v>75</v>
      </c>
      <c r="C4" s="4">
        <f>IFERROR(__xludf.DUMMYFUNCTION("TO_PERCENT(0)"),0.0)</f>
        <v>0</v>
      </c>
      <c r="D4" s="2" t="s">
        <v>6</v>
      </c>
    </row>
    <row r="5">
      <c r="A5" s="2" t="s">
        <v>76</v>
      </c>
      <c r="B5" s="3" t="s">
        <v>77</v>
      </c>
      <c r="C5" s="4">
        <f>IFERROR(__xludf.DUMMYFUNCTION("TO_PERCENT(-0.25)"),-0.25)</f>
        <v>-0.25</v>
      </c>
      <c r="D5" s="2" t="s">
        <v>6</v>
      </c>
    </row>
    <row r="6">
      <c r="A6" s="2" t="s">
        <v>78</v>
      </c>
      <c r="B6" s="3" t="s">
        <v>79</v>
      </c>
      <c r="C6" s="4">
        <f>IFERROR(__xludf.DUMMYFUNCTION("TO_PERCENT(0.001)"),0.001)</f>
        <v>0.001</v>
      </c>
      <c r="D6" s="2" t="s">
        <v>6</v>
      </c>
    </row>
    <row r="7">
      <c r="A7" s="2" t="s">
        <v>80</v>
      </c>
      <c r="B7" s="3" t="s">
        <v>81</v>
      </c>
      <c r="C7" s="4">
        <f>IFERROR(__xludf.DUMMYFUNCTION("TO_PERCENT(2.5)"),2.5)</f>
        <v>2.5</v>
      </c>
      <c r="D7" s="2" t="s">
        <v>27</v>
      </c>
    </row>
    <row r="8">
      <c r="A8" s="2" t="s">
        <v>82</v>
      </c>
      <c r="B8" s="3" t="s">
        <v>83</v>
      </c>
      <c r="C8" s="4">
        <f>IFERROR(__xludf.DUMMYFUNCTION("TO_PERCENT(-1)"),-1.0)</f>
        <v>-1</v>
      </c>
      <c r="D8" s="2" t="s">
        <v>27</v>
      </c>
    </row>
    <row r="9">
      <c r="A9" s="5" t="s">
        <v>51</v>
      </c>
      <c r="B9" s="6" t="s">
        <v>84</v>
      </c>
      <c r="C9" s="7" t="str">
        <f>IFERROR(__xludf.DUMMYFUNCTION("TO_PERCENT(""text"")"),"text")</f>
        <v>text</v>
      </c>
      <c r="D9" s="5" t="s">
        <v>32</v>
      </c>
    </row>
    <row r="10">
      <c r="A10" s="5" t="s">
        <v>35</v>
      </c>
      <c r="B10" s="6" t="s">
        <v>85</v>
      </c>
      <c r="C10" s="7" t="str">
        <f>IFERROR(__xludf.DUMMYFUNCTION("TO_PERCENT()"),"#N/A")</f>
        <v>#N/A</v>
      </c>
      <c r="D10" s="5" t="s">
        <v>32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0"/>
    <col customWidth="1" min="2" max="2" width="30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54</v>
      </c>
      <c r="B2" s="3" t="s">
        <v>86</v>
      </c>
      <c r="C2" s="4">
        <f>IFERROR(__xludf.DUMMYFUNCTION("TO_PURE_NUMBER(42)"),42.0)</f>
        <v>42</v>
      </c>
      <c r="D2" s="2" t="s">
        <v>6</v>
      </c>
    </row>
    <row r="3">
      <c r="A3" s="2" t="s">
        <v>87</v>
      </c>
      <c r="B3" s="3" t="s">
        <v>88</v>
      </c>
      <c r="C3" s="4">
        <f>IFERROR(__xludf.DUMMYFUNCTION("TO_PURE_NUMBER(3.14)"),3.14)</f>
        <v>3.14</v>
      </c>
      <c r="D3" s="2" t="s">
        <v>6</v>
      </c>
    </row>
    <row r="4">
      <c r="A4" s="2" t="s">
        <v>58</v>
      </c>
      <c r="B4" s="3" t="s">
        <v>89</v>
      </c>
      <c r="C4" s="4">
        <f>IFERROR(__xludf.DUMMYFUNCTION("TO_PURE_NUMBER(0)"),0.0)</f>
        <v>0</v>
      </c>
      <c r="D4" s="2" t="s">
        <v>6</v>
      </c>
    </row>
    <row r="5">
      <c r="A5" s="2" t="s">
        <v>90</v>
      </c>
      <c r="B5" s="3" t="s">
        <v>91</v>
      </c>
      <c r="C5" s="4">
        <f>IFERROR(__xludf.DUMMYFUNCTION("TO_PURE_NUMBER(-5.5)"),-5.5)</f>
        <v>-5.5</v>
      </c>
      <c r="D5" s="2" t="s">
        <v>6</v>
      </c>
    </row>
    <row r="6">
      <c r="A6" s="2" t="s">
        <v>62</v>
      </c>
      <c r="B6" s="3" t="s">
        <v>92</v>
      </c>
      <c r="C6" s="4">
        <f>IFERROR(__xludf.DUMMYFUNCTION("TO_PURE_NUMBER(1000000)"),1000000.0)</f>
        <v>1000000</v>
      </c>
      <c r="D6" s="2" t="s">
        <v>6</v>
      </c>
    </row>
    <row r="7">
      <c r="A7" s="8" t="s">
        <v>93</v>
      </c>
      <c r="B7" s="9" t="s">
        <v>94</v>
      </c>
      <c r="C7" s="10">
        <f>IFERROR(__xludf.DUMMYFUNCTION("TO_PURE_NUMBER(TO_DOLLARS(42))"),42.0)</f>
        <v>42</v>
      </c>
      <c r="D7" s="8" t="s">
        <v>95</v>
      </c>
    </row>
    <row r="8">
      <c r="A8" s="8" t="s">
        <v>96</v>
      </c>
      <c r="B8" s="9" t="s">
        <v>97</v>
      </c>
      <c r="C8" s="10">
        <f>IFERROR(__xludf.DUMMYFUNCTION("TO_PURE_NUMBER(TO_PERCENT(0.5))"),0.5)</f>
        <v>0.5</v>
      </c>
      <c r="D8" s="8" t="s">
        <v>95</v>
      </c>
    </row>
    <row r="9">
      <c r="A9" s="5" t="s">
        <v>51</v>
      </c>
      <c r="B9" s="6" t="s">
        <v>98</v>
      </c>
      <c r="C9" s="7" t="str">
        <f>IFERROR(__xludf.DUMMYFUNCTION("TO_PURE_NUMBER(""text"")"),"text")</f>
        <v>text</v>
      </c>
      <c r="D9" s="5" t="s">
        <v>32</v>
      </c>
    </row>
    <row r="10">
      <c r="A10" s="5" t="s">
        <v>35</v>
      </c>
      <c r="B10" s="6" t="s">
        <v>99</v>
      </c>
      <c r="C10" s="7" t="str">
        <f>IFERROR(__xludf.DUMMYFUNCTION("TO_PURE_NUMBER()"),"#N/A")</f>
        <v>#N/A</v>
      </c>
      <c r="D10" s="5" t="s">
        <v>32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2" width="18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100</v>
      </c>
      <c r="B2" s="3" t="s">
        <v>101</v>
      </c>
      <c r="C2" s="4" t="str">
        <f>IFERROR(__xludf.DUMMYFUNCTION("TO_TEXT(42)"),"42")</f>
        <v>42</v>
      </c>
      <c r="D2" s="2" t="s">
        <v>6</v>
      </c>
    </row>
    <row r="3">
      <c r="A3" s="2" t="s">
        <v>102</v>
      </c>
      <c r="B3" s="3" t="s">
        <v>103</v>
      </c>
      <c r="C3" s="4" t="str">
        <f>IFERROR(__xludf.DUMMYFUNCTION("TO_TEXT(3.14)"),"3.14")</f>
        <v>3.14</v>
      </c>
      <c r="D3" s="2" t="s">
        <v>6</v>
      </c>
    </row>
    <row r="4">
      <c r="A4" s="2" t="s">
        <v>104</v>
      </c>
      <c r="B4" s="3" t="s">
        <v>105</v>
      </c>
      <c r="C4" s="4" t="str">
        <f>IFERROR(__xludf.DUMMYFUNCTION("TO_TEXT(TRUE)"),"TRUE")</f>
        <v>TRUE</v>
      </c>
      <c r="D4" s="2" t="s">
        <v>6</v>
      </c>
    </row>
    <row r="5">
      <c r="A5" s="2" t="s">
        <v>106</v>
      </c>
      <c r="B5" s="3" t="s">
        <v>107</v>
      </c>
      <c r="C5" s="4" t="str">
        <f>IFERROR(__xludf.DUMMYFUNCTION("TO_TEXT(FALSE)"),"FALSE")</f>
        <v>FALSE</v>
      </c>
      <c r="D5" s="2" t="s">
        <v>6</v>
      </c>
    </row>
    <row r="6">
      <c r="A6" s="2" t="s">
        <v>108</v>
      </c>
      <c r="B6" s="3" t="s">
        <v>109</v>
      </c>
      <c r="C6" s="4" t="str">
        <f>IFERROR(__xludf.DUMMYFUNCTION("TO_TEXT(0)"),"0")</f>
        <v>0</v>
      </c>
      <c r="D6" s="2" t="s">
        <v>6</v>
      </c>
    </row>
    <row r="7">
      <c r="A7" s="2" t="s">
        <v>110</v>
      </c>
      <c r="B7" s="3" t="s">
        <v>111</v>
      </c>
      <c r="C7" s="4" t="str">
        <f>IFERROR(__xludf.DUMMYFUNCTION("TO_TEXT(-5)"),"-5")</f>
        <v>-5</v>
      </c>
      <c r="D7" s="2" t="s">
        <v>6</v>
      </c>
    </row>
    <row r="8">
      <c r="A8" s="2" t="s">
        <v>112</v>
      </c>
      <c r="B8" s="3" t="s">
        <v>113</v>
      </c>
      <c r="C8" s="4" t="str">
        <f>IFERROR(__xludf.DUMMYFUNCTION("TO_TEXT(100000)"),"100000")</f>
        <v>100000</v>
      </c>
      <c r="D8" s="2" t="s">
        <v>27</v>
      </c>
    </row>
    <row r="9">
      <c r="A9" s="2" t="s">
        <v>114</v>
      </c>
      <c r="B9" s="3" t="s">
        <v>115</v>
      </c>
      <c r="C9" s="4" t="str">
        <f>IFERROR(__xludf.DUMMYFUNCTION("TO_TEXT(0.001)"),"0.001")</f>
        <v>0.001</v>
      </c>
      <c r="D9" s="2" t="s">
        <v>27</v>
      </c>
    </row>
    <row r="10">
      <c r="A10" s="5" t="s">
        <v>35</v>
      </c>
      <c r="B10" s="6" t="s">
        <v>116</v>
      </c>
      <c r="C10" s="7" t="str">
        <f>IFERROR(__xludf.DUMMYFUNCTION("TO_TEXT()"),"#N/A")</f>
        <v>#N/A</v>
      </c>
      <c r="D10" s="5" t="s">
        <v>32</v>
      </c>
    </row>
    <row r="11">
      <c r="A11" s="8" t="s">
        <v>117</v>
      </c>
      <c r="B11" s="9" t="s">
        <v>118</v>
      </c>
      <c r="C11" s="10">
        <f>IFERROR(__xludf.DUMMYFUNCTION("LEN(TO_TEXT(12345))"),5.0)</f>
        <v>5</v>
      </c>
      <c r="D11" s="8" t="s">
        <v>95</v>
      </c>
    </row>
    <row r="12">
      <c r="A12" s="8" t="s">
        <v>119</v>
      </c>
      <c r="B12" s="9" t="s">
        <v>120</v>
      </c>
      <c r="C12" s="10">
        <f>IFERROR(__xludf.DUMMYFUNCTION("LEN(TO_TEXT(TRUE))"),4.0)</f>
        <v>4</v>
      </c>
      <c r="D12" s="8" t="s">
        <v>95</v>
      </c>
    </row>
  </sheetData>
  <drawing r:id="rId1"/>
</worksheet>
</file>