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44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46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DEV" sheetId="1" r:id="rId5"/>
    <sheet state="visible" name="AVERAGEA" sheetId="2" r:id="rId6"/>
    <sheet state="visible" name="AVERAGEIF" sheetId="3" r:id="rId7"/>
    <sheet state="visible" name="AVERAGEIFS" sheetId="4" r:id="rId8"/>
    <sheet state="visible" name="COVARIANCE.P" sheetId="5" r:id="rId9"/>
    <sheet state="visible" name="COVARIANCE.S" sheetId="6" r:id="rId10"/>
    <sheet state="visible" name="DEVSQ" sheetId="7" r:id="rId11"/>
    <sheet state="visible" name="GEOMEAN" sheetId="8" r:id="rId12"/>
    <sheet state="visible" name="HARMEAN" sheetId="9" r:id="rId13"/>
    <sheet state="visible" name="KURT" sheetId="10" r:id="rId14"/>
    <sheet state="visible" name="LARGE" sheetId="11" r:id="rId15"/>
    <sheet state="visible" name="MAXA" sheetId="12" r:id="rId16"/>
    <sheet state="visible" name="MAXIFS" sheetId="13" r:id="rId17"/>
    <sheet state="visible" name="MEDIAN" sheetId="14" r:id="rId18"/>
    <sheet state="visible" name="MINA" sheetId="15" r:id="rId19"/>
    <sheet state="visible" name="MINIFS" sheetId="16" r:id="rId20"/>
    <sheet state="visible" name="MODE" sheetId="17" r:id="rId21"/>
    <sheet state="visible" name="MODE.MULT" sheetId="18" r:id="rId22"/>
    <sheet state="visible" name="MODE.SNGL" sheetId="19" r:id="rId23"/>
    <sheet state="visible" name="PERCENTILE" sheetId="20" r:id="rId24"/>
    <sheet state="visible" name="PERCENTILE.EXC" sheetId="21" r:id="rId25"/>
    <sheet state="visible" name="PERCENTILE.INC" sheetId="22" r:id="rId26"/>
    <sheet state="visible" name="PERCENTRANK" sheetId="23" r:id="rId27"/>
    <sheet state="visible" name="PERCENTRANK.EXC" sheetId="24" r:id="rId28"/>
    <sheet state="visible" name="PERCENTRANK.INC" sheetId="25" r:id="rId29"/>
    <sheet state="visible" name="QUARTILE" sheetId="26" r:id="rId30"/>
    <sheet state="visible" name="QUARTILE.EXC" sheetId="27" r:id="rId31"/>
    <sheet state="visible" name="QUARTILE.INC" sheetId="28" r:id="rId32"/>
    <sheet state="visible" name="RANK" sheetId="29" r:id="rId33"/>
    <sheet state="visible" name="RANK.AVG" sheetId="30" r:id="rId34"/>
    <sheet state="visible" name="RANK.EQ" sheetId="31" r:id="rId35"/>
    <sheet state="visible" name="SKEW" sheetId="32" r:id="rId36"/>
    <sheet state="visible" name="SKEW.P" sheetId="33" r:id="rId37"/>
    <sheet state="visible" name="SMALL" sheetId="34" r:id="rId38"/>
    <sheet state="visible" name="STDEV" sheetId="35" r:id="rId39"/>
    <sheet state="visible" name="STDEV.P" sheetId="36" r:id="rId40"/>
    <sheet state="visible" name="STDEV.S" sheetId="37" r:id="rId41"/>
    <sheet state="visible" name="STDEVA" sheetId="38" r:id="rId42"/>
    <sheet state="visible" name="STDEVP" sheetId="39" r:id="rId43"/>
    <sheet state="visible" name="STDEVPA" sheetId="40" r:id="rId44"/>
    <sheet state="visible" name="TRIMMEAN" sheetId="41" r:id="rId45"/>
    <sheet state="visible" name="VAR" sheetId="42" r:id="rId46"/>
    <sheet state="visible" name="VAR.P" sheetId="43" r:id="rId47"/>
    <sheet state="visible" name="VAR.S" sheetId="44" r:id="rId48"/>
    <sheet state="visible" name="VARA" sheetId="45" r:id="rId49"/>
    <sheet state="visible" name="VARP" sheetId="46" r:id="rId50"/>
    <sheet state="visible" name="VARPA" sheetId="47" r:id="rId51"/>
  </sheets>
  <definedNames/>
  <calcPr/>
</workbook>
</file>

<file path=xl/sharedStrings.xml><?xml version="1.0" encoding="utf-8"?>
<sst xmlns="http://schemas.openxmlformats.org/spreadsheetml/2006/main" count="1565" uniqueCount="751">
  <si>
    <t>Description</t>
  </si>
  <si>
    <t>Formula (text)</t>
  </si>
  <si>
    <t>Result (GS oracle)</t>
  </si>
  <si>
    <t>Type</t>
  </si>
  <si>
    <t>classic example</t>
  </si>
  <si>
    <t>=AVEDEV(2,4,4,4,5,5,7,9)</t>
  </si>
  <si>
    <t>basic</t>
  </si>
  <si>
    <t>array literal</t>
  </si>
  <si>
    <t>=AVEDEV({1,2,3,4,5})</t>
  </si>
  <si>
    <t>single value -&gt; 0</t>
  </si>
  <si>
    <t>=AVEDEV(5)</t>
  </si>
  <si>
    <t>edge</t>
  </si>
  <si>
    <t>two equal values -&gt; 0</t>
  </si>
  <si>
    <t>=AVEDEV(1,1)</t>
  </si>
  <si>
    <t>two values</t>
  </si>
  <si>
    <t>=AVEDEV(1,3)</t>
  </si>
  <si>
    <t>all same -&gt; 0</t>
  </si>
  <si>
    <t>=AVEDEV(7,7,7,7)</t>
  </si>
  <si>
    <t>floats</t>
  </si>
  <si>
    <t>=ROUND(AVEDEV(1.5,2.5,3.5),10)</t>
  </si>
  <si>
    <t>large spread</t>
  </si>
  <si>
    <t>=AVEDEV(0,100)</t>
  </si>
  <si>
    <t>nested: AVEDEV inside ROUND</t>
  </si>
  <si>
    <t>=ROUND(AVEDEV(2,4,4,4,5,5,7,9),4)</t>
  </si>
  <si>
    <t>nested</t>
  </si>
  <si>
    <t>error: no args -&gt; #N/A</t>
  </si>
  <si>
    <t>=AVEDEV()</t>
  </si>
  <si>
    <t>error</t>
  </si>
  <si>
    <t>simple numbers</t>
  </si>
  <si>
    <t>=AVERAGEA(1,2,3)</t>
  </si>
  <si>
    <t>TRUE=1 FALSE=0</t>
  </si>
  <si>
    <t>=AVERAGEA(TRUE,FALSE,1)</t>
  </si>
  <si>
    <t>text counts as 0</t>
  </si>
  <si>
    <t>=AVERAGEA("text",1,2)</t>
  </si>
  <si>
    <t>coercion</t>
  </si>
  <si>
    <t>single zero</t>
  </si>
  <si>
    <t>=AVERAGEA(0)</t>
  </si>
  <si>
    <t>all TRUE</t>
  </si>
  <si>
    <t>=AVERAGEA(TRUE,TRUE,TRUE)</t>
  </si>
  <si>
    <t>mix TRUE and numbers</t>
  </si>
  <si>
    <t>=AVERAGEA(TRUE,2,3)</t>
  </si>
  <si>
    <t>negative values</t>
  </si>
  <si>
    <t>=AVERAGEA(-1,-2,-3)</t>
  </si>
  <si>
    <t>zero result</t>
  </si>
  <si>
    <t>=AVERAGEA(-1,0,1)</t>
  </si>
  <si>
    <t>nested: compare AVERAGEA vs AVERAGE numbers</t>
  </si>
  <si>
    <t>=AVERAGEA(1,2,3)-AVERAGE(1,2,3)</t>
  </si>
  <si>
    <t>=AVERAGEA()</t>
  </si>
  <si>
    <t>greater than criterion no range</t>
  </si>
  <si>
    <t>=AVERAGEIF({1,2,3,4,5},"&gt;"&amp;2)</t>
  </si>
  <si>
    <t>with separate average range</t>
  </si>
  <si>
    <t>=AVERAGEIF({1,2,3},"&gt;=2",{10,20,30})</t>
  </si>
  <si>
    <t>text criterion</t>
  </si>
  <si>
    <t>=AVERAGEIF({"a","b","a"},"a",{1,2,3})</t>
  </si>
  <si>
    <t>equal criterion</t>
  </si>
  <si>
    <t>=AVERAGEIF({1,2,3,2,1},2)</t>
  </si>
  <si>
    <t>wildcard star</t>
  </si>
  <si>
    <t>=AVERAGEIF({"apple","apricot","banana"},"ap*",{1,2,3})</t>
  </si>
  <si>
    <t>less than</t>
  </si>
  <si>
    <t>=AVERAGEIF({1,2,3,4,5},"&lt;"&amp;3)</t>
  </si>
  <si>
    <t>exact number match</t>
  </si>
  <si>
    <t>=AVERAGEIF({10,20,30},20)</t>
  </si>
  <si>
    <t>not-equal &lt;&gt; criterion -&gt; avg 1,3 = 2</t>
  </si>
  <si>
    <t>=AVERAGEIF({1,2,3},"&lt;&gt;"&amp;2)</t>
  </si>
  <si>
    <t>? wildcard single char: a? matches ab ac</t>
  </si>
  <si>
    <t>=AVERAGEIF({"ab","ac","ba"},"a?",{10,20,30})</t>
  </si>
  <si>
    <t>case-insensitive text match</t>
  </si>
  <si>
    <t>=AVERAGEIF({"Apple","APPLE","banana"},"apple",{10,20,30})</t>
  </si>
  <si>
    <t>&gt;= criterion</t>
  </si>
  <si>
    <t>=AVERAGEIF({1,2,3,4,5},"&gt;="&amp;3)</t>
  </si>
  <si>
    <t>coercion: criterion as number string</t>
  </si>
  <si>
    <t>=AVERAGEIF({1,2,3},"2",{10,20,30})</t>
  </si>
  <si>
    <t>no match -&gt; #DIV/0!</t>
  </si>
  <si>
    <t>=AVERAGEIF({1,2,3},"&gt;"&amp;10)</t>
  </si>
  <si>
    <t>nested: AVERAGEIF inside ROUND</t>
  </si>
  <si>
    <t>=ROUND(AVERAGEIF({1,2,3,4,5},"&gt;"&amp;2),4)</t>
  </si>
  <si>
    <t>nested: AVERAGEIF vs AVERAGE same values</t>
  </si>
  <si>
    <t>=ROUND(AVERAGEIF({1,2,3},"&gt;"&amp;0)-AVERAGE({1,2,3}),10)</t>
  </si>
  <si>
    <t>=AVERAGEIF()</t>
  </si>
  <si>
    <t>single condition</t>
  </si>
  <si>
    <t>=AVERAGEIFS({1,2,3,4,5},{1,2,3,4,5},"&gt;"&amp;2)</t>
  </si>
  <si>
    <t>two conditions range</t>
  </si>
  <si>
    <t>=AVERAGEIFS({1,2,3,4,5},{1,2,3,4,5},"&gt;"&amp;1,{1,2,3,4,5},"&lt;"&amp;5)</t>
  </si>
  <si>
    <t>text condition</t>
  </si>
  <si>
    <t>=AVERAGEIFS({10,20,30},{"a","b","a"},"a")</t>
  </si>
  <si>
    <t>=AVERAGEIFS({1,2,3},{1,2,3},"&gt;"&amp;100)</t>
  </si>
  <si>
    <t>equal condition</t>
  </si>
  <si>
    <t>=AVERAGEIFS({1,2,3},{1,2,3},2)</t>
  </si>
  <si>
    <t>greater-equal condition</t>
  </si>
  <si>
    <t>=AVERAGEIFS({1,2,3,4,5},{1,2,3,4,5},"&gt;="&amp;3)</t>
  </si>
  <si>
    <t>nested: ROUND(AVERAGEIFS)</t>
  </si>
  <si>
    <t>=ROUND(AVERAGEIFS({1,2,3,4,5},{1,2,3,4,5},"&gt;"&amp;1,{1,2,3,4,5},"&lt;"&amp;5),4)</t>
  </si>
  <si>
    <t>single element match</t>
  </si>
  <si>
    <t>=AVERAGEIFS({42},{1},1)</t>
  </si>
  <si>
    <t>=AVERAGEIFS()</t>
  </si>
  <si>
    <t>classic dataset</t>
  </si>
  <si>
    <t>=ROUND(COVARIANCE.P({2,4,4,4,5,5,7,9},{4,2,3,4,5,6,6,7}),4)</t>
  </si>
  <si>
    <t>identical arrays = population variance</t>
  </si>
  <si>
    <t>=ROUND(COVARIANCE.P({1,2,3},{1,2,3}),6)</t>
  </si>
  <si>
    <t>negative covariance</t>
  </si>
  <si>
    <t>=COVARIANCE.P({1,2},{2,1})</t>
  </si>
  <si>
    <t>zero covariance uncorrelated</t>
  </si>
  <si>
    <t>=COVARIANCE.P({1,2,3},{3,3,3})</t>
  </si>
  <si>
    <t>two-element positive</t>
  </si>
  <si>
    <t>=COVARIANCE.P({1,3},{1,3})</t>
  </si>
  <si>
    <t>large values</t>
  </si>
  <si>
    <t>=ROUND(COVARIANCE.P({100,200,300},{1,2,3}),4)</t>
  </si>
  <si>
    <t>nested: COVARIANCE.P inside ROUND</t>
  </si>
  <si>
    <t>=ROUND(COVARIANCE.P({1,2,3,4,5},{5,4,3,2,1}),6)</t>
  </si>
  <si>
    <t>single element each</t>
  </si>
  <si>
    <t>=COVARIANCE.P({5},{5})</t>
  </si>
  <si>
    <t>error: unequal lengths -&gt; #N/A</t>
  </si>
  <si>
    <t>=COVARIANCE.P({1},{2,3})</t>
  </si>
  <si>
    <t>=COVARIANCE.P()</t>
  </si>
  <si>
    <t>identical arrays = sample variance</t>
  </si>
  <si>
    <t>=ROUND(COVARIANCE.S({1,2,3},{1,2,3}),6)</t>
  </si>
  <si>
    <t>negative sample covariance</t>
  </si>
  <si>
    <t>=COVARIANCE.S({1,2},{2,1})</t>
  </si>
  <si>
    <t>positive sample covariance</t>
  </si>
  <si>
    <t>=ROUND(COVARIANCE.S({1,2,3},{3,4,5}),6)</t>
  </si>
  <si>
    <t>five elements</t>
  </si>
  <si>
    <t>=ROUND(COVARIANCE.S({1,2,3,4,5},{5,4,3,2,1}),6)</t>
  </si>
  <si>
    <t>zero covariance</t>
  </si>
  <si>
    <t>=COVARIANCE.S({1,2,3},{3,3,3})</t>
  </si>
  <si>
    <t>=ROUND(COVARIANCE.S({0,100},{100,0}),4)</t>
  </si>
  <si>
    <t>nested: compare COVARIANCE.S to VAR.S</t>
  </si>
  <si>
    <t>=ROUND(COVARIANCE.S({1,2,3},{1,2,3})-VAR.S({1,2,3}),10)</t>
  </si>
  <si>
    <t>error: single pair -&gt; #DIV/0!</t>
  </si>
  <si>
    <t>=COVARIANCE.S({1},{1})</t>
  </si>
  <si>
    <t>=COVARIANCE.S()</t>
  </si>
  <si>
    <t>1 to 5</t>
  </si>
  <si>
    <t>=DEVSQ({1,2,3,4,5})</t>
  </si>
  <si>
    <t>=DEVSQ(2,4,4,4,5,5,7,9)</t>
  </si>
  <si>
    <t>=DEVSQ(5,5,5)</t>
  </si>
  <si>
    <t>=DEVSQ(1,3)</t>
  </si>
  <si>
    <t>=DEVSQ(5)</t>
  </si>
  <si>
    <t>=DEVSQ(-1,0,1)</t>
  </si>
  <si>
    <t>=ROUND(DEVSQ(1.5,2.5,3.5),10)</t>
  </si>
  <si>
    <t>nested: DEVSQ / (n-1) = VAR.S</t>
  </si>
  <si>
    <t>=ROUND(DEVSQ({1,2,3,4,5})/(5-1)-VAR.S({1,2,3,4,5}),10)</t>
  </si>
  <si>
    <t>=DEVSQ(100,200,300)</t>
  </si>
  <si>
    <t>=DEVSQ()</t>
  </si>
  <si>
    <t>sqrt(4) = 2</t>
  </si>
  <si>
    <t>=GEOMEAN(1,4)</t>
  </si>
  <si>
    <t>four powers of 2</t>
  </si>
  <si>
    <t>=ROUND(GEOMEAN(1,2,4,8),6)</t>
  </si>
  <si>
    <t>=GEOMEAN({4,9})</t>
  </si>
  <si>
    <t>single value</t>
  </si>
  <si>
    <t>=GEOMEAN(16)</t>
  </si>
  <si>
    <t>all ones -&gt; 1</t>
  </si>
  <si>
    <t>=GEOMEAN(1,1,1)</t>
  </si>
  <si>
    <t>geomean 10 and 1000</t>
  </si>
  <si>
    <t>=ROUND(GEOMEAN(10,1000),4)</t>
  </si>
  <si>
    <t>nested: ROUND(GEOMEAN)</t>
  </si>
  <si>
    <t>=ROUND(GEOMEAN(10,40),4)</t>
  </si>
  <si>
    <t>error: negative value -&gt; #NUM!</t>
  </si>
  <si>
    <t>=GEOMEAN(-1,4)</t>
  </si>
  <si>
    <t>error: zero -&gt; #NUM!</t>
  </si>
  <si>
    <t>=GEOMEAN(0,4)</t>
  </si>
  <si>
    <t>=GEOMEAN()</t>
  </si>
  <si>
    <t>=ROUND(HARMEAN(1,2),6)</t>
  </si>
  <si>
    <t>three values</t>
  </si>
  <si>
    <t>=ROUND(HARMEAN(1,2,4),6)</t>
  </si>
  <si>
    <t>=HARMEAN({40,60})</t>
  </si>
  <si>
    <t>all equal -&gt; same value</t>
  </si>
  <si>
    <t>=HARMEAN(5,5,5)</t>
  </si>
  <si>
    <t>=HARMEAN(10)</t>
  </si>
  <si>
    <t>=ROUND(HARMEAN(100,200,400),4)</t>
  </si>
  <si>
    <t>nested: ROUND(HARMEAN)</t>
  </si>
  <si>
    <t>=ROUND(HARMEAN(1,2,4),4)</t>
  </si>
  <si>
    <t>error: zero in input -&gt; #DIV/0!</t>
  </si>
  <si>
    <t>=HARMEAN(0,1)</t>
  </si>
  <si>
    <t>error: negative -&gt; #NUM!</t>
  </si>
  <si>
    <t>=HARMEAN(-1,1)</t>
  </si>
  <si>
    <t>=HARMEAN()</t>
  </si>
  <si>
    <t>10-element dataset</t>
  </si>
  <si>
    <t>=ROUND(KURT({3,4,5,2,3,4,5,6,4,7}),4)</t>
  </si>
  <si>
    <t>uniform 1 to 5</t>
  </si>
  <si>
    <t>=ROUND(KURT({1,2,3,4,5}),4)</t>
  </si>
  <si>
    <t>repeated triplets</t>
  </si>
  <si>
    <t>=ROUND(KURT(2,2,2,3,3,3,4,4,4),4)</t>
  </si>
  <si>
    <t>symmetric distribution</t>
  </si>
  <si>
    <t>=ROUND(KURT(1,2,3,4,5,6,7),4)</t>
  </si>
  <si>
    <t>five identical values</t>
  </si>
  <si>
    <t>=KURT(5,5,5,5,5)</t>
  </si>
  <si>
    <t>8 values</t>
  </si>
  <si>
    <t>=ROUND(KURT(1,2,3,4,5,6,7,8),4)</t>
  </si>
  <si>
    <t>nested: ISNUMBER(KURT)</t>
  </si>
  <si>
    <t>=ISNUMBER(KURT({1,2,3,4,5,6}))</t>
  </si>
  <si>
    <t>error: fewer than 4 -&gt; #DIV/0!</t>
  </si>
  <si>
    <t>=KURT(1,2,3)</t>
  </si>
  <si>
    <t>=KURT()</t>
  </si>
  <si>
    <t>1st largest</t>
  </si>
  <si>
    <t>=LARGE({3,1,4,1,5,9,2,6},1)</t>
  </si>
  <si>
    <t>2nd largest</t>
  </si>
  <si>
    <t>=LARGE({3,1,4,1,5,9,2,6},2)</t>
  </si>
  <si>
    <t>3rd largest</t>
  </si>
  <si>
    <t>=LARGE({3,1,4,1,5,9,2,6},3)</t>
  </si>
  <si>
    <t>last (smallest) position</t>
  </si>
  <si>
    <t>=LARGE({1,2,3},3)</t>
  </si>
  <si>
    <t>ties handled</t>
  </si>
  <si>
    <t>=LARGE({5,5,5},1)</t>
  </si>
  <si>
    <t>ties 2nd</t>
  </si>
  <si>
    <t>=LARGE({5,5,5},2)</t>
  </si>
  <si>
    <t>single element</t>
  </si>
  <si>
    <t>=LARGE({42},1)</t>
  </si>
  <si>
    <t>nested: LARGE + SMALL sum</t>
  </si>
  <si>
    <t>=LARGE({1,2,3,4,5},1)+SMALL({1,2,3,4,5},1)</t>
  </si>
  <si>
    <t>error: n=0 -&gt; #NUM!</t>
  </si>
  <si>
    <t>=LARGE({1,2,3},0)</t>
  </si>
  <si>
    <t>error: n&gt;size -&gt; #NUM!</t>
  </si>
  <si>
    <t>=LARGE({1,2,3},4)</t>
  </si>
  <si>
    <t>=LARGE()</t>
  </si>
  <si>
    <t>plain numbers</t>
  </si>
  <si>
    <t>=MAXA(1,2,3)</t>
  </si>
  <si>
    <t>TRUE treated as 1</t>
  </si>
  <si>
    <t>=MAXA(TRUE,2,3)</t>
  </si>
  <si>
    <t>FALSE and zero</t>
  </si>
  <si>
    <t>=MAXA(FALSE,0)</t>
  </si>
  <si>
    <t>text treated as 0</t>
  </si>
  <si>
    <t>=MAXA("text",5)</t>
  </si>
  <si>
    <t>=MAXA(-5,-3,-1)</t>
  </si>
  <si>
    <t>mix negative and positive</t>
  </si>
  <si>
    <t>=MAXA(-1,0,1)</t>
  </si>
  <si>
    <t>=MAXA(7)</t>
  </si>
  <si>
    <t>all same</t>
  </si>
  <si>
    <t>=MAXA(3,3,3)</t>
  </si>
  <si>
    <t>nested: MAXA vs MAX same for numbers</t>
  </si>
  <si>
    <t>=MAXA(1,2,3)-MAX(1,2,3)</t>
  </si>
  <si>
    <t>=MAXA()</t>
  </si>
  <si>
    <t>greater-than filter</t>
  </si>
  <si>
    <t>=MAXIFS({1,2,3,4,5},{1,2,3,4,5},"&gt;"&amp;2)</t>
  </si>
  <si>
    <t>text criteria</t>
  </si>
  <si>
    <t>=MAXIFS({10,20,30},{"a","b","a"},"a")</t>
  </si>
  <si>
    <t>no match returns 0</t>
  </si>
  <si>
    <t>=MAXIFS({1,2,3,4,5},{1,2,3,4,5},"&gt;"&amp;10)</t>
  </si>
  <si>
    <t>=MAXIFS({10,20,30},{1,2,3},2)</t>
  </si>
  <si>
    <t>less-than filter</t>
  </si>
  <si>
    <t>=MAXIFS({1,2,3,4,5},{1,2,3,4,5},"&lt;"&amp;3)</t>
  </si>
  <si>
    <t>all match</t>
  </si>
  <si>
    <t>=MAXIFS({10,20,30},{1,2,3},"&gt;"&amp;0)</t>
  </si>
  <si>
    <t>two criteria</t>
  </si>
  <si>
    <t>=MAXIFS({1,2,3,4,5},{1,2,3,4,5},"&gt;"&amp;1,{1,2,3,4,5},"&lt;"&amp;5)</t>
  </si>
  <si>
    <t>nested: MAXIFS inside MAX</t>
  </si>
  <si>
    <t>=MAX(MAXIFS({1,2,3,4,5},{1,2,3,4,5},"&gt;"&amp;2),0)</t>
  </si>
  <si>
    <t>=MAXIFS()</t>
  </si>
  <si>
    <t>odd count</t>
  </si>
  <si>
    <t>=MEDIAN(1,2,3,4,5)</t>
  </si>
  <si>
    <t>even count -&gt; average middle two</t>
  </si>
  <si>
    <t>=MEDIAN(1,2,3,4)</t>
  </si>
  <si>
    <t>array literal odd</t>
  </si>
  <si>
    <t>=MEDIAN({1,3,5,7,9})</t>
  </si>
  <si>
    <t>=MEDIAN(5)</t>
  </si>
  <si>
    <t>=MEDIAN(1,1,1)</t>
  </si>
  <si>
    <t>=MEDIAN(3,7)</t>
  </si>
  <si>
    <t>negative and positive</t>
  </si>
  <si>
    <t>=MEDIAN(-3,-1,0,1,3)</t>
  </si>
  <si>
    <t>unsorted input</t>
  </si>
  <si>
    <t>=MEDIAN(5,1,3,4,2)</t>
  </si>
  <si>
    <t>nested: MEDIAN equals middle element odd array</t>
  </si>
  <si>
    <t>=MEDIAN({1,2,3,4,5})-3</t>
  </si>
  <si>
    <t>=MEDIAN()</t>
  </si>
  <si>
    <t>=MINA(1,2,3)</t>
  </si>
  <si>
    <t>=MINA(TRUE,2,3)</t>
  </si>
  <si>
    <t>=MINA("text",5)</t>
  </si>
  <si>
    <t>FALSE treated as 0</t>
  </si>
  <si>
    <t>=MINA(FALSE,1)</t>
  </si>
  <si>
    <t>=MINA(-5,-3,-1)</t>
  </si>
  <si>
    <t>=MINA(-1,0,1)</t>
  </si>
  <si>
    <t>=MINA(7)</t>
  </si>
  <si>
    <t>=MINA(3,3,3)</t>
  </si>
  <si>
    <t>nested: MINA vs MIN same for numbers</t>
  </si>
  <si>
    <t>=MINA(1,2,3)-MIN(1,2,3)</t>
  </si>
  <si>
    <t>=MINA()</t>
  </si>
  <si>
    <t>=MINIFS({1,2,3,4,5},{1,2,3,4,5},"&gt;"&amp;2)</t>
  </si>
  <si>
    <t>=MINIFS({10,20,30},{"a","b","a"},"a")</t>
  </si>
  <si>
    <t>=MINIFS({1,2,3,4,5},{1,2,3,4,5},"&gt;"&amp;10)</t>
  </si>
  <si>
    <t>=MINIFS({10,20,30},{1,2,3},2)</t>
  </si>
  <si>
    <t>=MINIFS({1,2,3,4,5},{1,2,3,4,5},"&lt;"&amp;3)</t>
  </si>
  <si>
    <t>=MINIFS({10,20,30},{1,2,3},"&gt;"&amp;0)</t>
  </si>
  <si>
    <t>=MINIFS({1,2,3,4,5},{1,2,3,4,5},"&gt;"&amp;1,{1,2,3,4,5},"&lt;"&amp;5)</t>
  </si>
  <si>
    <t>nested: MINIFS inside MIN</t>
  </si>
  <si>
    <t>=MIN(MINIFS({1,2,3,4,5},{1,2,3,4,5},"&gt;"&amp;2),10)</t>
  </si>
  <si>
    <t>=MINIFS()</t>
  </si>
  <si>
    <t>single mode</t>
  </si>
  <si>
    <t>=MODE(1,2,2,3)</t>
  </si>
  <si>
    <t>array literal mode</t>
  </si>
  <si>
    <t>=MODE({1,1,2,3,3,3})</t>
  </si>
  <si>
    <t>=MODE(5,5,5)</t>
  </si>
  <si>
    <t>first tied mode returned</t>
  </si>
  <si>
    <t>=MODE(1,1,2,2)</t>
  </si>
  <si>
    <t>mode from large set</t>
  </si>
  <si>
    <t>=MODE(1,2,3,2,1,2,3,2)</t>
  </si>
  <si>
    <t>two-element mode</t>
  </si>
  <si>
    <t>=MODE(7,7)</t>
  </si>
  <si>
    <t>nested: MODE inside IF</t>
  </si>
  <si>
    <t>=IF(MODE(1,2,2,3)=2,TRUE,FALSE)</t>
  </si>
  <si>
    <t>error: no repeats -&gt; #N/A</t>
  </si>
  <si>
    <t>=MODE(1,2,3)</t>
  </si>
  <si>
    <t>=MODE()</t>
  </si>
  <si>
    <t>single mode scalar</t>
  </si>
  <si>
    <t>=MODE.MULT({1,2,2,3})</t>
  </si>
  <si>
    <t>result is a number</t>
  </si>
  <si>
    <t>=ISNUMBER(MODE.MULT({1,1,2,2,3}))</t>
  </si>
  <si>
    <t>SUM of tied modes</t>
  </si>
  <si>
    <t>=SUM(MODE.MULT({1,1,2,2,3}))</t>
  </si>
  <si>
    <t>all same -&gt; that value</t>
  </si>
  <si>
    <t>=MODE.MULT({4,4,4})</t>
  </si>
  <si>
    <t>three-way tie SUM</t>
  </si>
  <si>
    <t>=SUM(MODE.MULT({1,1,2,2,3,3}))</t>
  </si>
  <si>
    <t>single mode from array</t>
  </si>
  <si>
    <t>=MODE.MULT({5,5,6,7})</t>
  </si>
  <si>
    <t>nested: ISNUMBER wrapping</t>
  </si>
  <si>
    <t>=ISNUMBER(SUM(MODE.MULT({1,1,2,2,3})))</t>
  </si>
  <si>
    <t>no repeats -&gt; #N/A</t>
  </si>
  <si>
    <t>=MODE.MULT({1,2,3})</t>
  </si>
  <si>
    <t>=MODE.MULT()</t>
  </si>
  <si>
    <t>=MODE.SNGL(1,2,2,3)</t>
  </si>
  <si>
    <t>=MODE.SNGL({1,1,2,3,3,3})</t>
  </si>
  <si>
    <t>=MODE.SNGL(5,5,5)</t>
  </si>
  <si>
    <t>tie returns first</t>
  </si>
  <si>
    <t>=MODE.SNGL(1,1,2,2)</t>
  </si>
  <si>
    <t>large dataset</t>
  </si>
  <si>
    <t>=MODE.SNGL(1,2,3,2,1,2,3,2)</t>
  </si>
  <si>
    <t>=MODE.SNGL(7,7)</t>
  </si>
  <si>
    <t>nested: compare MODE.SNGL to MODE</t>
  </si>
  <si>
    <t>=MODE.SNGL(1,2,2,3)-MODE(1,2,2,3)</t>
  </si>
  <si>
    <t>=MODE.SNGL(1,2,3)</t>
  </si>
  <si>
    <t>=MODE.SNGL()</t>
  </si>
  <si>
    <t>50th percentile</t>
  </si>
  <si>
    <t>=PERCENTILE({1,2,3,4,5},0.5)</t>
  </si>
  <si>
    <t>0th percentile = min</t>
  </si>
  <si>
    <t>=PERCENTILE({1,2,3,4,5},0)</t>
  </si>
  <si>
    <t>100th percentile = max</t>
  </si>
  <si>
    <t>=PERCENTILE({1,2,3,4,5},1)</t>
  </si>
  <si>
    <t>25th percentile</t>
  </si>
  <si>
    <t>=PERCENTILE({1,2,3,4,5},0.25)</t>
  </si>
  <si>
    <t>75th percentile</t>
  </si>
  <si>
    <t>=PERCENTILE({1,2,3,4,5},0.75)</t>
  </si>
  <si>
    <t>=PERCENTILE({5},0.5)</t>
  </si>
  <si>
    <t>two elements 50th</t>
  </si>
  <si>
    <t>=PERCENTILE({1,3},0.5)</t>
  </si>
  <si>
    <t>nested: PERCENTILE inside ROUND</t>
  </si>
  <si>
    <t>=ROUND(PERCENTILE({1,2,3,4,5},0.333),4)</t>
  </si>
  <si>
    <t>error: p &gt; 1 -&gt; #NUM!</t>
  </si>
  <si>
    <t>=PERCENTILE({1,2,3},1.1)</t>
  </si>
  <si>
    <t>=PERCENTILE()</t>
  </si>
  <si>
    <t>50th exclusive</t>
  </si>
  <si>
    <t>=PERCENTILE.EXC({1,2,3,4,5},0.5)</t>
  </si>
  <si>
    <t>25th exclusive</t>
  </si>
  <si>
    <t>=PERCENTILE.EXC({1,2,3,4,5},0.25)</t>
  </si>
  <si>
    <t>75th exclusive</t>
  </si>
  <si>
    <t>=PERCENTILE.EXC({1,2,3,4,5},0.75)</t>
  </si>
  <si>
    <t>inside-only valid range</t>
  </si>
  <si>
    <t>=PERCENTILE.EXC({1,2,3,4,5},0.1667)</t>
  </si>
  <si>
    <t>near upper bound</t>
  </si>
  <si>
    <t>=PERCENTILE.EXC({1,2,3,4,5},0.8333)</t>
  </si>
  <si>
    <t>nested: ROUND(PERCENTILE.EXC)</t>
  </si>
  <si>
    <t>=ROUND(PERCENTILE.EXC({1,2,3,4,5},0.25),4)</t>
  </si>
  <si>
    <t>error: p=0 not valid -&gt; #NUM!</t>
  </si>
  <si>
    <t>=PERCENTILE.EXC({1,2,3},0)</t>
  </si>
  <si>
    <t>error: p=1 not valid -&gt; #NUM!</t>
  </si>
  <si>
    <t>=PERCENTILE.EXC({1,2,3},1)</t>
  </si>
  <si>
    <t>error: p&gt;1 -&gt; #NUM!</t>
  </si>
  <si>
    <t>=PERCENTILE.EXC({1,2,3},1.5)</t>
  </si>
  <si>
    <t>=PERCENTILE.EXC()</t>
  </si>
  <si>
    <t>50th inclusive</t>
  </si>
  <si>
    <t>=PERCENTILE.INC({1,2,3,4,5},0.5)</t>
  </si>
  <si>
    <t>0th inclusive = min</t>
  </si>
  <si>
    <t>=PERCENTILE.INC({1,2,3,4,5},0)</t>
  </si>
  <si>
    <t>100th inclusive = max</t>
  </si>
  <si>
    <t>=PERCENTILE.INC({1,2,3,4,5},1)</t>
  </si>
  <si>
    <t>25th inclusive</t>
  </si>
  <si>
    <t>=PERCENTILE.INC({1,2,3,4,5},0.25)</t>
  </si>
  <si>
    <t>75th inclusive</t>
  </si>
  <si>
    <t>=PERCENTILE.INC({1,2,3,4,5},0.75)</t>
  </si>
  <si>
    <t>two elements</t>
  </si>
  <si>
    <t>=PERCENTILE.INC({1,3},0.5)</t>
  </si>
  <si>
    <t>single element 0</t>
  </si>
  <si>
    <t>=PERCENTILE.INC({5},0)</t>
  </si>
  <si>
    <t>nested: INC matches PERCENTILE</t>
  </si>
  <si>
    <t>=PERCENTILE.INC({1,2,3,4,5},0.5)-PERCENTILE({1,2,3,4,5},0.5)</t>
  </si>
  <si>
    <t>=PERCENTILE.INC({1,2,3},1.1)</t>
  </si>
  <si>
    <t>=PERCENTILE.INC()</t>
  </si>
  <si>
    <t>middle value</t>
  </si>
  <si>
    <t>=PERCENTRANK({1,2,3,4,5},3)</t>
  </si>
  <si>
    <t>minimum value -&gt; 0</t>
  </si>
  <si>
    <t>=PERCENTRANK({1,2,3,4,5},1)</t>
  </si>
  <si>
    <t>maximum value -&gt; 1</t>
  </si>
  <si>
    <t>=PERCENTRANK({1,2,3,4,5},5)</t>
  </si>
  <si>
    <t>second value</t>
  </si>
  <si>
    <t>=ROUND(PERCENTRANK({1,2,3,4,5},2),2)</t>
  </si>
  <si>
    <t>ties take lower rank</t>
  </si>
  <si>
    <t>=ROUND(PERCENTRANK({1,2,2,3},2),4)</t>
  </si>
  <si>
    <t>three-element array</t>
  </si>
  <si>
    <t>=PERCENTRANK({1,2,3},1)</t>
  </si>
  <si>
    <t>nested: ROUND(PERCENTRANK)</t>
  </si>
  <si>
    <t>=ROUND(PERCENTRANK({1,2,3,4,5},3),4)</t>
  </si>
  <si>
    <t>error: value not in range -&gt; #N/A</t>
  </si>
  <si>
    <t>=PERCENTRANK({1,2,3},0)</t>
  </si>
  <si>
    <t>error: value above max -&gt; #N/A</t>
  </si>
  <si>
    <t>=PERCENTRANK({1,2,3},4)</t>
  </si>
  <si>
    <t>=PERCENTRANK()</t>
  </si>
  <si>
    <t>=ROUND(PERCENTRANK.EXC({1,2,3,4,5},3),4)</t>
  </si>
  <si>
    <t>first value exclusive</t>
  </si>
  <si>
    <t>=ROUND(PERCENTRANK.EXC({1,2,3,4,5},1),4)</t>
  </si>
  <si>
    <t>last value exclusive</t>
  </si>
  <si>
    <t>=ROUND(PERCENTRANK.EXC({1,2,3,4,5},5),4)</t>
  </si>
  <si>
    <t>=ROUND(PERCENTRANK.EXC({1,2,3,4,5},2),4)</t>
  </si>
  <si>
    <t>three elements</t>
  </si>
  <si>
    <t>=ROUND(PERCENTRANK.EXC({1,2,3},2),4)</t>
  </si>
  <si>
    <t>ties</t>
  </si>
  <si>
    <t>=ROUND(PERCENTRANK.EXC({1,2,2,3},2),4)</t>
  </si>
  <si>
    <t>nested: EXC vs INC different</t>
  </si>
  <si>
    <t>=PERCENTRANK.EXC({1,2,3,4,5},1)&lt;&gt;PERCENTRANK({1,2,3,4,5},1)</t>
  </si>
  <si>
    <t>=PERCENTRANK.EXC({1,2,3},4)</t>
  </si>
  <si>
    <t>error: value below min -&gt; #N/A</t>
  </si>
  <si>
    <t>=PERCENTRANK.EXC({1,2,3},0)</t>
  </si>
  <si>
    <t>=PERCENTRANK.EXC()</t>
  </si>
  <si>
    <t>=PERCENTRANK.INC({1,2,3,4,5},3)</t>
  </si>
  <si>
    <t>=PERCENTRANK.INC({1,2,3,4,5},1)</t>
  </si>
  <si>
    <t>=PERCENTRANK.INC({1,2,3,4,5},5)</t>
  </si>
  <si>
    <t>=ROUND(PERCENTRANK.INC({1,2,3,4,5},2),4)</t>
  </si>
  <si>
    <t>matches PERCENTRANK</t>
  </si>
  <si>
    <t>=PERCENTRANK.INC({1,2,3,4,5},3)-PERCENTRANK({1,2,3,4,5},3)</t>
  </si>
  <si>
    <t>=ROUND(PERCENTRANK.INC({1,2,2,3},2),4)</t>
  </si>
  <si>
    <t>three elements min</t>
  </si>
  <si>
    <t>=PERCENTRANK.INC({1,2,3},1)</t>
  </si>
  <si>
    <t>=ISNUMBER(PERCENTRANK.INC({1,2,3,4,5},3))</t>
  </si>
  <si>
    <t>=PERCENTRANK.INC({1,2,3},0)</t>
  </si>
  <si>
    <t>=PERCENTRANK.INC()</t>
  </si>
  <si>
    <t>Q1</t>
  </si>
  <si>
    <t>=QUARTILE({1,2,3,4,5},1)</t>
  </si>
  <si>
    <t>Q2 = median</t>
  </si>
  <si>
    <t>=QUARTILE({1,2,3,4,5},2)</t>
  </si>
  <si>
    <t>Q3</t>
  </si>
  <si>
    <t>=QUARTILE({1,2,3,4,5},3)</t>
  </si>
  <si>
    <t>Q0 = min</t>
  </si>
  <si>
    <t>=QUARTILE({1,2,3,4,5},0)</t>
  </si>
  <si>
    <t>Q4 = max</t>
  </si>
  <si>
    <t>=QUARTILE({1,2,3,4,5},4)</t>
  </si>
  <si>
    <t>single element Q0</t>
  </si>
  <si>
    <t>=QUARTILE({5},0)</t>
  </si>
  <si>
    <t>two elements Q2</t>
  </si>
  <si>
    <t>=QUARTILE({1,3},2)</t>
  </si>
  <si>
    <t>nested: Q2 equals MEDIAN</t>
  </si>
  <si>
    <t>=QUARTILE({1,2,3,4,5},2)-MEDIAN({1,2,3,4,5})</t>
  </si>
  <si>
    <t>error: quartile 5 -&gt; #NUM!</t>
  </si>
  <si>
    <t>=QUARTILE({1,2,3},5)</t>
  </si>
  <si>
    <t>=QUARTILE()</t>
  </si>
  <si>
    <t>Q1 exclusive</t>
  </si>
  <si>
    <t>=QUARTILE.EXC({1,2,3,4,5},1)</t>
  </si>
  <si>
    <t>Q2 exclusive = median</t>
  </si>
  <si>
    <t>=QUARTILE.EXC({1,2,3,4,5},2)</t>
  </si>
  <si>
    <t>Q3 exclusive</t>
  </si>
  <si>
    <t>=QUARTILE.EXC({1,2,3,4,5},3)</t>
  </si>
  <si>
    <t>larger dataset Q1</t>
  </si>
  <si>
    <t>=ROUND(QUARTILE.EXC({1,2,3,4,5,6,7,8},1),4)</t>
  </si>
  <si>
    <t>larger dataset Q3</t>
  </si>
  <si>
    <t>=ROUND(QUARTILE.EXC({1,2,3,4,5,6,7,8},3),4)</t>
  </si>
  <si>
    <t>nested: EXC Q2 matches MEDIAN</t>
  </si>
  <si>
    <t>=QUARTILE.EXC({1,2,3,4,5},2)-MEDIAN({1,2,3,4,5})</t>
  </si>
  <si>
    <t>error: quartile 0 -&gt; #NUM!</t>
  </si>
  <si>
    <t>=QUARTILE.EXC({1,2,3},0)</t>
  </si>
  <si>
    <t>error: quartile 4 -&gt; #NUM!</t>
  </si>
  <si>
    <t>=QUARTILE.EXC({1,2,3},4)</t>
  </si>
  <si>
    <t>=QUARTILE.EXC()</t>
  </si>
  <si>
    <t>Q1 inclusive</t>
  </si>
  <si>
    <t>=QUARTILE.INC({1,2,3,4,5},1)</t>
  </si>
  <si>
    <t>Q2 inclusive = median</t>
  </si>
  <si>
    <t>=QUARTILE.INC({1,2,3,4,5},2)</t>
  </si>
  <si>
    <t>Q3 inclusive</t>
  </si>
  <si>
    <t>=QUARTILE.INC({1,2,3,4,5},3)</t>
  </si>
  <si>
    <t>=QUARTILE.INC({1,2,3,4,5},0)</t>
  </si>
  <si>
    <t>=QUARTILE.INC({1,2,3,4,5},4)</t>
  </si>
  <si>
    <t>matches QUARTILE</t>
  </si>
  <si>
    <t>=QUARTILE.INC({1,2,3,4,5},1)-QUARTILE({1,2,3,4,5},1)</t>
  </si>
  <si>
    <t>=QUARTILE.INC({1,3},2)</t>
  </si>
  <si>
    <t>=QUARTILE.INC({1,2,3,4,5},2)-MEDIAN({1,2,3,4,5})</t>
  </si>
  <si>
    <t>=QUARTILE.INC({1,2,3},5)</t>
  </si>
  <si>
    <t>=QUARTILE.INC()</t>
  </si>
  <si>
    <t>rank 3 in 1..5 descending</t>
  </si>
  <si>
    <t>=RANK(3,{1,2,3,4,5})</t>
  </si>
  <si>
    <t>rank 5 = 1 (largest)</t>
  </si>
  <si>
    <t>=RANK(5,{1,2,3,4,5})</t>
  </si>
  <si>
    <t>rank 1 ascending = 1</t>
  </si>
  <si>
    <t>=RANK(1,{1,2,3,4,5},1)</t>
  </si>
  <si>
    <t>rank 3 ascending</t>
  </si>
  <si>
    <t>=RANK(3,{1,2,3,4,5},1)</t>
  </si>
  <si>
    <t>ties use top rank</t>
  </si>
  <si>
    <t>=RANK(3,{1,3,3,5})</t>
  </si>
  <si>
    <t>rank 1 descending = highest</t>
  </si>
  <si>
    <t>=RANK(1,{1,2,3,4,5})</t>
  </si>
  <si>
    <t>two elements rank 1</t>
  </si>
  <si>
    <t>=RANK(5,{3,5})</t>
  </si>
  <si>
    <t>nested: RANK ascending + descending sum</t>
  </si>
  <si>
    <t>=RANK(3,{1,2,3,4,5})+RANK(3,{1,2,3,4,5},1)</t>
  </si>
  <si>
    <t>error: value not in list -&gt; #N/A</t>
  </si>
  <si>
    <t>=RANK(6,{1,2,3,4,5})</t>
  </si>
  <si>
    <t>=RANK()</t>
  </si>
  <si>
    <t>no tie -&gt; same as RANK</t>
  </si>
  <si>
    <t>=RANK.AVG(3,{1,2,3,4,5})</t>
  </si>
  <si>
    <t>tied rank average</t>
  </si>
  <si>
    <t>=RANK.AVG(3,{1,2,3,3,5})</t>
  </si>
  <si>
    <t>rank 1 ascending</t>
  </si>
  <si>
    <t>=RANK.AVG(1,{1,2,3})</t>
  </si>
  <si>
    <t>largest -&gt; rank 1</t>
  </si>
  <si>
    <t>=RANK.AVG(5,{1,2,3,4,5})</t>
  </si>
  <si>
    <t>three-way tie avg</t>
  </si>
  <si>
    <t>=RANK.AVG(2,{1,2,2,2,5})</t>
  </si>
  <si>
    <t>ascending with ties</t>
  </si>
  <si>
    <t>=RANK.AVG(2,{1,2,2,3},1)</t>
  </si>
  <si>
    <t>two elements no tie</t>
  </si>
  <si>
    <t>=RANK.AVG(3,{3,5})</t>
  </si>
  <si>
    <t>nested: RANK.AVG vs RANK for no-tie</t>
  </si>
  <si>
    <t>=RANK.AVG(3,{1,2,3,4,5})-RANK(3,{1,2,3,4,5})</t>
  </si>
  <si>
    <t>=RANK.AVG(6,{1,2,3})</t>
  </si>
  <si>
    <t>=RANK.AVG()</t>
  </si>
  <si>
    <t>no tie same as RANK</t>
  </si>
  <si>
    <t>=RANK.EQ(3,{1,2,3,4,5})</t>
  </si>
  <si>
    <t>tied: top rank returned</t>
  </si>
  <si>
    <t>=RANK.EQ(3,{1,2,3,3,5})</t>
  </si>
  <si>
    <t>largest -&gt; 1</t>
  </si>
  <si>
    <t>=RANK.EQ(5,{1,2,3,4,5})</t>
  </si>
  <si>
    <t>ascending</t>
  </si>
  <si>
    <t>=RANK.EQ(1,{1,2,3,4,5},1)</t>
  </si>
  <si>
    <t>three-way tie top rank</t>
  </si>
  <si>
    <t>=RANK.EQ(2,{1,2,2,2,5})</t>
  </si>
  <si>
    <t>smallest descending</t>
  </si>
  <si>
    <t>=RANK.EQ(1,{1,2,3,4,5})</t>
  </si>
  <si>
    <t>=RANK.EQ(5,{3,5})</t>
  </si>
  <si>
    <t>nested: RANK.EQ matches RANK</t>
  </si>
  <si>
    <t>=RANK.EQ(3,{1,2,3,4,5})-RANK(3,{1,2,3,4,5})</t>
  </si>
  <si>
    <t>error: not in list -&gt; #N/A</t>
  </si>
  <si>
    <t>=RANK.EQ(6,{1,2,3})</t>
  </si>
  <si>
    <t>=RANK.EQ()</t>
  </si>
  <si>
    <t>=ROUND(SKEW(3,4,5,2,3,4,5,6,4,7),4)</t>
  </si>
  <si>
    <t>symmetric -&gt; 0</t>
  </si>
  <si>
    <t>=ROUND(SKEW(1,2,3,4,5,4,3,2,1),4)</t>
  </si>
  <si>
    <t>=SKEW(1,1,1,1)</t>
  </si>
  <si>
    <t>positively skewed</t>
  </si>
  <si>
    <t>=ROUND(SKEW(1,2,3,3,3,4,4,10),4)</t>
  </si>
  <si>
    <t>negatively skewed</t>
  </si>
  <si>
    <t>=ROUND(SKEW(1,1,1,2,3,4,5,6),4)</t>
  </si>
  <si>
    <t>=ROUND(SKEW(1,2,3,4,10),4)</t>
  </si>
  <si>
    <t>nested: ISNUMBER(SKEW)</t>
  </si>
  <si>
    <t>=ISNUMBER(SKEW(1,2,3,4,5))</t>
  </si>
  <si>
    <t>error: only 2 values -&gt; #DIV/0!</t>
  </si>
  <si>
    <t>=SKEW(1,2)</t>
  </si>
  <si>
    <t>=SKEW()</t>
  </si>
  <si>
    <t>symmetric 1..5 -&gt; 0</t>
  </si>
  <si>
    <t>=ROUND(SKEW.P(1,2,3,4,5),6)</t>
  </si>
  <si>
    <t>=SKEW.P(3,3,3,3)</t>
  </si>
  <si>
    <t>positive skew</t>
  </si>
  <si>
    <t>=ROUND(SKEW.P(1,1,1,2,3,4,10),4)</t>
  </si>
  <si>
    <t>five elements asymmetric</t>
  </si>
  <si>
    <t>=ROUND(SKEW.P(1,2,3,4,9),4)</t>
  </si>
  <si>
    <t>matches sign of SKEW direction</t>
  </si>
  <si>
    <t>=ISNUMBER(SKEW.P(1,2,3,4,5))</t>
  </si>
  <si>
    <t>six-element symmetric</t>
  </si>
  <si>
    <t>=ROUND(SKEW.P(1,2,3,4,5,6),6)</t>
  </si>
  <si>
    <t>nested: SKEW.P inside ROUND</t>
  </si>
  <si>
    <t>=ROUND(SKEW.P(1,2,3,4,5),4)</t>
  </si>
  <si>
    <t>=SKEW.P(1,2)</t>
  </si>
  <si>
    <t>=SKEW.P()</t>
  </si>
  <si>
    <t>1st smallest</t>
  </si>
  <si>
    <t>=SMALL({3,1,4,1,5,9,2,6},1)</t>
  </si>
  <si>
    <t>2nd smallest (tied)</t>
  </si>
  <si>
    <t>=SMALL({3,1,4,1,5,9,2,6},2)</t>
  </si>
  <si>
    <t>3rd smallest</t>
  </si>
  <si>
    <t>=SMALL({3,1,4,1,5,9,2,6},3)</t>
  </si>
  <si>
    <t>last = largest</t>
  </si>
  <si>
    <t>=SMALL({1,2,3},3)</t>
  </si>
  <si>
    <t>=SMALL({5,5,5},1)</t>
  </si>
  <si>
    <t>=SMALL({42},1)</t>
  </si>
  <si>
    <t>two elements first</t>
  </si>
  <si>
    <t>=SMALL({7,3},1)</t>
  </si>
  <si>
    <t>nested: LARGE + SMALL min+max</t>
  </si>
  <si>
    <t>=SMALL({1,2,3},0)</t>
  </si>
  <si>
    <t>=SMALL({1,2,3},4)</t>
  </si>
  <si>
    <t>=SMALL()</t>
  </si>
  <si>
    <t>classic dataset ROUND</t>
  </si>
  <si>
    <t>=ROUND(STDEV(2,4,4,4,5,5,7,9),4)</t>
  </si>
  <si>
    <t>1 to 5 array</t>
  </si>
  <si>
    <t>=ROUND(STDEV({1,2,3,4,5}),6)</t>
  </si>
  <si>
    <t>=STDEV(5,5,5)</t>
  </si>
  <si>
    <t>=STDEV(1,3)</t>
  </si>
  <si>
    <t>=ROUND(STDEV(-1,0,1),6)</t>
  </si>
  <si>
    <t>=ROUND(STDEV(0,100),4)</t>
  </si>
  <si>
    <t>matches STDEV.S</t>
  </si>
  <si>
    <t>=ROUND(STDEV({1,2,3,4,5})-STDEV.S({1,2,3,4,5}),10)</t>
  </si>
  <si>
    <t>nested: STDEV inside ROUND</t>
  </si>
  <si>
    <t>=ROUND(STDEV(1,2,3,4,5),4)</t>
  </si>
  <si>
    <t>error: single value -&gt; #DIV/0!</t>
  </si>
  <si>
    <t>=STDEV(5)</t>
  </si>
  <si>
    <t>=STDEV()</t>
  </si>
  <si>
    <t>=ROUND(STDEV.P(2,4,4,4,5,5,7,9),4)</t>
  </si>
  <si>
    <t>=ROUND(STDEV.P({1,2,3,4,5}),6)</t>
  </si>
  <si>
    <t>=STDEV.P(5,5,5)</t>
  </si>
  <si>
    <t>=STDEV.P(5)</t>
  </si>
  <si>
    <t>=STDEV.P(1,3)</t>
  </si>
  <si>
    <t>=ROUND(STDEV.P(-1,0,1),6)</t>
  </si>
  <si>
    <t>matches STDEVP</t>
  </si>
  <si>
    <t>=ROUND(STDEV.P({1,2,3,4,5})-STDEVP({1,2,3,4,5}),10)</t>
  </si>
  <si>
    <t>nested: STDEV.P inside ROUND</t>
  </si>
  <si>
    <t>=ROUND(STDEV.P(1,2,3,4,5),4)</t>
  </si>
  <si>
    <t>=STDEV.P()</t>
  </si>
  <si>
    <t>=ROUND(STDEV.S({1,2,3,4,5}),6)</t>
  </si>
  <si>
    <t>=ROUND(STDEV.S(2,4,4,4,5,5,7,9),4)</t>
  </si>
  <si>
    <t>=STDEV.S(5,5,5)</t>
  </si>
  <si>
    <t>=STDEV.S(1,3)</t>
  </si>
  <si>
    <t>=ROUND(STDEV.S(-1,0,1),6)</t>
  </si>
  <si>
    <t>matches STDEV</t>
  </si>
  <si>
    <t>=ROUND(STDEV.S({1,2,3,4,5})-STDEV({1,2,3,4,5}),10)</t>
  </si>
  <si>
    <t>nested: STDEV.S inside ROUND</t>
  </si>
  <si>
    <t>=ROUND(STDEV.S(1,2,3,4,5),4)</t>
  </si>
  <si>
    <t>=STDEV.S(5)</t>
  </si>
  <si>
    <t>=STDEV.S()</t>
  </si>
  <si>
    <t>same as STDEV for numbers</t>
  </si>
  <si>
    <t>=ROUND(STDEVA(1,2,3,4,5),4)</t>
  </si>
  <si>
    <t>TRUE=1 FALSE=0 included</t>
  </si>
  <si>
    <t>=ROUND(STDEVA(TRUE,FALSE,1),6)</t>
  </si>
  <si>
    <t>text=0 included</t>
  </si>
  <si>
    <t>=ROUND(STDEVA("text",1,2),6)</t>
  </si>
  <si>
    <t>=STDEVA(5,5,5)</t>
  </si>
  <si>
    <t>=STDEVA(1,3)</t>
  </si>
  <si>
    <t>=ROUND(STDEVA(-1,0,1),6)</t>
  </si>
  <si>
    <t>matches STDEV for number-only</t>
  </si>
  <si>
    <t>=ROUND(STDEVA(1,2,3,4,5)-STDEV(1,2,3,4,5),10)</t>
  </si>
  <si>
    <t>nested: STDEVA inside ROUND</t>
  </si>
  <si>
    <t>=STDEVA(5)</t>
  </si>
  <si>
    <t>=STDEVA()</t>
  </si>
  <si>
    <t>1 to 5 population</t>
  </si>
  <si>
    <t>=ROUND(STDEVP({1,2,3,4,5}),6)</t>
  </si>
  <si>
    <t>=ROUND(STDEVP(2,4,4,4,5,5,7,9),4)</t>
  </si>
  <si>
    <t>=STDEVP(5,5,5)</t>
  </si>
  <si>
    <t>=STDEVP(5)</t>
  </si>
  <si>
    <t>matches STDEV.P</t>
  </si>
  <si>
    <t>=ROUND(STDEVP({1,2,3,4,5})-STDEV.P({1,2,3,4,5}),10)</t>
  </si>
  <si>
    <t>=STDEVP(1,3)</t>
  </si>
  <si>
    <t>=ROUND(STDEVP(-1,0,1),6)</t>
  </si>
  <si>
    <t>nested: STDEVP inside ROUND</t>
  </si>
  <si>
    <t>=ROUND(STDEVP(1,2,3,4,5),4)</t>
  </si>
  <si>
    <t>=STDEVP()</t>
  </si>
  <si>
    <t>same as STDEV.P for numbers</t>
  </si>
  <si>
    <t>=ROUND(STDEVPA({1,2,3,4,5}),6)</t>
  </si>
  <si>
    <t>TRUE=1 FALSE=0 population</t>
  </si>
  <si>
    <t>=ROUND(STDEVPA(TRUE,FALSE,1),6)</t>
  </si>
  <si>
    <t>text=0 population</t>
  </si>
  <si>
    <t>=ROUND(STDEVPA("text",1,2),6)</t>
  </si>
  <si>
    <t>=STDEVPA(5,5,5)</t>
  </si>
  <si>
    <t>=STDEVPA(5)</t>
  </si>
  <si>
    <t>matches STDEV.P for number-only</t>
  </si>
  <si>
    <t>=ROUND(STDEVPA(1,2,3,4,5)-STDEV.P(1,2,3,4,5),10)</t>
  </si>
  <si>
    <t>=STDEVPA(1,3)</t>
  </si>
  <si>
    <t>nested: STDEVPA inside ROUND</t>
  </si>
  <si>
    <t>=ROUND(STDEVPA(1,2,3,4,5),4)</t>
  </si>
  <si>
    <t>=STDEVPA()</t>
  </si>
  <si>
    <t>20% trim 10 values</t>
  </si>
  <si>
    <t>=TRIMMEAN({1,2,3,4,5,6,7,8,9,10},0.2)</t>
  </si>
  <si>
    <t>no trim (0%)</t>
  </si>
  <si>
    <t>=TRIMMEAN({1,2,3,4,5},0)</t>
  </si>
  <si>
    <t>10% trim 10 values</t>
  </si>
  <si>
    <t>=TRIMMEAN({1,2,3,4,5,6,7,8,9,10},0.1)</t>
  </si>
  <si>
    <t>40% trim 10 values</t>
  </si>
  <si>
    <t>=TRIMMEAN({1,2,3,4,5,6,7,8,9,10},0.4)</t>
  </si>
  <si>
    <t>symmetric result check</t>
  </si>
  <si>
    <t>=TRIMMEAN({1,2,3,4,5,5,4,3,2,1},0.2)</t>
  </si>
  <si>
    <t>100% of trim rounds down, no trim</t>
  </si>
  <si>
    <t>=TRIMMEAN({1,2,3},0.99)</t>
  </si>
  <si>
    <t>equal to mean when no outliers trimmed</t>
  </si>
  <si>
    <t>=ROUND(TRIMMEAN({2,2,2,2,2},0.2),10)</t>
  </si>
  <si>
    <t>nested: TRIMMEAN inside ROUND</t>
  </si>
  <si>
    <t>=ROUND(TRIMMEAN({1,2,3,4,5,6,7,8,9,10},0.2),4)</t>
  </si>
  <si>
    <t>error: negative proportion -&gt; #NUM!</t>
  </si>
  <si>
    <t>=TRIMMEAN({1,2,3},-0.1)</t>
  </si>
  <si>
    <t>=TRIMMEAN()</t>
  </si>
  <si>
    <t>=VAR(2,4,4,4,5,5,7,9)</t>
  </si>
  <si>
    <t>=VAR({1,2,3,4,5})</t>
  </si>
  <si>
    <t>=VAR(5,5,5)</t>
  </si>
  <si>
    <t>=VAR(1,3)</t>
  </si>
  <si>
    <t>=VAR(-1,0,1)</t>
  </si>
  <si>
    <t>=VAR(0,100)</t>
  </si>
  <si>
    <t>matches VAR.S</t>
  </si>
  <si>
    <t>=VAR({1,2,3,4,5})-VAR.S({1,2,3,4,5})</t>
  </si>
  <si>
    <t>nested: VAR inside ROUND</t>
  </si>
  <si>
    <t>=ROUND(VAR({1,2,3,4,5}),4)</t>
  </si>
  <si>
    <t>=VAR(5)</t>
  </si>
  <si>
    <t>=VAR()</t>
  </si>
  <si>
    <t>=VAR.P(2,4,4,4,5,5,7,9)</t>
  </si>
  <si>
    <t>=VAR.P({1,2,3,4,5})</t>
  </si>
  <si>
    <t>=VAR.P(5,5,5)</t>
  </si>
  <si>
    <t>=VAR.P(5)</t>
  </si>
  <si>
    <t>=VAR.P(1,3)</t>
  </si>
  <si>
    <t>=VAR.P(-1,0,1)</t>
  </si>
  <si>
    <t>matches VARP</t>
  </si>
  <si>
    <t>=VAR.P({1,2,3,4,5})-VARP({1,2,3,4,5})</t>
  </si>
  <si>
    <t>nested: VAR.P inside ROUND</t>
  </si>
  <si>
    <t>=ROUND(VAR.P({1,2,3,4,5}),4)</t>
  </si>
  <si>
    <t>=VAR.P()</t>
  </si>
  <si>
    <t>=VAR.S({1,2,3,4,5})</t>
  </si>
  <si>
    <t>=VAR.S(2,4,4,4,5,5,7,9)</t>
  </si>
  <si>
    <t>=VAR.S(5,5,5)</t>
  </si>
  <si>
    <t>=VAR.S(1,3)</t>
  </si>
  <si>
    <t>=VAR.S(-1,0,1)</t>
  </si>
  <si>
    <t>matches VAR</t>
  </si>
  <si>
    <t>=VAR.S({1,2,3,4,5})-VAR({1,2,3,4,5})</t>
  </si>
  <si>
    <t>nested: VAR.S inside ROUND</t>
  </si>
  <si>
    <t>=ROUND(VAR.S({1,2,3,4,5}),4)</t>
  </si>
  <si>
    <t>=VAR.S(5)</t>
  </si>
  <si>
    <t>=VAR.S()</t>
  </si>
  <si>
    <t>same as VAR for numbers</t>
  </si>
  <si>
    <t>=VARA(1,2,3,4,5)</t>
  </si>
  <si>
    <t>TRUE=1 FALSE=0 sample var</t>
  </si>
  <si>
    <t>=ROUND(VARA(TRUE,FALSE,1),6)</t>
  </si>
  <si>
    <t>text=0 sample var</t>
  </si>
  <si>
    <t>=ROUND(VARA("text",1,2),6)</t>
  </si>
  <si>
    <t>=VARA(5,5,5)</t>
  </si>
  <si>
    <t>=VARA(1,3)</t>
  </si>
  <si>
    <t>=VARA(-1,0,1)</t>
  </si>
  <si>
    <t>matches VAR for number-only</t>
  </si>
  <si>
    <t>=VARA(1,2,3,4,5)-VAR(1,2,3,4,5)</t>
  </si>
  <si>
    <t>nested: VARA inside ROUND</t>
  </si>
  <si>
    <t>=ROUND(VARA(1,2,3,4,5),4)</t>
  </si>
  <si>
    <t>=VARA(5)</t>
  </si>
  <si>
    <t>=VARA()</t>
  </si>
  <si>
    <t>=VARP({1,2,3,4,5})</t>
  </si>
  <si>
    <t>=VARP(2,4,4,4,5,5,7,9)</t>
  </si>
  <si>
    <t>=VARP(5,5,5)</t>
  </si>
  <si>
    <t>=VARP(5)</t>
  </si>
  <si>
    <t>matches VAR.P</t>
  </si>
  <si>
    <t>=VARP({1,2,3,4,5})-VAR.P({1,2,3,4,5})</t>
  </si>
  <si>
    <t>=VARP(1,3)</t>
  </si>
  <si>
    <t>=VARP(-1,0,1)</t>
  </si>
  <si>
    <t>nested: VARP inside ROUND</t>
  </si>
  <si>
    <t>=ROUND(VARP({1,2,3,4,5}),4)</t>
  </si>
  <si>
    <t>=VARP()</t>
  </si>
  <si>
    <t>same as VAR.P for numbers</t>
  </si>
  <si>
    <t>=VARPA({1,2,3,4,5})</t>
  </si>
  <si>
    <t>TRUE=1 FALSE=0 population var</t>
  </si>
  <si>
    <t>=ROUND(VARPA(TRUE,FALSE,1),6)</t>
  </si>
  <si>
    <t>text=0 population var</t>
  </si>
  <si>
    <t>=ROUND(VARPA("text",1,2),6)</t>
  </si>
  <si>
    <t>=VARPA(5,5,5)</t>
  </si>
  <si>
    <t>=VARPA(5)</t>
  </si>
  <si>
    <t>matches VARP for number-only</t>
  </si>
  <si>
    <t>=VARPA(1,2,3,4,5)-VARP(1,2,3,4,5)</t>
  </si>
  <si>
    <t>=VARPA(1,3)</t>
  </si>
  <si>
    <t>nested: VARPA inside ROUND</t>
  </si>
  <si>
    <t>=ROUND(VARPA(1,2,3,4,5),4)</t>
  </si>
  <si>
    <t>=VARPA()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</si>
</sst>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0F8FF"/>
        <bgColor rgb="FFF0F8FF"/>
      </patternFill>
    </fill>
    <fill>
      <patternFill patternType="solid">
        <fgColor rgb="FFFFF8F8"/>
        <bgColor rgb="FFFFF8F8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42" Type="http://schemas.openxmlformats.org/officeDocument/2006/relationships/worksheet" Target="worksheets/sheet38.xml"/><Relationship Id="rId41" Type="http://schemas.openxmlformats.org/officeDocument/2006/relationships/worksheet" Target="worksheets/sheet37.xml"/><Relationship Id="rId44" Type="http://schemas.openxmlformats.org/officeDocument/2006/relationships/worksheet" Target="worksheets/sheet40.xml"/><Relationship Id="rId43" Type="http://schemas.openxmlformats.org/officeDocument/2006/relationships/worksheet" Target="worksheets/sheet39.xml"/><Relationship Id="rId46" Type="http://schemas.openxmlformats.org/officeDocument/2006/relationships/worksheet" Target="worksheets/sheet42.xml"/><Relationship Id="rId45" Type="http://schemas.openxmlformats.org/officeDocument/2006/relationships/worksheet" Target="worksheets/sheet4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48" Type="http://schemas.openxmlformats.org/officeDocument/2006/relationships/worksheet" Target="worksheets/sheet44.xml"/><Relationship Id="rId47" Type="http://schemas.openxmlformats.org/officeDocument/2006/relationships/worksheet" Target="worksheets/sheet43.xml"/><Relationship Id="rId49" Type="http://schemas.openxmlformats.org/officeDocument/2006/relationships/worksheet" Target="worksheets/sheet4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33" Type="http://schemas.openxmlformats.org/officeDocument/2006/relationships/worksheet" Target="worksheets/sheet29.xml"/><Relationship Id="rId32" Type="http://schemas.openxmlformats.org/officeDocument/2006/relationships/worksheet" Target="worksheets/sheet28.xml"/><Relationship Id="rId35" Type="http://schemas.openxmlformats.org/officeDocument/2006/relationships/worksheet" Target="worksheets/sheet31.xml"/><Relationship Id="rId34" Type="http://schemas.openxmlformats.org/officeDocument/2006/relationships/worksheet" Target="worksheets/sheet30.xml"/><Relationship Id="rId37" Type="http://schemas.openxmlformats.org/officeDocument/2006/relationships/worksheet" Target="worksheets/sheet33.xml"/><Relationship Id="rId36" Type="http://schemas.openxmlformats.org/officeDocument/2006/relationships/worksheet" Target="worksheets/sheet32.xml"/><Relationship Id="rId39" Type="http://schemas.openxmlformats.org/officeDocument/2006/relationships/worksheet" Target="worksheets/sheet35.xml"/><Relationship Id="rId38" Type="http://schemas.openxmlformats.org/officeDocument/2006/relationships/worksheet" Target="worksheets/sheet34.xml"/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51" Type="http://schemas.openxmlformats.org/officeDocument/2006/relationships/worksheet" Target="worksheets/sheet47.xml"/><Relationship Id="rId50" Type="http://schemas.openxmlformats.org/officeDocument/2006/relationships/worksheet" Target="worksheets/sheet4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2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AVEDEV(2,4,4,4,5,5,7,9)</f>
        <v>1.5</v>
      </c>
      <c r="D2" s="2" t="s">
        <v>6</v>
      </c>
    </row>
    <row r="3">
      <c r="A3" s="2" t="s">
        <v>7</v>
      </c>
      <c r="B3" s="3" t="s">
        <v>8</v>
      </c>
      <c r="C3" s="4">
        <f t="array" ref="C3">AVEDEV({1,2,3,4,5})</f>
        <v>1.2</v>
      </c>
      <c r="D3" s="2" t="s">
        <v>6</v>
      </c>
    </row>
    <row r="4">
      <c r="A4" s="2" t="s">
        <v>9</v>
      </c>
      <c r="B4" s="3" t="s">
        <v>10</v>
      </c>
      <c r="C4" s="4">
        <f>AVEDEV(5)</f>
        <v>0</v>
      </c>
      <c r="D4" s="2" t="s">
        <v>11</v>
      </c>
    </row>
    <row r="5">
      <c r="A5" s="2" t="s">
        <v>12</v>
      </c>
      <c r="B5" s="3" t="s">
        <v>13</v>
      </c>
      <c r="C5" s="4">
        <f>AVEDEV(1,1)</f>
        <v>0</v>
      </c>
      <c r="D5" s="2" t="s">
        <v>11</v>
      </c>
    </row>
    <row r="6">
      <c r="A6" s="2" t="s">
        <v>14</v>
      </c>
      <c r="B6" s="3" t="s">
        <v>15</v>
      </c>
      <c r="C6" s="4">
        <f>AVEDEV(1,3)</f>
        <v>1</v>
      </c>
      <c r="D6" s="2" t="s">
        <v>6</v>
      </c>
    </row>
    <row r="7">
      <c r="A7" s="2" t="s">
        <v>16</v>
      </c>
      <c r="B7" s="3" t="s">
        <v>17</v>
      </c>
      <c r="C7" s="4">
        <f>AVEDEV(7,7,7,7)</f>
        <v>0</v>
      </c>
      <c r="D7" s="2" t="s">
        <v>11</v>
      </c>
    </row>
    <row r="8">
      <c r="A8" s="2" t="s">
        <v>18</v>
      </c>
      <c r="B8" s="3" t="s">
        <v>19</v>
      </c>
      <c r="C8" s="4">
        <f>ROUND(AVEDEV(1.5,2.5,3.5),10)</f>
        <v>0.6666666667</v>
      </c>
      <c r="D8" s="2" t="s">
        <v>6</v>
      </c>
    </row>
    <row r="9">
      <c r="A9" s="2" t="s">
        <v>20</v>
      </c>
      <c r="B9" s="3" t="s">
        <v>21</v>
      </c>
      <c r="C9" s="4">
        <f>AVEDEV(0,100)</f>
        <v>50</v>
      </c>
      <c r="D9" s="2" t="s">
        <v>6</v>
      </c>
    </row>
    <row r="10">
      <c r="A10" s="5" t="s">
        <v>22</v>
      </c>
      <c r="B10" s="6" t="s">
        <v>23</v>
      </c>
      <c r="C10" s="7">
        <f>ROUND(AVEDEV(2,4,4,4,5,5,7,9),4)</f>
        <v>1.5</v>
      </c>
      <c r="D10" s="5" t="s">
        <v>24</v>
      </c>
    </row>
    <row r="11">
      <c r="A11" s="8" t="s">
        <v>25</v>
      </c>
      <c r="B11" s="9" t="s">
        <v>26</v>
      </c>
      <c r="C11" s="10" t="str">
        <f>AVEDEV()</f>
        <v>#N/A</v>
      </c>
      <c r="D11" s="8" t="s">
        <v>27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75"/>
    <col customWidth="1" min="2" max="2" width="26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</v>
      </c>
      <c r="B2" s="3" t="s">
        <v>29</v>
      </c>
      <c r="C2" s="4">
        <f>AVERAGEA(1,2,3)</f>
        <v>2</v>
      </c>
      <c r="D2" s="2" t="s">
        <v>6</v>
      </c>
    </row>
    <row r="3">
      <c r="A3" s="2" t="s">
        <v>30</v>
      </c>
      <c r="B3" s="3" t="s">
        <v>31</v>
      </c>
      <c r="C3" s="4">
        <f>AVERAGEA(TRUE,FALSE,1)</f>
        <v>0.6666666667</v>
      </c>
      <c r="D3" s="2" t="s">
        <v>6</v>
      </c>
    </row>
    <row r="4">
      <c r="A4" s="11" t="s">
        <v>32</v>
      </c>
      <c r="B4" s="12" t="s">
        <v>33</v>
      </c>
      <c r="C4" s="13" t="str">
        <f>AVERAGEA("text",1,2)</f>
        <v>#VALUE!</v>
      </c>
      <c r="D4" s="11" t="s">
        <v>34</v>
      </c>
    </row>
    <row r="5">
      <c r="A5" s="2" t="s">
        <v>35</v>
      </c>
      <c r="B5" s="3" t="s">
        <v>36</v>
      </c>
      <c r="C5" s="4">
        <f>AVERAGEA(0)</f>
        <v>0</v>
      </c>
      <c r="D5" s="2" t="s">
        <v>6</v>
      </c>
    </row>
    <row r="6">
      <c r="A6" s="11" t="s">
        <v>37</v>
      </c>
      <c r="B6" s="12" t="s">
        <v>38</v>
      </c>
      <c r="C6" s="13">
        <f>AVERAGEA(TRUE,TRUE,TRUE)</f>
        <v>1</v>
      </c>
      <c r="D6" s="11" t="s">
        <v>34</v>
      </c>
    </row>
    <row r="7">
      <c r="A7" s="11" t="s">
        <v>39</v>
      </c>
      <c r="B7" s="12" t="s">
        <v>40</v>
      </c>
      <c r="C7" s="13">
        <f>AVERAGEA(TRUE,2,3)</f>
        <v>2</v>
      </c>
      <c r="D7" s="11" t="s">
        <v>34</v>
      </c>
    </row>
    <row r="8">
      <c r="A8" s="2" t="s">
        <v>41</v>
      </c>
      <c r="B8" s="3" t="s">
        <v>42</v>
      </c>
      <c r="C8" s="4">
        <f>AVERAGEA(-1,-2,-3)</f>
        <v>-2</v>
      </c>
      <c r="D8" s="2" t="s">
        <v>6</v>
      </c>
    </row>
    <row r="9">
      <c r="A9" s="2" t="s">
        <v>43</v>
      </c>
      <c r="B9" s="3" t="s">
        <v>44</v>
      </c>
      <c r="C9" s="4">
        <f>AVERAGEA(-1,0,1)</f>
        <v>0</v>
      </c>
      <c r="D9" s="2" t="s">
        <v>6</v>
      </c>
    </row>
    <row r="10">
      <c r="A10" s="5" t="s">
        <v>45</v>
      </c>
      <c r="B10" s="6" t="s">
        <v>46</v>
      </c>
      <c r="C10" s="7">
        <f>AVERAGEA(1,2,3)-AVERAGE(1,2,3)</f>
        <v>0</v>
      </c>
      <c r="D10" s="5" t="s">
        <v>24</v>
      </c>
    </row>
    <row r="11">
      <c r="A11" s="8" t="s">
        <v>25</v>
      </c>
      <c r="B11" s="9" t="s">
        <v>47</v>
      </c>
      <c r="C11" s="10" t="str">
        <f>AVERAGEA()</f>
        <v>#N/A</v>
      </c>
      <c r="D11" s="8" t="s">
        <v>27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88"/>
    <col customWidth="1" min="2" max="2" width="42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48</v>
      </c>
      <c r="B2" s="3" t="s">
        <v>49</v>
      </c>
      <c r="C2" s="4">
        <f t="array" ref="C2">AVERAGEIF({1,2,3,4,5},"&gt;"&amp;2)</f>
        <v>4</v>
      </c>
      <c r="D2" s="2" t="s">
        <v>6</v>
      </c>
    </row>
    <row r="3">
      <c r="A3" s="2" t="s">
        <v>50</v>
      </c>
      <c r="B3" s="3" t="s">
        <v>51</v>
      </c>
      <c r="C3" s="4" t="str">
        <f t="array" ref="C3">AVERAGEIF({1,2,3},"&gt;=2",{10,20,30})</f>
        <v>#N/A</v>
      </c>
      <c r="D3" s="2" t="s">
        <v>6</v>
      </c>
    </row>
    <row r="4">
      <c r="A4" s="2" t="s">
        <v>52</v>
      </c>
      <c r="B4" s="3" t="s">
        <v>53</v>
      </c>
      <c r="C4" s="4" t="str">
        <f t="array" ref="C4">AVERAGEIF({"a","b","a"},"a",{1,2,3})</f>
        <v>#N/A</v>
      </c>
      <c r="D4" s="2" t="s">
        <v>6</v>
      </c>
    </row>
    <row r="5">
      <c r="A5" s="2" t="s">
        <v>54</v>
      </c>
      <c r="B5" s="3" t="s">
        <v>55</v>
      </c>
      <c r="C5" s="4">
        <f t="array" ref="C5">AVERAGEIF({1,2,3,2,1},2)</f>
        <v>2</v>
      </c>
      <c r="D5" s="2" t="s">
        <v>6</v>
      </c>
    </row>
    <row r="6">
      <c r="A6" s="2" t="s">
        <v>56</v>
      </c>
      <c r="B6" s="3" t="s">
        <v>57</v>
      </c>
      <c r="C6" s="4" t="str">
        <f t="array" ref="C6">AVERAGEIF({"apple","apricot","banana"},"ap*",{1,2,3})</f>
        <v>#N/A</v>
      </c>
      <c r="D6" s="2" t="s">
        <v>6</v>
      </c>
    </row>
    <row r="7">
      <c r="A7" s="2" t="s">
        <v>58</v>
      </c>
      <c r="B7" s="3" t="s">
        <v>59</v>
      </c>
      <c r="C7" s="4">
        <f t="array" ref="C7">AVERAGEIF({1,2,3,4,5},"&lt;"&amp;3)</f>
        <v>1.5</v>
      </c>
      <c r="D7" s="2" t="s">
        <v>6</v>
      </c>
    </row>
    <row r="8">
      <c r="A8" s="2" t="s">
        <v>60</v>
      </c>
      <c r="B8" s="3" t="s">
        <v>61</v>
      </c>
      <c r="C8" s="4">
        <f t="array" ref="C8">AVERAGEIF({10,20,30},20)</f>
        <v>20</v>
      </c>
      <c r="D8" s="2" t="s">
        <v>6</v>
      </c>
    </row>
    <row r="9">
      <c r="A9" s="2" t="s">
        <v>62</v>
      </c>
      <c r="B9" s="3" t="s">
        <v>63</v>
      </c>
      <c r="C9" s="4">
        <f t="array" ref="C9">AVERAGEIF({1,2,3},"&lt;&gt;"&amp;2)</f>
        <v>2</v>
      </c>
      <c r="D9" s="2" t="s">
        <v>6</v>
      </c>
    </row>
    <row r="10">
      <c r="A10" s="2" t="s">
        <v>64</v>
      </c>
      <c r="B10" s="3" t="s">
        <v>65</v>
      </c>
      <c r="C10" s="4" t="str">
        <f t="array" ref="C10">AVERAGEIF({"ab","ac","ba"},"a?",{10,20,30})</f>
        <v>#N/A</v>
      </c>
      <c r="D10" s="2" t="s">
        <v>11</v>
      </c>
    </row>
    <row r="11">
      <c r="A11" s="2" t="s">
        <v>66</v>
      </c>
      <c r="B11" s="3" t="s">
        <v>67</v>
      </c>
      <c r="C11" s="4" t="str">
        <f t="array" ref="C11">AVERAGEIF({"Apple","APPLE","banana"},"apple",{10,20,30})</f>
        <v>#N/A</v>
      </c>
      <c r="D11" s="2" t="s">
        <v>11</v>
      </c>
    </row>
    <row r="12">
      <c r="A12" s="2" t="s">
        <v>68</v>
      </c>
      <c r="B12" s="3" t="s">
        <v>69</v>
      </c>
      <c r="C12" s="4">
        <f t="array" ref="C12">AVERAGEIF({1,2,3,4,5},"&gt;="&amp;3)</f>
        <v>4</v>
      </c>
      <c r="D12" s="2" t="s">
        <v>11</v>
      </c>
    </row>
    <row r="13">
      <c r="A13" s="11" t="s">
        <v>70</v>
      </c>
      <c r="B13" s="12" t="s">
        <v>71</v>
      </c>
      <c r="C13" s="13" t="str">
        <f t="array" ref="C13">AVERAGEIF({1,2,3},"2",{10,20,30})</f>
        <v>#N/A</v>
      </c>
      <c r="D13" s="11" t="s">
        <v>34</v>
      </c>
    </row>
    <row r="14">
      <c r="A14" s="8" t="s">
        <v>72</v>
      </c>
      <c r="B14" s="9" t="s">
        <v>73</v>
      </c>
      <c r="C14" s="10" t="str">
        <f t="array" ref="C14">AVERAGEIF({1,2,3},"&gt;"&amp;10)</f>
        <v>#DIV/0!</v>
      </c>
      <c r="D14" s="8" t="s">
        <v>27</v>
      </c>
    </row>
    <row r="15">
      <c r="A15" s="5" t="s">
        <v>74</v>
      </c>
      <c r="B15" s="6" t="s">
        <v>75</v>
      </c>
      <c r="C15" s="7">
        <f t="array" ref="C15">ROUND(AVERAGEIF({1,2,3,4,5},"&gt;"&amp;2),4)</f>
        <v>4</v>
      </c>
      <c r="D15" s="5" t="s">
        <v>24</v>
      </c>
    </row>
    <row r="16">
      <c r="A16" s="5" t="s">
        <v>76</v>
      </c>
      <c r="B16" s="6" t="s">
        <v>77</v>
      </c>
      <c r="C16" s="7">
        <f t="array" ref="C16">ROUND(AVERAGEIF({1,2,3},"&gt;"&amp;0)-AVERAGE({1,2,3}),10)</f>
        <v>0</v>
      </c>
      <c r="D16" s="5" t="s">
        <v>24</v>
      </c>
    </row>
    <row r="17">
      <c r="A17" s="8" t="s">
        <v>25</v>
      </c>
      <c r="B17" s="9" t="s">
        <v>78</v>
      </c>
      <c r="C17" s="10" t="str">
        <f>AVERAGEIF()</f>
        <v>#N/A</v>
      </c>
      <c r="D17" s="8" t="s">
        <v>27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49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79</v>
      </c>
      <c r="B2" s="3" t="s">
        <v>80</v>
      </c>
      <c r="C2" s="4" t="str">
        <f t="array" ref="C2">AVERAGEIFS({1,2,3,4,5},{1,2,3,4,5},"&gt;"&amp;2)</f>
        <v>#N/A</v>
      </c>
      <c r="D2" s="2" t="s">
        <v>6</v>
      </c>
    </row>
    <row r="3">
      <c r="A3" s="2" t="s">
        <v>81</v>
      </c>
      <c r="B3" s="3" t="s">
        <v>82</v>
      </c>
      <c r="C3" s="4" t="str">
        <f t="array" ref="C3">AVERAGEIFS({1,2,3,4,5},{1,2,3,4,5},"&gt;"&amp;1,{1,2,3,4,5},"&lt;"&amp;5)</f>
        <v>#N/A</v>
      </c>
      <c r="D3" s="2" t="s">
        <v>6</v>
      </c>
    </row>
    <row r="4">
      <c r="A4" s="2" t="s">
        <v>83</v>
      </c>
      <c r="B4" s="3" t="s">
        <v>84</v>
      </c>
      <c r="C4" s="4" t="str">
        <f t="array" ref="C4">AVERAGEIFS({10,20,30},{"a","b","a"},"a")</f>
        <v>#N/A</v>
      </c>
      <c r="D4" s="2" t="s">
        <v>6</v>
      </c>
    </row>
    <row r="5">
      <c r="A5" s="8" t="s">
        <v>72</v>
      </c>
      <c r="B5" s="9" t="s">
        <v>85</v>
      </c>
      <c r="C5" s="10" t="str">
        <f t="array" ref="C5">AVERAGEIFS({1,2,3},{1,2,3},"&gt;"&amp;100)</f>
        <v>#N/A</v>
      </c>
      <c r="D5" s="8" t="s">
        <v>27</v>
      </c>
    </row>
    <row r="6">
      <c r="A6" s="2" t="s">
        <v>86</v>
      </c>
      <c r="B6" s="3" t="s">
        <v>87</v>
      </c>
      <c r="C6" s="4" t="str">
        <f t="array" ref="C6">AVERAGEIFS({1,2,3},{1,2,3},2)</f>
        <v>#N/A</v>
      </c>
      <c r="D6" s="2" t="s">
        <v>6</v>
      </c>
    </row>
    <row r="7">
      <c r="A7" s="2" t="s">
        <v>88</v>
      </c>
      <c r="B7" s="3" t="s">
        <v>89</v>
      </c>
      <c r="C7" s="4" t="str">
        <f t="array" ref="C7">AVERAGEIFS({1,2,3,4,5},{1,2,3,4,5},"&gt;="&amp;3)</f>
        <v>#N/A</v>
      </c>
      <c r="D7" s="2" t="s">
        <v>6</v>
      </c>
    </row>
    <row r="8">
      <c r="A8" s="5" t="s">
        <v>90</v>
      </c>
      <c r="B8" s="6" t="s">
        <v>91</v>
      </c>
      <c r="C8" s="7" t="str">
        <f t="array" ref="C8">ROUND(AVERAGEIFS({1,2,3,4,5},{1,2,3,4,5},"&gt;"&amp;1,{1,2,3,4,5},"&lt;"&amp;5),4)</f>
        <v>#N/A</v>
      </c>
      <c r="D8" s="5" t="s">
        <v>24</v>
      </c>
    </row>
    <row r="9">
      <c r="A9" s="2" t="s">
        <v>92</v>
      </c>
      <c r="B9" s="3" t="s">
        <v>93</v>
      </c>
      <c r="C9" s="4" t="str">
        <f t="array" ref="C9">AVERAGEIFS(42,1,1)</f>
        <v>#N/A</v>
      </c>
      <c r="D9" s="2" t="s">
        <v>6</v>
      </c>
    </row>
    <row r="10">
      <c r="A10" s="8" t="s">
        <v>25</v>
      </c>
      <c r="B10" s="9" t="s">
        <v>94</v>
      </c>
      <c r="C10" s="10" t="str">
        <f>AVERAGEIFS()</f>
        <v>#N/A</v>
      </c>
      <c r="D10" s="8" t="s">
        <v>27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43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95</v>
      </c>
      <c r="B2" s="3" t="s">
        <v>96</v>
      </c>
      <c r="C2" s="4">
        <f t="array" ref="C2">ROUND(_xlfn.COVARIANCE.P({2,4,4,4,5,5,7,9},{4,2,3,4,5,6,6,7}),4)</f>
        <v>2.375</v>
      </c>
      <c r="D2" s="2" t="s">
        <v>6</v>
      </c>
    </row>
    <row r="3">
      <c r="A3" s="2" t="s">
        <v>97</v>
      </c>
      <c r="B3" s="3" t="s">
        <v>98</v>
      </c>
      <c r="C3" s="4">
        <f t="array" ref="C3">ROUND(_xlfn.COVARIANCE.P({1,2,3},{1,2,3}),6)</f>
        <v>0.666667</v>
      </c>
      <c r="D3" s="2" t="s">
        <v>6</v>
      </c>
    </row>
    <row r="4">
      <c r="A4" s="2" t="s">
        <v>99</v>
      </c>
      <c r="B4" s="3" t="s">
        <v>100</v>
      </c>
      <c r="C4" s="4">
        <f t="array" ref="C4">_xlfn.COVARIANCE.P({1,2},{2,1})</f>
        <v>-0.25</v>
      </c>
      <c r="D4" s="2" t="s">
        <v>6</v>
      </c>
    </row>
    <row r="5">
      <c r="A5" s="2" t="s">
        <v>101</v>
      </c>
      <c r="B5" s="3" t="s">
        <v>102</v>
      </c>
      <c r="C5" s="4">
        <f t="array" ref="C5">_xlfn.COVARIANCE.P({1,2,3},{3,3,3})</f>
        <v>0</v>
      </c>
      <c r="D5" s="2" t="s">
        <v>6</v>
      </c>
    </row>
    <row r="6">
      <c r="A6" s="2" t="s">
        <v>103</v>
      </c>
      <c r="B6" s="3" t="s">
        <v>104</v>
      </c>
      <c r="C6" s="4">
        <f t="array" ref="C6">_xlfn.COVARIANCE.P({1,3},{1,3})</f>
        <v>1</v>
      </c>
      <c r="D6" s="2" t="s">
        <v>6</v>
      </c>
    </row>
    <row r="7">
      <c r="A7" s="2" t="s">
        <v>105</v>
      </c>
      <c r="B7" s="3" t="s">
        <v>106</v>
      </c>
      <c r="C7" s="4">
        <f t="array" ref="C7">ROUND(_xlfn.COVARIANCE.P({100,200,300},{1,2,3}),4)</f>
        <v>66.6667</v>
      </c>
      <c r="D7" s="2" t="s">
        <v>6</v>
      </c>
    </row>
    <row r="8">
      <c r="A8" s="5" t="s">
        <v>107</v>
      </c>
      <c r="B8" s="6" t="s">
        <v>108</v>
      </c>
      <c r="C8" s="7">
        <f t="array" ref="C8">ROUND(_xlfn.COVARIANCE.P({1,2,3,4,5},{5,4,3,2,1}),6)</f>
        <v>-2</v>
      </c>
      <c r="D8" s="5" t="s">
        <v>24</v>
      </c>
    </row>
    <row r="9">
      <c r="A9" s="2" t="s">
        <v>109</v>
      </c>
      <c r="B9" s="3" t="s">
        <v>110</v>
      </c>
      <c r="C9" s="4">
        <f t="array" ref="C9">_xlfn.COVARIANCE.P(5,5)</f>
        <v>0</v>
      </c>
      <c r="D9" s="2" t="s">
        <v>11</v>
      </c>
    </row>
    <row r="10">
      <c r="A10" s="8" t="s">
        <v>111</v>
      </c>
      <c r="B10" s="9" t="s">
        <v>112</v>
      </c>
      <c r="C10" s="10" t="str">
        <f t="array" ref="C10">_xlfn.COVARIANCE.P(1,{2,3})</f>
        <v>#N/A</v>
      </c>
      <c r="D10" s="8" t="s">
        <v>27</v>
      </c>
    </row>
    <row r="11">
      <c r="A11" s="8" t="s">
        <v>25</v>
      </c>
      <c r="B11" s="9" t="s">
        <v>113</v>
      </c>
      <c r="C11" s="10" t="str">
        <f>_xlfn.COVARIANCE.P()</f>
        <v>#N/A</v>
      </c>
      <c r="D11" s="8" t="s">
        <v>27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38"/>
    <col customWidth="1" min="2" max="2" width="42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114</v>
      </c>
      <c r="B2" s="3" t="s">
        <v>115</v>
      </c>
      <c r="C2" s="4">
        <f t="array" ref="C2">ROUND(_xlfn.COVARIANCE.S({1,2,3},{1,2,3}),6)</f>
        <v>1</v>
      </c>
      <c r="D2" s="2" t="s">
        <v>6</v>
      </c>
    </row>
    <row r="3">
      <c r="A3" s="2" t="s">
        <v>116</v>
      </c>
      <c r="B3" s="3" t="s">
        <v>117</v>
      </c>
      <c r="C3" s="4">
        <f t="array" ref="C3">_xlfn.COVARIANCE.S({1,2},{2,1})</f>
        <v>-0.5</v>
      </c>
      <c r="D3" s="2" t="s">
        <v>6</v>
      </c>
    </row>
    <row r="4">
      <c r="A4" s="2" t="s">
        <v>118</v>
      </c>
      <c r="B4" s="3" t="s">
        <v>119</v>
      </c>
      <c r="C4" s="4">
        <f t="array" ref="C4">ROUND(_xlfn.COVARIANCE.S({1,2,3},{3,4,5}),6)</f>
        <v>1</v>
      </c>
      <c r="D4" s="2" t="s">
        <v>6</v>
      </c>
    </row>
    <row r="5">
      <c r="A5" s="2" t="s">
        <v>120</v>
      </c>
      <c r="B5" s="3" t="s">
        <v>121</v>
      </c>
      <c r="C5" s="4">
        <f t="array" ref="C5">ROUND(_xlfn.COVARIANCE.S({1,2,3,4,5},{5,4,3,2,1}),6)</f>
        <v>-2.5</v>
      </c>
      <c r="D5" s="2" t="s">
        <v>6</v>
      </c>
    </row>
    <row r="6">
      <c r="A6" s="2" t="s">
        <v>122</v>
      </c>
      <c r="B6" s="3" t="s">
        <v>123</v>
      </c>
      <c r="C6" s="4">
        <f t="array" ref="C6">_xlfn.COVARIANCE.S({1,2,3},{3,3,3})</f>
        <v>0</v>
      </c>
      <c r="D6" s="2" t="s">
        <v>6</v>
      </c>
    </row>
    <row r="7">
      <c r="A7" s="2" t="s">
        <v>20</v>
      </c>
      <c r="B7" s="3" t="s">
        <v>124</v>
      </c>
      <c r="C7" s="4">
        <f t="array" ref="C7">ROUND(_xlfn.COVARIANCE.S({0,100},{100,0}),4)</f>
        <v>-5000</v>
      </c>
      <c r="D7" s="2" t="s">
        <v>6</v>
      </c>
    </row>
    <row r="8">
      <c r="A8" s="5" t="s">
        <v>125</v>
      </c>
      <c r="B8" s="6" t="s">
        <v>126</v>
      </c>
      <c r="C8" s="7">
        <f t="array" ref="C8">ROUND(_xlfn.COVARIANCE.S({1,2,3},{1,2,3})-_xlfn.VAR.S({1,2,3}),10)</f>
        <v>0</v>
      </c>
      <c r="D8" s="5" t="s">
        <v>24</v>
      </c>
    </row>
    <row r="9">
      <c r="A9" s="8" t="s">
        <v>127</v>
      </c>
      <c r="B9" s="9" t="s">
        <v>128</v>
      </c>
      <c r="C9" s="10" t="str">
        <f t="array" ref="C9">_xlfn.COVARIANCE.S(1,1)</f>
        <v>#NUM!</v>
      </c>
      <c r="D9" s="8" t="s">
        <v>27</v>
      </c>
    </row>
    <row r="10">
      <c r="A10" s="8" t="s">
        <v>25</v>
      </c>
      <c r="B10" s="9" t="s">
        <v>129</v>
      </c>
      <c r="C10" s="10" t="str">
        <f>_xlfn.COVARIANCE.S()</f>
        <v>#N/A</v>
      </c>
      <c r="D10" s="8" t="s">
        <v>27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40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130</v>
      </c>
      <c r="B2" s="3" t="s">
        <v>131</v>
      </c>
      <c r="C2" s="4">
        <f t="array" ref="C2">DEVSQ({1,2,3,4,5})</f>
        <v>10</v>
      </c>
      <c r="D2" s="2" t="s">
        <v>6</v>
      </c>
    </row>
    <row r="3">
      <c r="A3" s="2" t="s">
        <v>95</v>
      </c>
      <c r="B3" s="3" t="s">
        <v>132</v>
      </c>
      <c r="C3" s="4">
        <f>DEVSQ(2,4,4,4,5,5,7,9)</f>
        <v>32</v>
      </c>
      <c r="D3" s="2" t="s">
        <v>6</v>
      </c>
    </row>
    <row r="4">
      <c r="A4" s="2" t="s">
        <v>16</v>
      </c>
      <c r="B4" s="3" t="s">
        <v>133</v>
      </c>
      <c r="C4" s="4">
        <f>DEVSQ(5,5,5)</f>
        <v>0</v>
      </c>
      <c r="D4" s="2" t="s">
        <v>11</v>
      </c>
    </row>
    <row r="5">
      <c r="A5" s="2" t="s">
        <v>14</v>
      </c>
      <c r="B5" s="3" t="s">
        <v>134</v>
      </c>
      <c r="C5" s="4">
        <f>DEVSQ(1,3)</f>
        <v>2</v>
      </c>
      <c r="D5" s="2" t="s">
        <v>6</v>
      </c>
    </row>
    <row r="6">
      <c r="A6" s="2" t="s">
        <v>9</v>
      </c>
      <c r="B6" s="3" t="s">
        <v>135</v>
      </c>
      <c r="C6" s="4">
        <f>DEVSQ(5)</f>
        <v>0</v>
      </c>
      <c r="D6" s="2" t="s">
        <v>11</v>
      </c>
    </row>
    <row r="7">
      <c r="A7" s="2" t="s">
        <v>41</v>
      </c>
      <c r="B7" s="3" t="s">
        <v>136</v>
      </c>
      <c r="C7" s="4">
        <f>DEVSQ(-1,0,1)</f>
        <v>2</v>
      </c>
      <c r="D7" s="2" t="s">
        <v>6</v>
      </c>
    </row>
    <row r="8">
      <c r="A8" s="2" t="s">
        <v>18</v>
      </c>
      <c r="B8" s="3" t="s">
        <v>137</v>
      </c>
      <c r="C8" s="4">
        <f>ROUND(DEVSQ(1.5,2.5,3.5),10)</f>
        <v>2</v>
      </c>
      <c r="D8" s="2" t="s">
        <v>6</v>
      </c>
    </row>
    <row r="9">
      <c r="A9" s="5" t="s">
        <v>138</v>
      </c>
      <c r="B9" s="6" t="s">
        <v>139</v>
      </c>
      <c r="C9" s="7">
        <f t="array" ref="C9">ROUND(DEVSQ({1,2,3,4,5})/(5-1)-_xlfn.VAR.S({1,2,3,4,5}),10)</f>
        <v>0</v>
      </c>
      <c r="D9" s="5" t="s">
        <v>24</v>
      </c>
    </row>
    <row r="10">
      <c r="A10" s="2" t="s">
        <v>105</v>
      </c>
      <c r="B10" s="3" t="s">
        <v>140</v>
      </c>
      <c r="C10" s="4">
        <f>DEVSQ(100,200,300)</f>
        <v>20000</v>
      </c>
      <c r="D10" s="2" t="s">
        <v>6</v>
      </c>
    </row>
    <row r="11">
      <c r="A11" s="8" t="s">
        <v>25</v>
      </c>
      <c r="B11" s="9" t="s">
        <v>141</v>
      </c>
      <c r="C11" s="10" t="str">
        <f>DEVSQ()</f>
        <v>#N/A</v>
      </c>
      <c r="D11" s="8" t="s">
        <v>27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63"/>
    <col customWidth="1" min="2" max="2" width="24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142</v>
      </c>
      <c r="B2" s="3" t="s">
        <v>143</v>
      </c>
      <c r="C2" s="4">
        <f>GEOMEAN(1,4)</f>
        <v>2</v>
      </c>
      <c r="D2" s="2" t="s">
        <v>6</v>
      </c>
    </row>
    <row r="3">
      <c r="A3" s="2" t="s">
        <v>144</v>
      </c>
      <c r="B3" s="3" t="s">
        <v>145</v>
      </c>
      <c r="C3" s="4">
        <f>ROUND(GEOMEAN(1,2,4,8),6)</f>
        <v>2.828427</v>
      </c>
      <c r="D3" s="2" t="s">
        <v>6</v>
      </c>
    </row>
    <row r="4">
      <c r="A4" s="2" t="s">
        <v>7</v>
      </c>
      <c r="B4" s="3" t="s">
        <v>146</v>
      </c>
      <c r="C4" s="4">
        <f t="array" ref="C4">GEOMEAN({4,9})</f>
        <v>6</v>
      </c>
      <c r="D4" s="2" t="s">
        <v>6</v>
      </c>
    </row>
    <row r="5">
      <c r="A5" s="2" t="s">
        <v>147</v>
      </c>
      <c r="B5" s="3" t="s">
        <v>148</v>
      </c>
      <c r="C5" s="4">
        <f>GEOMEAN(16)</f>
        <v>16</v>
      </c>
      <c r="D5" s="2" t="s">
        <v>11</v>
      </c>
    </row>
    <row r="6">
      <c r="A6" s="2" t="s">
        <v>149</v>
      </c>
      <c r="B6" s="3" t="s">
        <v>150</v>
      </c>
      <c r="C6" s="4">
        <f>GEOMEAN(1,1,1)</f>
        <v>1</v>
      </c>
      <c r="D6" s="2" t="s">
        <v>11</v>
      </c>
    </row>
    <row r="7">
      <c r="A7" s="2" t="s">
        <v>151</v>
      </c>
      <c r="B7" s="3" t="s">
        <v>152</v>
      </c>
      <c r="C7" s="4">
        <f>ROUND(GEOMEAN(10,1000),4)</f>
        <v>100</v>
      </c>
      <c r="D7" s="2" t="s">
        <v>6</v>
      </c>
    </row>
    <row r="8">
      <c r="A8" s="5" t="s">
        <v>153</v>
      </c>
      <c r="B8" s="6" t="s">
        <v>154</v>
      </c>
      <c r="C8" s="7">
        <f>ROUND(GEOMEAN(10,40),4)</f>
        <v>20</v>
      </c>
      <c r="D8" s="5" t="s">
        <v>24</v>
      </c>
    </row>
    <row r="9">
      <c r="A9" s="8" t="s">
        <v>155</v>
      </c>
      <c r="B9" s="9" t="s">
        <v>156</v>
      </c>
      <c r="C9" s="10" t="str">
        <f>GEOMEAN(-1,4)</f>
        <v>#NUM!</v>
      </c>
      <c r="D9" s="8" t="s">
        <v>27</v>
      </c>
    </row>
    <row r="10">
      <c r="A10" s="8" t="s">
        <v>157</v>
      </c>
      <c r="B10" s="9" t="s">
        <v>158</v>
      </c>
      <c r="C10" s="10" t="str">
        <f>GEOMEAN(0,4)</f>
        <v>#NUM!</v>
      </c>
      <c r="D10" s="8" t="s">
        <v>27</v>
      </c>
    </row>
    <row r="11">
      <c r="A11" s="8" t="s">
        <v>25</v>
      </c>
      <c r="B11" s="9" t="s">
        <v>159</v>
      </c>
      <c r="C11" s="10" t="str">
        <f>GEOMEAN()</f>
        <v>#N/A</v>
      </c>
      <c r="D11" s="8" t="s">
        <v>27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27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</v>
      </c>
      <c r="B2" s="3" t="s">
        <v>160</v>
      </c>
      <c r="C2" s="4">
        <f>ROUND(HARMEAN(1,2),6)</f>
        <v>1.333333</v>
      </c>
      <c r="D2" s="2" t="s">
        <v>6</v>
      </c>
    </row>
    <row r="3">
      <c r="A3" s="2" t="s">
        <v>161</v>
      </c>
      <c r="B3" s="3" t="s">
        <v>162</v>
      </c>
      <c r="C3" s="4">
        <f>ROUND(HARMEAN(1,2,4),6)</f>
        <v>1.714286</v>
      </c>
      <c r="D3" s="2" t="s">
        <v>6</v>
      </c>
    </row>
    <row r="4">
      <c r="A4" s="2" t="s">
        <v>7</v>
      </c>
      <c r="B4" s="3" t="s">
        <v>163</v>
      </c>
      <c r="C4" s="4">
        <f t="array" ref="C4">HARMEAN({40,60})</f>
        <v>48</v>
      </c>
      <c r="D4" s="2" t="s">
        <v>6</v>
      </c>
    </row>
    <row r="5">
      <c r="A5" s="2" t="s">
        <v>164</v>
      </c>
      <c r="B5" s="3" t="s">
        <v>165</v>
      </c>
      <c r="C5" s="4">
        <f>HARMEAN(5,5,5)</f>
        <v>5</v>
      </c>
      <c r="D5" s="2" t="s">
        <v>11</v>
      </c>
    </row>
    <row r="6">
      <c r="A6" s="2" t="s">
        <v>147</v>
      </c>
      <c r="B6" s="3" t="s">
        <v>166</v>
      </c>
      <c r="C6" s="4">
        <f>HARMEAN(10)</f>
        <v>10</v>
      </c>
      <c r="D6" s="2" t="s">
        <v>11</v>
      </c>
    </row>
    <row r="7">
      <c r="A7" s="2" t="s">
        <v>105</v>
      </c>
      <c r="B7" s="3" t="s">
        <v>167</v>
      </c>
      <c r="C7" s="4">
        <f>ROUND(HARMEAN(100,200,400),4)</f>
        <v>171.4286</v>
      </c>
      <c r="D7" s="2" t="s">
        <v>6</v>
      </c>
    </row>
    <row r="8">
      <c r="A8" s="5" t="s">
        <v>168</v>
      </c>
      <c r="B8" s="6" t="s">
        <v>169</v>
      </c>
      <c r="C8" s="7">
        <f>ROUND(HARMEAN(1,2,4),4)</f>
        <v>1.7143</v>
      </c>
      <c r="D8" s="5" t="s">
        <v>24</v>
      </c>
    </row>
    <row r="9">
      <c r="A9" s="8" t="s">
        <v>170</v>
      </c>
      <c r="B9" s="9" t="s">
        <v>171</v>
      </c>
      <c r="C9" s="10" t="str">
        <f>HARMEAN(0,1)</f>
        <v>#NUM!</v>
      </c>
      <c r="D9" s="8" t="s">
        <v>27</v>
      </c>
    </row>
    <row r="10">
      <c r="A10" s="8" t="s">
        <v>172</v>
      </c>
      <c r="B10" s="9" t="s">
        <v>173</v>
      </c>
      <c r="C10" s="10" t="str">
        <f>HARMEAN(-1,1)</f>
        <v>#NUM!</v>
      </c>
      <c r="D10" s="8" t="s">
        <v>27</v>
      </c>
    </row>
    <row r="11">
      <c r="A11" s="8" t="s">
        <v>25</v>
      </c>
      <c r="B11" s="9" t="s">
        <v>174</v>
      </c>
      <c r="C11" s="10" t="str">
        <f>HARMEAN()</f>
        <v>#N/A</v>
      </c>
      <c r="D11" s="8" t="s">
        <v>27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27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175</v>
      </c>
      <c r="B2" s="3" t="s">
        <v>176</v>
      </c>
      <c r="C2" s="4">
        <f t="array" ref="C2">ROUND(KURT({3,4,5,2,3,4,5,6,4,7}),4)</f>
        <v>-0.1518</v>
      </c>
      <c r="D2" s="2" t="s">
        <v>6</v>
      </c>
    </row>
    <row r="3">
      <c r="A3" s="2" t="s">
        <v>177</v>
      </c>
      <c r="B3" s="3" t="s">
        <v>178</v>
      </c>
      <c r="C3" s="4">
        <f t="array" ref="C3">ROUND(KURT({1,2,3,4,5}),4)</f>
        <v>-1.2</v>
      </c>
      <c r="D3" s="2" t="s">
        <v>6</v>
      </c>
    </row>
    <row r="4">
      <c r="A4" s="2" t="s">
        <v>179</v>
      </c>
      <c r="B4" s="3" t="s">
        <v>180</v>
      </c>
      <c r="C4" s="4">
        <f>ROUND(KURT(2,2,2,3,3,3,4,4,4),4)</f>
        <v>-1.7143</v>
      </c>
      <c r="D4" s="2" t="s">
        <v>6</v>
      </c>
    </row>
    <row r="5">
      <c r="A5" s="2" t="s">
        <v>181</v>
      </c>
      <c r="B5" s="3" t="s">
        <v>182</v>
      </c>
      <c r="C5" s="4">
        <f>ROUND(KURT(1,2,3,4,5,6,7),4)</f>
        <v>-1.2</v>
      </c>
      <c r="D5" s="2" t="s">
        <v>6</v>
      </c>
    </row>
    <row r="6">
      <c r="A6" s="2" t="s">
        <v>183</v>
      </c>
      <c r="B6" s="3" t="s">
        <v>184</v>
      </c>
      <c r="C6" s="4" t="str">
        <f>KURT(5,5,5,5,5)</f>
        <v>#DIV/0!</v>
      </c>
      <c r="D6" s="2" t="s">
        <v>11</v>
      </c>
    </row>
    <row r="7">
      <c r="A7" s="2" t="s">
        <v>185</v>
      </c>
      <c r="B7" s="3" t="s">
        <v>186</v>
      </c>
      <c r="C7" s="4">
        <f>ROUND(KURT(1,2,3,4,5,6,7,8),4)</f>
        <v>-1.2</v>
      </c>
      <c r="D7" s="2" t="s">
        <v>6</v>
      </c>
    </row>
    <row r="8">
      <c r="A8" s="5" t="s">
        <v>187</v>
      </c>
      <c r="B8" s="6" t="s">
        <v>188</v>
      </c>
      <c r="C8" s="7" t="b">
        <f t="array" ref="C8">ISNUMBER(KURT({1,2,3,4,5,6}))</f>
        <v>1</v>
      </c>
      <c r="D8" s="5" t="s">
        <v>24</v>
      </c>
    </row>
    <row r="9">
      <c r="A9" s="8" t="s">
        <v>189</v>
      </c>
      <c r="B9" s="9" t="s">
        <v>190</v>
      </c>
      <c r="C9" s="10" t="str">
        <f>KURT(1,2,3)</f>
        <v>#DIV/0!</v>
      </c>
      <c r="D9" s="8" t="s">
        <v>27</v>
      </c>
    </row>
    <row r="10">
      <c r="A10" s="8" t="s">
        <v>25</v>
      </c>
      <c r="B10" s="9" t="s">
        <v>191</v>
      </c>
      <c r="C10" s="10" t="str">
        <f>KURT()</f>
        <v>#N/A</v>
      </c>
      <c r="D10" s="8" t="s">
        <v>27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2" width="31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192</v>
      </c>
      <c r="B2" s="3" t="s">
        <v>193</v>
      </c>
      <c r="C2" s="4">
        <f t="array" ref="C2">LARGE({3,1,4,1,5,9,2,6},1)</f>
        <v>9</v>
      </c>
      <c r="D2" s="2" t="s">
        <v>6</v>
      </c>
    </row>
    <row r="3">
      <c r="A3" s="2" t="s">
        <v>194</v>
      </c>
      <c r="B3" s="3" t="s">
        <v>195</v>
      </c>
      <c r="C3" s="4">
        <f t="array" ref="C3">LARGE({3,1,4,1,5,9,2,6},2)</f>
        <v>6</v>
      </c>
      <c r="D3" s="2" t="s">
        <v>6</v>
      </c>
    </row>
    <row r="4">
      <c r="A4" s="2" t="s">
        <v>196</v>
      </c>
      <c r="B4" s="3" t="s">
        <v>197</v>
      </c>
      <c r="C4" s="4">
        <f t="array" ref="C4">LARGE({3,1,4,1,5,9,2,6},3)</f>
        <v>5</v>
      </c>
      <c r="D4" s="2" t="s">
        <v>6</v>
      </c>
    </row>
    <row r="5">
      <c r="A5" s="2" t="s">
        <v>198</v>
      </c>
      <c r="B5" s="3" t="s">
        <v>199</v>
      </c>
      <c r="C5" s="4">
        <f t="array" ref="C5">LARGE({1,2,3},3)</f>
        <v>1</v>
      </c>
      <c r="D5" s="2" t="s">
        <v>6</v>
      </c>
    </row>
    <row r="6">
      <c r="A6" s="2" t="s">
        <v>200</v>
      </c>
      <c r="B6" s="3" t="s">
        <v>201</v>
      </c>
      <c r="C6" s="4">
        <f t="array" ref="C6">LARGE({5,5,5},1)</f>
        <v>5</v>
      </c>
      <c r="D6" s="2" t="s">
        <v>11</v>
      </c>
    </row>
    <row r="7">
      <c r="A7" s="2" t="s">
        <v>202</v>
      </c>
      <c r="B7" s="3" t="s">
        <v>203</v>
      </c>
      <c r="C7" s="4">
        <f t="array" ref="C7">LARGE({5,5,5},2)</f>
        <v>5</v>
      </c>
      <c r="D7" s="2" t="s">
        <v>11</v>
      </c>
    </row>
    <row r="8">
      <c r="A8" s="2" t="s">
        <v>204</v>
      </c>
      <c r="B8" s="3" t="s">
        <v>205</v>
      </c>
      <c r="C8" s="4">
        <f t="array" ref="C8">LARGE(42,1)</f>
        <v>42</v>
      </c>
      <c r="D8" s="2" t="s">
        <v>11</v>
      </c>
    </row>
    <row r="9">
      <c r="A9" s="5" t="s">
        <v>206</v>
      </c>
      <c r="B9" s="6" t="s">
        <v>207</v>
      </c>
      <c r="C9" s="7">
        <f t="array" ref="C9">LARGE({1,2,3,4,5},1)+SMALL({1,2,3,4,5},1)</f>
        <v>6</v>
      </c>
      <c r="D9" s="5" t="s">
        <v>24</v>
      </c>
    </row>
    <row r="10">
      <c r="A10" s="8" t="s">
        <v>208</v>
      </c>
      <c r="B10" s="9" t="s">
        <v>209</v>
      </c>
      <c r="C10" s="10" t="str">
        <f t="array" ref="C10">LARGE({1,2,3},0)</f>
        <v>#NUM!</v>
      </c>
      <c r="D10" s="8" t="s">
        <v>27</v>
      </c>
    </row>
    <row r="11">
      <c r="A11" s="8" t="s">
        <v>210</v>
      </c>
      <c r="B11" s="9" t="s">
        <v>211</v>
      </c>
      <c r="C11" s="10" t="str">
        <f t="array" ref="C11">LARGE({1,2,3},4)</f>
        <v>#NUM!</v>
      </c>
      <c r="D11" s="8" t="s">
        <v>27</v>
      </c>
    </row>
    <row r="12">
      <c r="A12" s="8" t="s">
        <v>25</v>
      </c>
      <c r="B12" s="9" t="s">
        <v>212</v>
      </c>
      <c r="C12" s="10" t="str">
        <f>LARGE()</f>
        <v>#N/A</v>
      </c>
      <c r="D12" s="8" t="s">
        <v>27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75"/>
    <col customWidth="1" min="2" max="2" width="19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213</v>
      </c>
      <c r="B2" s="3" t="s">
        <v>214</v>
      </c>
      <c r="C2" s="4">
        <f>MAXA(1,2,3)</f>
        <v>3</v>
      </c>
      <c r="D2" s="2" t="s">
        <v>6</v>
      </c>
    </row>
    <row r="3">
      <c r="A3" s="11" t="s">
        <v>215</v>
      </c>
      <c r="B3" s="12" t="s">
        <v>216</v>
      </c>
      <c r="C3" s="13">
        <f>MAXA(TRUE,2,3)</f>
        <v>3</v>
      </c>
      <c r="D3" s="11" t="s">
        <v>34</v>
      </c>
    </row>
    <row r="4">
      <c r="A4" s="11" t="s">
        <v>217</v>
      </c>
      <c r="B4" s="12" t="s">
        <v>218</v>
      </c>
      <c r="C4" s="13">
        <f>MAXA(FALSE,0)</f>
        <v>0</v>
      </c>
      <c r="D4" s="11" t="s">
        <v>34</v>
      </c>
    </row>
    <row r="5">
      <c r="A5" s="11" t="s">
        <v>219</v>
      </c>
      <c r="B5" s="12" t="s">
        <v>220</v>
      </c>
      <c r="C5" s="13" t="str">
        <f>MAXA("text",5)</f>
        <v>#VALUE!</v>
      </c>
      <c r="D5" s="11" t="s">
        <v>34</v>
      </c>
    </row>
    <row r="6">
      <c r="A6" s="2" t="s">
        <v>41</v>
      </c>
      <c r="B6" s="3" t="s">
        <v>221</v>
      </c>
      <c r="C6" s="4">
        <f>MAXA(-5,-3,-1)</f>
        <v>-1</v>
      </c>
      <c r="D6" s="2" t="s">
        <v>6</v>
      </c>
    </row>
    <row r="7">
      <c r="A7" s="2" t="s">
        <v>222</v>
      </c>
      <c r="B7" s="3" t="s">
        <v>223</v>
      </c>
      <c r="C7" s="4">
        <f>MAXA(-1,0,1)</f>
        <v>1</v>
      </c>
      <c r="D7" s="2" t="s">
        <v>6</v>
      </c>
    </row>
    <row r="8">
      <c r="A8" s="2" t="s">
        <v>147</v>
      </c>
      <c r="B8" s="3" t="s">
        <v>224</v>
      </c>
      <c r="C8" s="4">
        <f>MAXA(7)</f>
        <v>7</v>
      </c>
      <c r="D8" s="2" t="s">
        <v>11</v>
      </c>
    </row>
    <row r="9">
      <c r="A9" s="2" t="s">
        <v>225</v>
      </c>
      <c r="B9" s="3" t="s">
        <v>226</v>
      </c>
      <c r="C9" s="4">
        <f>MAXA(3,3,3)</f>
        <v>3</v>
      </c>
      <c r="D9" s="2" t="s">
        <v>11</v>
      </c>
    </row>
    <row r="10">
      <c r="A10" s="5" t="s">
        <v>227</v>
      </c>
      <c r="B10" s="6" t="s">
        <v>228</v>
      </c>
      <c r="C10" s="7">
        <f>MAXA(1,2,3)-MAX(1,2,3)</f>
        <v>0</v>
      </c>
      <c r="D10" s="5" t="s">
        <v>24</v>
      </c>
    </row>
    <row r="11">
      <c r="A11" s="8" t="s">
        <v>25</v>
      </c>
      <c r="B11" s="9" t="s">
        <v>229</v>
      </c>
      <c r="C11" s="10" t="str">
        <f>MAXA()</f>
        <v>#N/A</v>
      </c>
      <c r="D11" s="8" t="s">
        <v>27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8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230</v>
      </c>
      <c r="B2" s="3" t="s">
        <v>231</v>
      </c>
      <c r="C2" s="4" t="str">
        <f t="array" ref="C2">MAXIFS({1,2,3,4,5},{1,2,3,4,5},"&gt;"&amp;2)</f>
        <v>#N/A</v>
      </c>
      <c r="D2" s="2" t="s">
        <v>6</v>
      </c>
    </row>
    <row r="3">
      <c r="A3" s="2" t="s">
        <v>232</v>
      </c>
      <c r="B3" s="3" t="s">
        <v>233</v>
      </c>
      <c r="C3" s="4" t="str">
        <f t="array" ref="C3">MAXIFS({10,20,30},{"a","b","a"},"a")</f>
        <v>#N/A</v>
      </c>
      <c r="D3" s="2" t="s">
        <v>6</v>
      </c>
    </row>
    <row r="4">
      <c r="A4" s="2" t="s">
        <v>234</v>
      </c>
      <c r="B4" s="3" t="s">
        <v>235</v>
      </c>
      <c r="C4" s="4" t="str">
        <f t="array" ref="C4">MAXIFS({1,2,3,4,5},{1,2,3,4,5},"&gt;"&amp;10)</f>
        <v>#N/A</v>
      </c>
      <c r="D4" s="2" t="s">
        <v>11</v>
      </c>
    </row>
    <row r="5">
      <c r="A5" s="2" t="s">
        <v>54</v>
      </c>
      <c r="B5" s="3" t="s">
        <v>236</v>
      </c>
      <c r="C5" s="4" t="str">
        <f t="array" ref="C5">MAXIFS({10,20,30},{1,2,3},2)</f>
        <v>#N/A</v>
      </c>
      <c r="D5" s="2" t="s">
        <v>6</v>
      </c>
    </row>
    <row r="6">
      <c r="A6" s="2" t="s">
        <v>237</v>
      </c>
      <c r="B6" s="3" t="s">
        <v>238</v>
      </c>
      <c r="C6" s="4" t="str">
        <f t="array" ref="C6">MAXIFS({1,2,3,4,5},{1,2,3,4,5},"&lt;"&amp;3)</f>
        <v>#N/A</v>
      </c>
      <c r="D6" s="2" t="s">
        <v>6</v>
      </c>
    </row>
    <row r="7">
      <c r="A7" s="2" t="s">
        <v>239</v>
      </c>
      <c r="B7" s="3" t="s">
        <v>240</v>
      </c>
      <c r="C7" s="4" t="str">
        <f t="array" ref="C7">MAXIFS({10,20,30},{1,2,3},"&gt;"&amp;0)</f>
        <v>#N/A</v>
      </c>
      <c r="D7" s="2" t="s">
        <v>6</v>
      </c>
    </row>
    <row r="8">
      <c r="A8" s="2" t="s">
        <v>241</v>
      </c>
      <c r="B8" s="3" t="s">
        <v>242</v>
      </c>
      <c r="C8" s="4" t="str">
        <f t="array" ref="C8">MAXIFS({1,2,3,4,5},{1,2,3,4,5},"&gt;"&amp;1,{1,2,3,4,5},"&lt;"&amp;5)</f>
        <v>#N/A</v>
      </c>
      <c r="D8" s="2" t="s">
        <v>6</v>
      </c>
    </row>
    <row r="9">
      <c r="A9" s="5" t="s">
        <v>243</v>
      </c>
      <c r="B9" s="6" t="s">
        <v>244</v>
      </c>
      <c r="C9" s="7" t="str">
        <f t="array" ref="C9">MAX(MAXIFS({1,2,3,4,5},{1,2,3,4,5},"&gt;"&amp;2),0)</f>
        <v>#N/A</v>
      </c>
      <c r="D9" s="5" t="s">
        <v>24</v>
      </c>
    </row>
    <row r="10">
      <c r="A10" s="8" t="s">
        <v>25</v>
      </c>
      <c r="B10" s="9" t="s">
        <v>245</v>
      </c>
      <c r="C10" s="10" t="str">
        <f>MAXIFS()</f>
        <v>#N/A</v>
      </c>
      <c r="D10" s="8" t="s">
        <v>27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63"/>
    <col customWidth="1" min="2" max="2" width="17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246</v>
      </c>
      <c r="B2" s="3" t="s">
        <v>247</v>
      </c>
      <c r="C2" s="4">
        <f>MEDIAN(1,2,3,4,5)</f>
        <v>3</v>
      </c>
      <c r="D2" s="2" t="s">
        <v>6</v>
      </c>
    </row>
    <row r="3">
      <c r="A3" s="2" t="s">
        <v>248</v>
      </c>
      <c r="B3" s="3" t="s">
        <v>249</v>
      </c>
      <c r="C3" s="4">
        <f>MEDIAN(1,2,3,4)</f>
        <v>2.5</v>
      </c>
      <c r="D3" s="2" t="s">
        <v>6</v>
      </c>
    </row>
    <row r="4">
      <c r="A4" s="2" t="s">
        <v>250</v>
      </c>
      <c r="B4" s="3" t="s">
        <v>251</v>
      </c>
      <c r="C4" s="4">
        <f t="array" ref="C4">MEDIAN({1,3,5,7,9})</f>
        <v>5</v>
      </c>
      <c r="D4" s="2" t="s">
        <v>6</v>
      </c>
    </row>
    <row r="5">
      <c r="A5" s="2" t="s">
        <v>147</v>
      </c>
      <c r="B5" s="3" t="s">
        <v>252</v>
      </c>
      <c r="C5" s="4">
        <f>MEDIAN(5)</f>
        <v>5</v>
      </c>
      <c r="D5" s="2" t="s">
        <v>11</v>
      </c>
    </row>
    <row r="6">
      <c r="A6" s="2" t="s">
        <v>225</v>
      </c>
      <c r="B6" s="3" t="s">
        <v>253</v>
      </c>
      <c r="C6" s="4">
        <f>MEDIAN(1,1,1)</f>
        <v>1</v>
      </c>
      <c r="D6" s="2" t="s">
        <v>11</v>
      </c>
    </row>
    <row r="7">
      <c r="A7" s="2" t="s">
        <v>14</v>
      </c>
      <c r="B7" s="3" t="s">
        <v>254</v>
      </c>
      <c r="C7" s="4">
        <f>MEDIAN(3,7)</f>
        <v>5</v>
      </c>
      <c r="D7" s="2" t="s">
        <v>6</v>
      </c>
    </row>
    <row r="8">
      <c r="A8" s="2" t="s">
        <v>255</v>
      </c>
      <c r="B8" s="3" t="s">
        <v>256</v>
      </c>
      <c r="C8" s="4">
        <f>MEDIAN(-3,-1,0,1,3)</f>
        <v>0</v>
      </c>
      <c r="D8" s="2" t="s">
        <v>6</v>
      </c>
    </row>
    <row r="9">
      <c r="A9" s="2" t="s">
        <v>257</v>
      </c>
      <c r="B9" s="3" t="s">
        <v>258</v>
      </c>
      <c r="C9" s="4">
        <f>MEDIAN(5,1,3,4,2)</f>
        <v>3</v>
      </c>
      <c r="D9" s="2" t="s">
        <v>6</v>
      </c>
    </row>
    <row r="10">
      <c r="A10" s="5" t="s">
        <v>259</v>
      </c>
      <c r="B10" s="6" t="s">
        <v>260</v>
      </c>
      <c r="C10" s="7">
        <f t="array" ref="C10">MEDIAN({1,2,3,4,5})-3</f>
        <v>0</v>
      </c>
      <c r="D10" s="5" t="s">
        <v>24</v>
      </c>
    </row>
    <row r="11">
      <c r="A11" s="8" t="s">
        <v>25</v>
      </c>
      <c r="B11" s="9" t="s">
        <v>261</v>
      </c>
      <c r="C11" s="10" t="str">
        <f>MEDIAN()</f>
        <v>#N/A</v>
      </c>
      <c r="D11" s="8" t="s">
        <v>27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75"/>
    <col customWidth="1" min="2" max="2" width="18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213</v>
      </c>
      <c r="B2" s="3" t="s">
        <v>262</v>
      </c>
      <c r="C2" s="4">
        <f>MINA(1,2,3)</f>
        <v>1</v>
      </c>
      <c r="D2" s="2" t="s">
        <v>6</v>
      </c>
    </row>
    <row r="3">
      <c r="A3" s="11" t="s">
        <v>215</v>
      </c>
      <c r="B3" s="12" t="s">
        <v>263</v>
      </c>
      <c r="C3" s="13">
        <f>MINA(TRUE,2,3)</f>
        <v>1</v>
      </c>
      <c r="D3" s="11" t="s">
        <v>34</v>
      </c>
    </row>
    <row r="4">
      <c r="A4" s="11" t="s">
        <v>219</v>
      </c>
      <c r="B4" s="12" t="s">
        <v>264</v>
      </c>
      <c r="C4" s="13" t="str">
        <f>MINA("text",5)</f>
        <v>#VALUE!</v>
      </c>
      <c r="D4" s="11" t="s">
        <v>34</v>
      </c>
    </row>
    <row r="5">
      <c r="A5" s="11" t="s">
        <v>265</v>
      </c>
      <c r="B5" s="12" t="s">
        <v>266</v>
      </c>
      <c r="C5" s="13">
        <f>MINA(FALSE,1)</f>
        <v>0</v>
      </c>
      <c r="D5" s="11" t="s">
        <v>34</v>
      </c>
    </row>
    <row r="6">
      <c r="A6" s="2" t="s">
        <v>41</v>
      </c>
      <c r="B6" s="3" t="s">
        <v>267</v>
      </c>
      <c r="C6" s="4">
        <f>MINA(-5,-3,-1)</f>
        <v>-5</v>
      </c>
      <c r="D6" s="2" t="s">
        <v>6</v>
      </c>
    </row>
    <row r="7">
      <c r="A7" s="2" t="s">
        <v>222</v>
      </c>
      <c r="B7" s="3" t="s">
        <v>268</v>
      </c>
      <c r="C7" s="4">
        <f>MINA(-1,0,1)</f>
        <v>-1</v>
      </c>
      <c r="D7" s="2" t="s">
        <v>6</v>
      </c>
    </row>
    <row r="8">
      <c r="A8" s="2" t="s">
        <v>147</v>
      </c>
      <c r="B8" s="3" t="s">
        <v>269</v>
      </c>
      <c r="C8" s="4">
        <f>MINA(7)</f>
        <v>7</v>
      </c>
      <c r="D8" s="2" t="s">
        <v>11</v>
      </c>
    </row>
    <row r="9">
      <c r="A9" s="2" t="s">
        <v>225</v>
      </c>
      <c r="B9" s="3" t="s">
        <v>270</v>
      </c>
      <c r="C9" s="4">
        <f>MINA(3,3,3)</f>
        <v>3</v>
      </c>
      <c r="D9" s="2" t="s">
        <v>11</v>
      </c>
    </row>
    <row r="10">
      <c r="A10" s="5" t="s">
        <v>271</v>
      </c>
      <c r="B10" s="6" t="s">
        <v>272</v>
      </c>
      <c r="C10" s="7">
        <f>MINA(1,2,3)-MIN(1,2,3)</f>
        <v>0</v>
      </c>
      <c r="D10" s="5" t="s">
        <v>24</v>
      </c>
    </row>
    <row r="11">
      <c r="A11" s="8" t="s">
        <v>25</v>
      </c>
      <c r="B11" s="9" t="s">
        <v>273</v>
      </c>
      <c r="C11" s="10" t="str">
        <f>MINA()</f>
        <v>#N/A</v>
      </c>
      <c r="D11" s="8" t="s">
        <v>27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  <col customWidth="1" min="2" max="2" width="37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230</v>
      </c>
      <c r="B2" s="3" t="s">
        <v>274</v>
      </c>
      <c r="C2" s="4" t="str">
        <f t="array" ref="C2">MINIFS({1,2,3,4,5},{1,2,3,4,5},"&gt;"&amp;2)</f>
        <v>#N/A</v>
      </c>
      <c r="D2" s="2" t="s">
        <v>6</v>
      </c>
    </row>
    <row r="3">
      <c r="A3" s="2" t="s">
        <v>232</v>
      </c>
      <c r="B3" s="3" t="s">
        <v>275</v>
      </c>
      <c r="C3" s="4" t="str">
        <f t="array" ref="C3">MINIFS({10,20,30},{"a","b","a"},"a")</f>
        <v>#N/A</v>
      </c>
      <c r="D3" s="2" t="s">
        <v>6</v>
      </c>
    </row>
    <row r="4">
      <c r="A4" s="2" t="s">
        <v>234</v>
      </c>
      <c r="B4" s="3" t="s">
        <v>276</v>
      </c>
      <c r="C4" s="4" t="str">
        <f t="array" ref="C4">MINIFS({1,2,3,4,5},{1,2,3,4,5},"&gt;"&amp;10)</f>
        <v>#N/A</v>
      </c>
      <c r="D4" s="2" t="s">
        <v>11</v>
      </c>
    </row>
    <row r="5">
      <c r="A5" s="2" t="s">
        <v>54</v>
      </c>
      <c r="B5" s="3" t="s">
        <v>277</v>
      </c>
      <c r="C5" s="4" t="str">
        <f t="array" ref="C5">MINIFS({10,20,30},{1,2,3},2)</f>
        <v>#N/A</v>
      </c>
      <c r="D5" s="2" t="s">
        <v>6</v>
      </c>
    </row>
    <row r="6">
      <c r="A6" s="2" t="s">
        <v>237</v>
      </c>
      <c r="B6" s="3" t="s">
        <v>278</v>
      </c>
      <c r="C6" s="4" t="str">
        <f t="array" ref="C6">MINIFS({1,2,3,4,5},{1,2,3,4,5},"&lt;"&amp;3)</f>
        <v>#N/A</v>
      </c>
      <c r="D6" s="2" t="s">
        <v>6</v>
      </c>
    </row>
    <row r="7">
      <c r="A7" s="2" t="s">
        <v>239</v>
      </c>
      <c r="B7" s="3" t="s">
        <v>279</v>
      </c>
      <c r="C7" s="4" t="str">
        <f t="array" ref="C7">MINIFS({10,20,30},{1,2,3},"&gt;"&amp;0)</f>
        <v>#N/A</v>
      </c>
      <c r="D7" s="2" t="s">
        <v>6</v>
      </c>
    </row>
    <row r="8">
      <c r="A8" s="2" t="s">
        <v>241</v>
      </c>
      <c r="B8" s="3" t="s">
        <v>280</v>
      </c>
      <c r="C8" s="4" t="str">
        <f t="array" ref="C8">MINIFS({1,2,3,4,5},{1,2,3,4,5},"&gt;"&amp;1,{1,2,3,4,5},"&lt;"&amp;5)</f>
        <v>#N/A</v>
      </c>
      <c r="D8" s="2" t="s">
        <v>6</v>
      </c>
    </row>
    <row r="9">
      <c r="A9" s="5" t="s">
        <v>281</v>
      </c>
      <c r="B9" s="6" t="s">
        <v>282</v>
      </c>
      <c r="C9" s="7" t="str">
        <f t="array" ref="C9">MIN(MINIFS({1,2,3,4,5},{1,2,3,4,5},"&gt;"&amp;2),10)</f>
        <v>#N/A</v>
      </c>
      <c r="D9" s="5" t="s">
        <v>24</v>
      </c>
    </row>
    <row r="10">
      <c r="A10" s="8" t="s">
        <v>25</v>
      </c>
      <c r="B10" s="9" t="s">
        <v>283</v>
      </c>
      <c r="C10" s="10" t="str">
        <f>MINIFS()</f>
        <v>#N/A</v>
      </c>
      <c r="D10" s="8" t="s">
        <v>27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2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284</v>
      </c>
      <c r="B2" s="3" t="s">
        <v>285</v>
      </c>
      <c r="C2" s="4">
        <f>MODE(1,2,2,3)</f>
        <v>2</v>
      </c>
      <c r="D2" s="2" t="s">
        <v>6</v>
      </c>
    </row>
    <row r="3">
      <c r="A3" s="2" t="s">
        <v>286</v>
      </c>
      <c r="B3" s="3" t="s">
        <v>287</v>
      </c>
      <c r="C3" s="4">
        <f t="array" ref="C3">MODE({1,1,2,3,3,3})</f>
        <v>3</v>
      </c>
      <c r="D3" s="2" t="s">
        <v>6</v>
      </c>
    </row>
    <row r="4">
      <c r="A4" s="2" t="s">
        <v>225</v>
      </c>
      <c r="B4" s="3" t="s">
        <v>288</v>
      </c>
      <c r="C4" s="4">
        <f>MODE(5,5,5)</f>
        <v>5</v>
      </c>
      <c r="D4" s="2" t="s">
        <v>11</v>
      </c>
    </row>
    <row r="5">
      <c r="A5" s="2" t="s">
        <v>289</v>
      </c>
      <c r="B5" s="3" t="s">
        <v>290</v>
      </c>
      <c r="C5" s="4">
        <f>MODE(1,1,2,2)</f>
        <v>1</v>
      </c>
      <c r="D5" s="2" t="s">
        <v>11</v>
      </c>
    </row>
    <row r="6">
      <c r="A6" s="2" t="s">
        <v>291</v>
      </c>
      <c r="B6" s="3" t="s">
        <v>292</v>
      </c>
      <c r="C6" s="4">
        <f>MODE(1,2,3,2,1,2,3,2)</f>
        <v>2</v>
      </c>
      <c r="D6" s="2" t="s">
        <v>6</v>
      </c>
    </row>
    <row r="7">
      <c r="A7" s="2" t="s">
        <v>293</v>
      </c>
      <c r="B7" s="3" t="s">
        <v>294</v>
      </c>
      <c r="C7" s="4">
        <f>MODE(7,7)</f>
        <v>7</v>
      </c>
      <c r="D7" s="2" t="s">
        <v>6</v>
      </c>
    </row>
    <row r="8">
      <c r="A8" s="5" t="s">
        <v>295</v>
      </c>
      <c r="B8" s="6" t="s">
        <v>296</v>
      </c>
      <c r="C8" s="7" t="b">
        <f>IF(MODE(1,2,2,3)=2,TRUE,FALSE)</f>
        <v>1</v>
      </c>
      <c r="D8" s="5" t="s">
        <v>24</v>
      </c>
    </row>
    <row r="9">
      <c r="A9" s="8" t="s">
        <v>297</v>
      </c>
      <c r="B9" s="9" t="s">
        <v>298</v>
      </c>
      <c r="C9" s="10" t="str">
        <f>MODE(1,2,3)</f>
        <v>#N/A</v>
      </c>
      <c r="D9" s="8" t="s">
        <v>27</v>
      </c>
    </row>
    <row r="10">
      <c r="A10" s="8" t="s">
        <v>25</v>
      </c>
      <c r="B10" s="9" t="s">
        <v>299</v>
      </c>
      <c r="C10" s="10" t="str">
        <f>MODE()</f>
        <v>#N/A</v>
      </c>
      <c r="D10" s="8" t="s">
        <v>27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32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300</v>
      </c>
      <c r="B2" s="3" t="s">
        <v>301</v>
      </c>
      <c r="C2" s="4">
        <f t="array" ref="C2">_xlfn.MODE.MULT({1,2,2,3})</f>
        <v>2</v>
      </c>
      <c r="D2" s="2" t="s">
        <v>6</v>
      </c>
    </row>
    <row r="3">
      <c r="A3" s="2" t="s">
        <v>302</v>
      </c>
      <c r="B3" s="3" t="s">
        <v>303</v>
      </c>
      <c r="C3" s="4" t="b">
        <f t="array" ref="C3">ISNUMBER(_xlfn.MODE.MULT({1,1,2,2,3}))</f>
        <v>1</v>
      </c>
      <c r="D3" s="2" t="s">
        <v>6</v>
      </c>
    </row>
    <row r="4">
      <c r="A4" s="2" t="s">
        <v>304</v>
      </c>
      <c r="B4" s="3" t="s">
        <v>305</v>
      </c>
      <c r="C4" s="4">
        <f t="array" ref="C4">SUM(_xlfn.MODE.MULT({1,1,2,2,3}))</f>
        <v>3</v>
      </c>
      <c r="D4" s="2" t="s">
        <v>6</v>
      </c>
    </row>
    <row r="5">
      <c r="A5" s="2" t="s">
        <v>306</v>
      </c>
      <c r="B5" s="3" t="s">
        <v>307</v>
      </c>
      <c r="C5" s="4">
        <f t="array" ref="C5">_xlfn.MODE.MULT({4,4,4})</f>
        <v>4</v>
      </c>
      <c r="D5" s="2" t="s">
        <v>11</v>
      </c>
    </row>
    <row r="6">
      <c r="A6" s="2" t="s">
        <v>308</v>
      </c>
      <c r="B6" s="3" t="s">
        <v>309</v>
      </c>
      <c r="C6" s="4">
        <f t="array" ref="C6">SUM(_xlfn.MODE.MULT({1,1,2,2,3,3}))</f>
        <v>6</v>
      </c>
      <c r="D6" s="2" t="s">
        <v>6</v>
      </c>
    </row>
    <row r="7">
      <c r="A7" s="2" t="s">
        <v>310</v>
      </c>
      <c r="B7" s="3" t="s">
        <v>311</v>
      </c>
      <c r="C7" s="4">
        <f t="array" ref="C7">_xlfn.MODE.MULT({5,5,6,7})</f>
        <v>5</v>
      </c>
      <c r="D7" s="2" t="s">
        <v>6</v>
      </c>
    </row>
    <row r="8">
      <c r="A8" s="5" t="s">
        <v>312</v>
      </c>
      <c r="B8" s="6" t="s">
        <v>313</v>
      </c>
      <c r="C8" s="7" t="b">
        <f t="array" ref="C8">ISNUMBER(SUM(_xlfn.MODE.MULT({1,1,2,2,3})))</f>
        <v>1</v>
      </c>
      <c r="D8" s="5" t="s">
        <v>24</v>
      </c>
    </row>
    <row r="9">
      <c r="A9" s="8" t="s">
        <v>314</v>
      </c>
      <c r="B9" s="9" t="s">
        <v>315</v>
      </c>
      <c r="C9" s="10" t="str">
        <f t="array" ref="C9">_xlfn.MODE.MULT({1,2,3})</f>
        <v>#N/A</v>
      </c>
      <c r="D9" s="8" t="s">
        <v>27</v>
      </c>
    </row>
    <row r="10">
      <c r="A10" s="8" t="s">
        <v>25</v>
      </c>
      <c r="B10" s="9" t="s">
        <v>316</v>
      </c>
      <c r="C10" s="10" t="str">
        <f t="array" ref="C10">_xlfn.MODE.MULT()</f>
        <v>#N/A</v>
      </c>
      <c r="D10" s="8" t="s">
        <v>27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25"/>
    <col customWidth="1" min="2" max="2" width="27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284</v>
      </c>
      <c r="B2" s="3" t="s">
        <v>317</v>
      </c>
      <c r="C2" s="4">
        <f>_xlfn.MODE.SNGL(1,2,2,3)</f>
        <v>2</v>
      </c>
      <c r="D2" s="2" t="s">
        <v>6</v>
      </c>
    </row>
    <row r="3">
      <c r="A3" s="2" t="s">
        <v>7</v>
      </c>
      <c r="B3" s="3" t="s">
        <v>318</v>
      </c>
      <c r="C3" s="4">
        <f t="array" ref="C3">_xlfn.MODE.SNGL({1,1,2,3,3,3})</f>
        <v>3</v>
      </c>
      <c r="D3" s="2" t="s">
        <v>6</v>
      </c>
    </row>
    <row r="4">
      <c r="A4" s="2" t="s">
        <v>225</v>
      </c>
      <c r="B4" s="3" t="s">
        <v>319</v>
      </c>
      <c r="C4" s="4">
        <f>_xlfn.MODE.SNGL(5,5,5)</f>
        <v>5</v>
      </c>
      <c r="D4" s="2" t="s">
        <v>11</v>
      </c>
    </row>
    <row r="5">
      <c r="A5" s="2" t="s">
        <v>320</v>
      </c>
      <c r="B5" s="3" t="s">
        <v>321</v>
      </c>
      <c r="C5" s="4">
        <f>_xlfn.MODE.SNGL(1,1,2,2)</f>
        <v>1</v>
      </c>
      <c r="D5" s="2" t="s">
        <v>11</v>
      </c>
    </row>
    <row r="6">
      <c r="A6" s="2" t="s">
        <v>322</v>
      </c>
      <c r="B6" s="3" t="s">
        <v>323</v>
      </c>
      <c r="C6" s="4">
        <f>_xlfn.MODE.SNGL(1,2,3,2,1,2,3,2)</f>
        <v>2</v>
      </c>
      <c r="D6" s="2" t="s">
        <v>6</v>
      </c>
    </row>
    <row r="7">
      <c r="A7" s="2" t="s">
        <v>293</v>
      </c>
      <c r="B7" s="3" t="s">
        <v>324</v>
      </c>
      <c r="C7" s="4">
        <f>_xlfn.MODE.SNGL(7,7)</f>
        <v>7</v>
      </c>
      <c r="D7" s="2" t="s">
        <v>6</v>
      </c>
    </row>
    <row r="8">
      <c r="A8" s="5" t="s">
        <v>325</v>
      </c>
      <c r="B8" s="6" t="s">
        <v>326</v>
      </c>
      <c r="C8" s="7">
        <f>_xlfn.MODE.SNGL(1,2,2,3)-MODE(1,2,2,3)</f>
        <v>0</v>
      </c>
      <c r="D8" s="5" t="s">
        <v>24</v>
      </c>
    </row>
    <row r="9">
      <c r="A9" s="8" t="s">
        <v>297</v>
      </c>
      <c r="B9" s="9" t="s">
        <v>327</v>
      </c>
      <c r="C9" s="10" t="str">
        <f>_xlfn.MODE.SNGL(1,2,3)</f>
        <v>#N/A</v>
      </c>
      <c r="D9" s="8" t="s">
        <v>27</v>
      </c>
    </row>
    <row r="10">
      <c r="A10" s="8" t="s">
        <v>25</v>
      </c>
      <c r="B10" s="9" t="s">
        <v>328</v>
      </c>
      <c r="C10" s="10" t="str">
        <f>_xlfn.MODE.SNGL()</f>
        <v>#N/A</v>
      </c>
      <c r="D10" s="8" t="s">
        <v>27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38"/>
    <col customWidth="1" min="2" max="2" width="31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329</v>
      </c>
      <c r="B2" s="3" t="s">
        <v>330</v>
      </c>
      <c r="C2" s="4">
        <f t="array" ref="C2">PERCENTILE({1,2,3,4,5},0.5)</f>
        <v>3</v>
      </c>
      <c r="D2" s="2" t="s">
        <v>6</v>
      </c>
    </row>
    <row r="3">
      <c r="A3" s="2" t="s">
        <v>331</v>
      </c>
      <c r="B3" s="3" t="s">
        <v>332</v>
      </c>
      <c r="C3" s="4">
        <f t="array" ref="C3">PERCENTILE({1,2,3,4,5},0)</f>
        <v>1</v>
      </c>
      <c r="D3" s="2" t="s">
        <v>6</v>
      </c>
    </row>
    <row r="4">
      <c r="A4" s="2" t="s">
        <v>333</v>
      </c>
      <c r="B4" s="3" t="s">
        <v>334</v>
      </c>
      <c r="C4" s="4">
        <f t="array" ref="C4">PERCENTILE({1,2,3,4,5},1)</f>
        <v>5</v>
      </c>
      <c r="D4" s="2" t="s">
        <v>6</v>
      </c>
    </row>
    <row r="5">
      <c r="A5" s="2" t="s">
        <v>335</v>
      </c>
      <c r="B5" s="3" t="s">
        <v>336</v>
      </c>
      <c r="C5" s="4">
        <f t="array" ref="C5">PERCENTILE({1,2,3,4,5},0.25)</f>
        <v>2</v>
      </c>
      <c r="D5" s="2" t="s">
        <v>6</v>
      </c>
    </row>
    <row r="6">
      <c r="A6" s="2" t="s">
        <v>337</v>
      </c>
      <c r="B6" s="3" t="s">
        <v>338</v>
      </c>
      <c r="C6" s="4">
        <f t="array" ref="C6">PERCENTILE({1,2,3,4,5},0.75)</f>
        <v>4</v>
      </c>
      <c r="D6" s="2" t="s">
        <v>6</v>
      </c>
    </row>
    <row r="7">
      <c r="A7" s="2" t="s">
        <v>204</v>
      </c>
      <c r="B7" s="3" t="s">
        <v>339</v>
      </c>
      <c r="C7" s="4">
        <f t="array" ref="C7">PERCENTILE(5,0.5)</f>
        <v>5</v>
      </c>
      <c r="D7" s="2" t="s">
        <v>11</v>
      </c>
    </row>
    <row r="8">
      <c r="A8" s="2" t="s">
        <v>340</v>
      </c>
      <c r="B8" s="3" t="s">
        <v>341</v>
      </c>
      <c r="C8" s="4">
        <f t="array" ref="C8">PERCENTILE({1,3},0.5)</f>
        <v>2</v>
      </c>
      <c r="D8" s="2" t="s">
        <v>6</v>
      </c>
    </row>
    <row r="9">
      <c r="A9" s="5" t="s">
        <v>342</v>
      </c>
      <c r="B9" s="6" t="s">
        <v>343</v>
      </c>
      <c r="C9" s="7">
        <f t="array" ref="C9">ROUND(PERCENTILE({1,2,3,4,5},0.333),4)</f>
        <v>2.332</v>
      </c>
      <c r="D9" s="5" t="s">
        <v>24</v>
      </c>
    </row>
    <row r="10">
      <c r="A10" s="8" t="s">
        <v>344</v>
      </c>
      <c r="B10" s="9" t="s">
        <v>345</v>
      </c>
      <c r="C10" s="10" t="str">
        <f t="array" ref="C10">PERCENTILE({1,2,3},1.1)</f>
        <v>#NUM!</v>
      </c>
      <c r="D10" s="8" t="s">
        <v>27</v>
      </c>
    </row>
    <row r="11">
      <c r="A11" s="8" t="s">
        <v>25</v>
      </c>
      <c r="B11" s="9" t="s">
        <v>346</v>
      </c>
      <c r="C11" s="10" t="str">
        <f>PERCENTILE()</f>
        <v>#N/A</v>
      </c>
      <c r="D11" s="8" t="s">
        <v>27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33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347</v>
      </c>
      <c r="B2" s="3" t="s">
        <v>348</v>
      </c>
      <c r="C2" s="4">
        <f t="array" ref="C2">_xlfn.PERCENTILE.EXC({1,2,3,4,5},0.5)</f>
        <v>3</v>
      </c>
      <c r="D2" s="2" t="s">
        <v>6</v>
      </c>
    </row>
    <row r="3">
      <c r="A3" s="2" t="s">
        <v>349</v>
      </c>
      <c r="B3" s="3" t="s">
        <v>350</v>
      </c>
      <c r="C3" s="4">
        <f t="array" ref="C3">_xlfn.PERCENTILE.EXC({1,2,3,4,5},0.25)</f>
        <v>1.5</v>
      </c>
      <c r="D3" s="2" t="s">
        <v>6</v>
      </c>
    </row>
    <row r="4">
      <c r="A4" s="2" t="s">
        <v>351</v>
      </c>
      <c r="B4" s="3" t="s">
        <v>352</v>
      </c>
      <c r="C4" s="4">
        <f t="array" ref="C4">_xlfn.PERCENTILE.EXC({1,2,3,4,5},0.75)</f>
        <v>4.5</v>
      </c>
      <c r="D4" s="2" t="s">
        <v>6</v>
      </c>
    </row>
    <row r="5">
      <c r="A5" s="2" t="s">
        <v>353</v>
      </c>
      <c r="B5" s="3" t="s">
        <v>354</v>
      </c>
      <c r="C5" s="4">
        <f t="array" ref="C5">_xlfn.PERCENTILE.EXC({1,2,3,4,5},0.1667)</f>
        <v>1.0002</v>
      </c>
      <c r="D5" s="2" t="s">
        <v>6</v>
      </c>
    </row>
    <row r="6">
      <c r="A6" s="2" t="s">
        <v>355</v>
      </c>
      <c r="B6" s="3" t="s">
        <v>356</v>
      </c>
      <c r="C6" s="4">
        <f t="array" ref="C6">_xlfn.PERCENTILE.EXC({1,2,3,4,5},0.8333)</f>
        <v>4.9998</v>
      </c>
      <c r="D6" s="2" t="s">
        <v>6</v>
      </c>
    </row>
    <row r="7">
      <c r="A7" s="5" t="s">
        <v>357</v>
      </c>
      <c r="B7" s="6" t="s">
        <v>358</v>
      </c>
      <c r="C7" s="7">
        <f t="array" ref="C7">ROUND(_xlfn.PERCENTILE.EXC({1,2,3,4,5},0.25),4)</f>
        <v>1.5</v>
      </c>
      <c r="D7" s="5" t="s">
        <v>24</v>
      </c>
    </row>
    <row r="8">
      <c r="A8" s="8" t="s">
        <v>359</v>
      </c>
      <c r="B8" s="9" t="s">
        <v>360</v>
      </c>
      <c r="C8" s="10" t="str">
        <f t="array" ref="C8">_xlfn.PERCENTILE.EXC({1,2,3},0)</f>
        <v>#NUM!</v>
      </c>
      <c r="D8" s="8" t="s">
        <v>27</v>
      </c>
    </row>
    <row r="9">
      <c r="A9" s="8" t="s">
        <v>361</v>
      </c>
      <c r="B9" s="9" t="s">
        <v>362</v>
      </c>
      <c r="C9" s="10" t="str">
        <f t="array" ref="C9">_xlfn.PERCENTILE.EXC({1,2,3},1)</f>
        <v>#NUM!</v>
      </c>
      <c r="D9" s="8" t="s">
        <v>27</v>
      </c>
    </row>
    <row r="10">
      <c r="A10" s="8" t="s">
        <v>363</v>
      </c>
      <c r="B10" s="9" t="s">
        <v>364</v>
      </c>
      <c r="C10" s="10" t="str">
        <f t="array" ref="C10">_xlfn.PERCENTILE.EXC({1,2,3},1.5)</f>
        <v>#NUM!</v>
      </c>
      <c r="D10" s="8" t="s">
        <v>27</v>
      </c>
    </row>
    <row r="11">
      <c r="A11" s="8" t="s">
        <v>25</v>
      </c>
      <c r="B11" s="9" t="s">
        <v>365</v>
      </c>
      <c r="C11" s="10" t="str">
        <f>_xlfn.PERCENTILE.EXC()</f>
        <v>#N/A</v>
      </c>
      <c r="D11" s="8" t="s">
        <v>27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63"/>
    <col customWidth="1" min="2" max="2" width="45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366</v>
      </c>
      <c r="B2" s="3" t="s">
        <v>367</v>
      </c>
      <c r="C2" s="4">
        <f t="array" ref="C2">_xlfn.PERCENTILE.INC({1,2,3,4,5},0.5)</f>
        <v>3</v>
      </c>
      <c r="D2" s="2" t="s">
        <v>6</v>
      </c>
    </row>
    <row r="3">
      <c r="A3" s="2" t="s">
        <v>368</v>
      </c>
      <c r="B3" s="3" t="s">
        <v>369</v>
      </c>
      <c r="C3" s="4">
        <f t="array" ref="C3">_xlfn.PERCENTILE.INC({1,2,3,4,5},0)</f>
        <v>1</v>
      </c>
      <c r="D3" s="2" t="s">
        <v>6</v>
      </c>
    </row>
    <row r="4">
      <c r="A4" s="2" t="s">
        <v>370</v>
      </c>
      <c r="B4" s="3" t="s">
        <v>371</v>
      </c>
      <c r="C4" s="4">
        <f t="array" ref="C4">_xlfn.PERCENTILE.INC({1,2,3,4,5},1)</f>
        <v>5</v>
      </c>
      <c r="D4" s="2" t="s">
        <v>6</v>
      </c>
    </row>
    <row r="5">
      <c r="A5" s="2" t="s">
        <v>372</v>
      </c>
      <c r="B5" s="3" t="s">
        <v>373</v>
      </c>
      <c r="C5" s="4">
        <f t="array" ref="C5">_xlfn.PERCENTILE.INC({1,2,3,4,5},0.25)</f>
        <v>2</v>
      </c>
      <c r="D5" s="2" t="s">
        <v>6</v>
      </c>
    </row>
    <row r="6">
      <c r="A6" s="2" t="s">
        <v>374</v>
      </c>
      <c r="B6" s="3" t="s">
        <v>375</v>
      </c>
      <c r="C6" s="4">
        <f t="array" ref="C6">_xlfn.PERCENTILE.INC({1,2,3,4,5},0.75)</f>
        <v>4</v>
      </c>
      <c r="D6" s="2" t="s">
        <v>6</v>
      </c>
    </row>
    <row r="7">
      <c r="A7" s="2" t="s">
        <v>376</v>
      </c>
      <c r="B7" s="3" t="s">
        <v>377</v>
      </c>
      <c r="C7" s="4">
        <f t="array" ref="C7">_xlfn.PERCENTILE.INC({1,3},0.5)</f>
        <v>2</v>
      </c>
      <c r="D7" s="2" t="s">
        <v>6</v>
      </c>
    </row>
    <row r="8">
      <c r="A8" s="2" t="s">
        <v>378</v>
      </c>
      <c r="B8" s="3" t="s">
        <v>379</v>
      </c>
      <c r="C8" s="4">
        <f t="array" ref="C8">_xlfn.PERCENTILE.INC(5,0)</f>
        <v>5</v>
      </c>
      <c r="D8" s="2" t="s">
        <v>11</v>
      </c>
    </row>
    <row r="9">
      <c r="A9" s="5" t="s">
        <v>380</v>
      </c>
      <c r="B9" s="6" t="s">
        <v>381</v>
      </c>
      <c r="C9" s="7">
        <f t="array" ref="C9">_xlfn.PERCENTILE.INC({1,2,3,4,5},0.5)-PERCENTILE({1,2,3,4,5},0.5)</f>
        <v>0</v>
      </c>
      <c r="D9" s="5" t="s">
        <v>24</v>
      </c>
    </row>
    <row r="10">
      <c r="A10" s="8" t="s">
        <v>363</v>
      </c>
      <c r="B10" s="9" t="s">
        <v>382</v>
      </c>
      <c r="C10" s="10" t="str">
        <f t="array" ref="C10">_xlfn.PERCENTILE.INC({1,2,3},1.1)</f>
        <v>#NUM!</v>
      </c>
      <c r="D10" s="8" t="s">
        <v>27</v>
      </c>
    </row>
    <row r="11">
      <c r="A11" s="8" t="s">
        <v>25</v>
      </c>
      <c r="B11" s="9" t="s">
        <v>383</v>
      </c>
      <c r="C11" s="10" t="str">
        <f>_xlfn.PERCENTILE.INC()</f>
        <v>#N/A</v>
      </c>
      <c r="D11" s="8" t="s">
        <v>27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3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384</v>
      </c>
      <c r="B2" s="3" t="s">
        <v>385</v>
      </c>
      <c r="C2" s="4">
        <f t="array" ref="C2">PERCENTRANK({1,2,3,4,5},3)</f>
        <v>0.5</v>
      </c>
      <c r="D2" s="2" t="s">
        <v>6</v>
      </c>
    </row>
    <row r="3">
      <c r="A3" s="2" t="s">
        <v>386</v>
      </c>
      <c r="B3" s="3" t="s">
        <v>387</v>
      </c>
      <c r="C3" s="4">
        <f t="array" ref="C3">PERCENTRANK({1,2,3,4,5},1)</f>
        <v>0</v>
      </c>
      <c r="D3" s="2" t="s">
        <v>6</v>
      </c>
    </row>
    <row r="4">
      <c r="A4" s="2" t="s">
        <v>388</v>
      </c>
      <c r="B4" s="3" t="s">
        <v>389</v>
      </c>
      <c r="C4" s="4">
        <f t="array" ref="C4">PERCENTRANK({1,2,3,4,5},5)</f>
        <v>1</v>
      </c>
      <c r="D4" s="2" t="s">
        <v>6</v>
      </c>
    </row>
    <row r="5">
      <c r="A5" s="2" t="s">
        <v>390</v>
      </c>
      <c r="B5" s="3" t="s">
        <v>391</v>
      </c>
      <c r="C5" s="4">
        <f t="array" ref="C5">ROUND(PERCENTRANK({1,2,3,4,5},2),2)</f>
        <v>0.25</v>
      </c>
      <c r="D5" s="2" t="s">
        <v>6</v>
      </c>
    </row>
    <row r="6">
      <c r="A6" s="2" t="s">
        <v>392</v>
      </c>
      <c r="B6" s="3" t="s">
        <v>393</v>
      </c>
      <c r="C6" s="4">
        <f t="array" ref="C6">ROUND(PERCENTRANK({1,2,2,3},2),4)</f>
        <v>0.333</v>
      </c>
      <c r="D6" s="2" t="s">
        <v>6</v>
      </c>
    </row>
    <row r="7">
      <c r="A7" s="2" t="s">
        <v>394</v>
      </c>
      <c r="B7" s="3" t="s">
        <v>395</v>
      </c>
      <c r="C7" s="4">
        <f t="array" ref="C7">PERCENTRANK({1,2,3},1)</f>
        <v>0</v>
      </c>
      <c r="D7" s="2" t="s">
        <v>6</v>
      </c>
    </row>
    <row r="8">
      <c r="A8" s="5" t="s">
        <v>396</v>
      </c>
      <c r="B8" s="6" t="s">
        <v>397</v>
      </c>
      <c r="C8" s="7">
        <f t="array" ref="C8">ROUND(PERCENTRANK({1,2,3,4,5},3),4)</f>
        <v>0.5</v>
      </c>
      <c r="D8" s="5" t="s">
        <v>24</v>
      </c>
    </row>
    <row r="9">
      <c r="A9" s="8" t="s">
        <v>398</v>
      </c>
      <c r="B9" s="9" t="s">
        <v>399</v>
      </c>
      <c r="C9" s="10" t="str">
        <f t="array" ref="C9">PERCENTRANK({1,2,3},0)</f>
        <v>#N/A</v>
      </c>
      <c r="D9" s="8" t="s">
        <v>27</v>
      </c>
    </row>
    <row r="10">
      <c r="A10" s="8" t="s">
        <v>400</v>
      </c>
      <c r="B10" s="9" t="s">
        <v>401</v>
      </c>
      <c r="C10" s="10" t="str">
        <f t="array" ref="C10">PERCENTRANK({1,2,3},4)</f>
        <v>#N/A</v>
      </c>
      <c r="D10" s="8" t="s">
        <v>27</v>
      </c>
    </row>
    <row r="11">
      <c r="A11" s="8" t="s">
        <v>25</v>
      </c>
      <c r="B11" s="9" t="s">
        <v>402</v>
      </c>
      <c r="C11" s="10" t="str">
        <f>PERCENTRANK()</f>
        <v>#N/A</v>
      </c>
      <c r="D11" s="8" t="s">
        <v>27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4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384</v>
      </c>
      <c r="B2" s="3" t="s">
        <v>403</v>
      </c>
      <c r="C2" s="4">
        <f t="array" ref="C2">ROUND(_xlfn.PERCENTRANK.EXC({1,2,3,4,5},3),4)</f>
        <v>0.5</v>
      </c>
      <c r="D2" s="2" t="s">
        <v>6</v>
      </c>
    </row>
    <row r="3">
      <c r="A3" s="2" t="s">
        <v>404</v>
      </c>
      <c r="B3" s="3" t="s">
        <v>405</v>
      </c>
      <c r="C3" s="4">
        <f t="array" ref="C3">ROUND(_xlfn.PERCENTRANK.EXC({1,2,3,4,5},1),4)</f>
        <v>0.167</v>
      </c>
      <c r="D3" s="2" t="s">
        <v>6</v>
      </c>
    </row>
    <row r="4">
      <c r="A4" s="2" t="s">
        <v>406</v>
      </c>
      <c r="B4" s="3" t="s">
        <v>407</v>
      </c>
      <c r="C4" s="4">
        <f t="array" ref="C4">ROUND(_xlfn.PERCENTRANK.EXC({1,2,3,4,5},5),4)</f>
        <v>0.833</v>
      </c>
      <c r="D4" s="2" t="s">
        <v>6</v>
      </c>
    </row>
    <row r="5">
      <c r="A5" s="2" t="s">
        <v>390</v>
      </c>
      <c r="B5" s="3" t="s">
        <v>408</v>
      </c>
      <c r="C5" s="4">
        <f t="array" ref="C5">ROUND(_xlfn.PERCENTRANK.EXC({1,2,3,4,5},2),4)</f>
        <v>0.333</v>
      </c>
      <c r="D5" s="2" t="s">
        <v>6</v>
      </c>
    </row>
    <row r="6">
      <c r="A6" s="2" t="s">
        <v>409</v>
      </c>
      <c r="B6" s="3" t="s">
        <v>410</v>
      </c>
      <c r="C6" s="4">
        <f t="array" ref="C6">ROUND(_xlfn.PERCENTRANK.EXC({1,2,3},2),4)</f>
        <v>0.5</v>
      </c>
      <c r="D6" s="2" t="s">
        <v>6</v>
      </c>
    </row>
    <row r="7">
      <c r="A7" s="2" t="s">
        <v>411</v>
      </c>
      <c r="B7" s="3" t="s">
        <v>412</v>
      </c>
      <c r="C7" s="4">
        <f t="array" ref="C7">ROUND(_xlfn.PERCENTRANK.EXC({1,2,2,3},2),4)</f>
        <v>0.4</v>
      </c>
      <c r="D7" s="2" t="s">
        <v>6</v>
      </c>
    </row>
    <row r="8">
      <c r="A8" s="5" t="s">
        <v>413</v>
      </c>
      <c r="B8" s="6" t="s">
        <v>414</v>
      </c>
      <c r="C8" s="7" t="b">
        <f t="array" ref="C8">_xlfn.PERCENTRANK.EXC({1,2,3,4,5},1)&lt;&gt;PERCENTRANK({1,2,3,4,5},1)</f>
        <v>1</v>
      </c>
      <c r="D8" s="5" t="s">
        <v>24</v>
      </c>
    </row>
    <row r="9">
      <c r="A9" s="8" t="s">
        <v>400</v>
      </c>
      <c r="B9" s="9" t="s">
        <v>415</v>
      </c>
      <c r="C9" s="10" t="str">
        <f t="array" ref="C9">_xlfn.PERCENTRANK.EXC({1,2,3},4)</f>
        <v>#N/A</v>
      </c>
      <c r="D9" s="8" t="s">
        <v>27</v>
      </c>
    </row>
    <row r="10">
      <c r="A10" s="8" t="s">
        <v>416</v>
      </c>
      <c r="B10" s="9" t="s">
        <v>417</v>
      </c>
      <c r="C10" s="10" t="str">
        <f t="array" ref="C10">_xlfn.PERCENTRANK.EXC({1,2,3},0)</f>
        <v>#N/A</v>
      </c>
      <c r="D10" s="8" t="s">
        <v>27</v>
      </c>
    </row>
    <row r="11">
      <c r="A11" s="8" t="s">
        <v>25</v>
      </c>
      <c r="B11" s="9" t="s">
        <v>418</v>
      </c>
      <c r="C11" s="10" t="str">
        <f>_xlfn.PERCENTRANK.EXC()</f>
        <v>#N/A</v>
      </c>
      <c r="D11" s="8" t="s">
        <v>27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46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384</v>
      </c>
      <c r="B2" s="3" t="s">
        <v>419</v>
      </c>
      <c r="C2" s="4">
        <f t="array" ref="C2">_xlfn.PERCENTRANK.INC({1,2,3,4,5},3)</f>
        <v>0.5</v>
      </c>
      <c r="D2" s="2" t="s">
        <v>6</v>
      </c>
    </row>
    <row r="3">
      <c r="A3" s="2" t="s">
        <v>386</v>
      </c>
      <c r="B3" s="3" t="s">
        <v>420</v>
      </c>
      <c r="C3" s="4">
        <f t="array" ref="C3">_xlfn.PERCENTRANK.INC({1,2,3,4,5},1)</f>
        <v>0</v>
      </c>
      <c r="D3" s="2" t="s">
        <v>6</v>
      </c>
    </row>
    <row r="4">
      <c r="A4" s="2" t="s">
        <v>388</v>
      </c>
      <c r="B4" s="3" t="s">
        <v>421</v>
      </c>
      <c r="C4" s="4">
        <f t="array" ref="C4">_xlfn.PERCENTRANK.INC({1,2,3,4,5},5)</f>
        <v>1</v>
      </c>
      <c r="D4" s="2" t="s">
        <v>6</v>
      </c>
    </row>
    <row r="5">
      <c r="A5" s="2" t="s">
        <v>390</v>
      </c>
      <c r="B5" s="3" t="s">
        <v>422</v>
      </c>
      <c r="C5" s="4">
        <f t="array" ref="C5">ROUND(_xlfn.PERCENTRANK.INC({1,2,3,4,5},2),4)</f>
        <v>0.25</v>
      </c>
      <c r="D5" s="2" t="s">
        <v>6</v>
      </c>
    </row>
    <row r="6">
      <c r="A6" s="5" t="s">
        <v>423</v>
      </c>
      <c r="B6" s="6" t="s">
        <v>424</v>
      </c>
      <c r="C6" s="7">
        <f t="array" ref="C6">_xlfn.PERCENTRANK.INC({1,2,3,4,5},3)-PERCENTRANK({1,2,3,4,5},3)</f>
        <v>0</v>
      </c>
      <c r="D6" s="5" t="s">
        <v>24</v>
      </c>
    </row>
    <row r="7">
      <c r="A7" s="2" t="s">
        <v>411</v>
      </c>
      <c r="B7" s="3" t="s">
        <v>425</v>
      </c>
      <c r="C7" s="4">
        <f t="array" ref="C7">ROUND(_xlfn.PERCENTRANK.INC({1,2,2,3},2),4)</f>
        <v>0.333</v>
      </c>
      <c r="D7" s="2" t="s">
        <v>6</v>
      </c>
    </row>
    <row r="8">
      <c r="A8" s="2" t="s">
        <v>426</v>
      </c>
      <c r="B8" s="3" t="s">
        <v>427</v>
      </c>
      <c r="C8" s="4">
        <f t="array" ref="C8">_xlfn.PERCENTRANK.INC({1,2,3},1)</f>
        <v>0</v>
      </c>
      <c r="D8" s="2" t="s">
        <v>6</v>
      </c>
    </row>
    <row r="9">
      <c r="A9" s="5" t="s">
        <v>312</v>
      </c>
      <c r="B9" s="6" t="s">
        <v>428</v>
      </c>
      <c r="C9" s="7" t="b">
        <f t="array" ref="C9">ISNUMBER(_xlfn.PERCENTRANK.INC({1,2,3,4,5},3))</f>
        <v>1</v>
      </c>
      <c r="D9" s="5" t="s">
        <v>24</v>
      </c>
    </row>
    <row r="10">
      <c r="A10" s="8" t="s">
        <v>416</v>
      </c>
      <c r="B10" s="9" t="s">
        <v>429</v>
      </c>
      <c r="C10" s="10" t="str">
        <f t="array" ref="C10">_xlfn.PERCENTRANK.INC({1,2,3},0)</f>
        <v>#N/A</v>
      </c>
      <c r="D10" s="8" t="s">
        <v>27</v>
      </c>
    </row>
    <row r="11">
      <c r="A11" s="8" t="s">
        <v>25</v>
      </c>
      <c r="B11" s="9" t="s">
        <v>430</v>
      </c>
      <c r="C11" s="10" t="str">
        <f>_xlfn.PERCENTRANK.INC()</f>
        <v>#N/A</v>
      </c>
      <c r="D11" s="8" t="s">
        <v>27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33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431</v>
      </c>
      <c r="B2" s="3" t="s">
        <v>432</v>
      </c>
      <c r="C2" s="4">
        <f t="array" ref="C2">QUARTILE({1,2,3,4,5},1)</f>
        <v>2</v>
      </c>
      <c r="D2" s="2" t="s">
        <v>6</v>
      </c>
    </row>
    <row r="3">
      <c r="A3" s="2" t="s">
        <v>433</v>
      </c>
      <c r="B3" s="3" t="s">
        <v>434</v>
      </c>
      <c r="C3" s="4">
        <f t="array" ref="C3">QUARTILE({1,2,3,4,5},2)</f>
        <v>3</v>
      </c>
      <c r="D3" s="2" t="s">
        <v>6</v>
      </c>
    </row>
    <row r="4">
      <c r="A4" s="2" t="s">
        <v>435</v>
      </c>
      <c r="B4" s="3" t="s">
        <v>436</v>
      </c>
      <c r="C4" s="4">
        <f t="array" ref="C4">QUARTILE({1,2,3,4,5},3)</f>
        <v>4</v>
      </c>
      <c r="D4" s="2" t="s">
        <v>6</v>
      </c>
    </row>
    <row r="5">
      <c r="A5" s="2" t="s">
        <v>437</v>
      </c>
      <c r="B5" s="3" t="s">
        <v>438</v>
      </c>
      <c r="C5" s="4">
        <f t="array" ref="C5">QUARTILE({1,2,3,4,5},0)</f>
        <v>1</v>
      </c>
      <c r="D5" s="2" t="s">
        <v>6</v>
      </c>
    </row>
    <row r="6">
      <c r="A6" s="2" t="s">
        <v>439</v>
      </c>
      <c r="B6" s="3" t="s">
        <v>440</v>
      </c>
      <c r="C6" s="4">
        <f t="array" ref="C6">QUARTILE({1,2,3,4,5},4)</f>
        <v>5</v>
      </c>
      <c r="D6" s="2" t="s">
        <v>6</v>
      </c>
    </row>
    <row r="7">
      <c r="A7" s="2" t="s">
        <v>441</v>
      </c>
      <c r="B7" s="3" t="s">
        <v>442</v>
      </c>
      <c r="C7" s="4">
        <f t="array" ref="C7">QUARTILE(5,0)</f>
        <v>5</v>
      </c>
      <c r="D7" s="2" t="s">
        <v>11</v>
      </c>
    </row>
    <row r="8">
      <c r="A8" s="2" t="s">
        <v>443</v>
      </c>
      <c r="B8" s="3" t="s">
        <v>444</v>
      </c>
      <c r="C8" s="4">
        <f t="array" ref="C8">QUARTILE({1,3},2)</f>
        <v>2</v>
      </c>
      <c r="D8" s="2" t="s">
        <v>6</v>
      </c>
    </row>
    <row r="9">
      <c r="A9" s="5" t="s">
        <v>445</v>
      </c>
      <c r="B9" s="6" t="s">
        <v>446</v>
      </c>
      <c r="C9" s="7">
        <f t="array" ref="C9">QUARTILE({1,2,3,4,5},2)-MEDIAN({1,2,3,4,5})</f>
        <v>0</v>
      </c>
      <c r="D9" s="5" t="s">
        <v>24</v>
      </c>
    </row>
    <row r="10">
      <c r="A10" s="8" t="s">
        <v>447</v>
      </c>
      <c r="B10" s="9" t="s">
        <v>448</v>
      </c>
      <c r="C10" s="10" t="str">
        <f t="array" ref="C10">QUARTILE({1,2,3},5)</f>
        <v>#NUM!</v>
      </c>
      <c r="D10" s="8" t="s">
        <v>27</v>
      </c>
    </row>
    <row r="11">
      <c r="A11" s="8" t="s">
        <v>25</v>
      </c>
      <c r="B11" s="9" t="s">
        <v>449</v>
      </c>
      <c r="C11" s="10" t="str">
        <f>QUARTILE()</f>
        <v>#N/A</v>
      </c>
      <c r="D11" s="8" t="s">
        <v>27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36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450</v>
      </c>
      <c r="B2" s="3" t="s">
        <v>451</v>
      </c>
      <c r="C2" s="4">
        <f t="array" ref="C2">_xlfn.QUARTILE.EXC({1,2,3,4,5},1)</f>
        <v>1.5</v>
      </c>
      <c r="D2" s="2" t="s">
        <v>6</v>
      </c>
    </row>
    <row r="3">
      <c r="A3" s="2" t="s">
        <v>452</v>
      </c>
      <c r="B3" s="3" t="s">
        <v>453</v>
      </c>
      <c r="C3" s="4">
        <f t="array" ref="C3">_xlfn.QUARTILE.EXC({1,2,3,4,5},2)</f>
        <v>3</v>
      </c>
      <c r="D3" s="2" t="s">
        <v>6</v>
      </c>
    </row>
    <row r="4">
      <c r="A4" s="2" t="s">
        <v>454</v>
      </c>
      <c r="B4" s="3" t="s">
        <v>455</v>
      </c>
      <c r="C4" s="4">
        <f t="array" ref="C4">_xlfn.QUARTILE.EXC({1,2,3,4,5},3)</f>
        <v>4.5</v>
      </c>
      <c r="D4" s="2" t="s">
        <v>6</v>
      </c>
    </row>
    <row r="5">
      <c r="A5" s="2" t="s">
        <v>456</v>
      </c>
      <c r="B5" s="3" t="s">
        <v>457</v>
      </c>
      <c r="C5" s="4">
        <f t="array" ref="C5">ROUND(_xlfn.QUARTILE.EXC({1,2,3,4,5,6,7,8},1),4)</f>
        <v>2.25</v>
      </c>
      <c r="D5" s="2" t="s">
        <v>6</v>
      </c>
    </row>
    <row r="6">
      <c r="A6" s="2" t="s">
        <v>458</v>
      </c>
      <c r="B6" s="3" t="s">
        <v>459</v>
      </c>
      <c r="C6" s="4">
        <f t="array" ref="C6">ROUND(_xlfn.QUARTILE.EXC({1,2,3,4,5,6,7,8},3),4)</f>
        <v>6.75</v>
      </c>
      <c r="D6" s="2" t="s">
        <v>6</v>
      </c>
    </row>
    <row r="7">
      <c r="A7" s="5" t="s">
        <v>460</v>
      </c>
      <c r="B7" s="6" t="s">
        <v>461</v>
      </c>
      <c r="C7" s="7">
        <f t="array" ref="C7">_xlfn.QUARTILE.EXC({1,2,3,4,5},2)-MEDIAN({1,2,3,4,5})</f>
        <v>0</v>
      </c>
      <c r="D7" s="5" t="s">
        <v>24</v>
      </c>
    </row>
    <row r="8">
      <c r="A8" s="8" t="s">
        <v>462</v>
      </c>
      <c r="B8" s="9" t="s">
        <v>463</v>
      </c>
      <c r="C8" s="10" t="str">
        <f t="array" ref="C8">_xlfn.QUARTILE.EXC({1,2,3},0)</f>
        <v>#NUM!</v>
      </c>
      <c r="D8" s="8" t="s">
        <v>27</v>
      </c>
    </row>
    <row r="9">
      <c r="A9" s="8" t="s">
        <v>464</v>
      </c>
      <c r="B9" s="9" t="s">
        <v>465</v>
      </c>
      <c r="C9" s="10" t="str">
        <f t="array" ref="C9">_xlfn.QUARTILE.EXC({1,2,3},4)</f>
        <v>#NUM!</v>
      </c>
      <c r="D9" s="8" t="s">
        <v>27</v>
      </c>
    </row>
    <row r="10">
      <c r="A10" s="8" t="s">
        <v>25</v>
      </c>
      <c r="B10" s="9" t="s">
        <v>466</v>
      </c>
      <c r="C10" s="10" t="str">
        <f>_xlfn.QUARTILE.EXC()</f>
        <v>#N/A</v>
      </c>
      <c r="D10" s="8" t="s">
        <v>27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3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467</v>
      </c>
      <c r="B2" s="3" t="s">
        <v>468</v>
      </c>
      <c r="C2" s="4">
        <f t="array" ref="C2">_xlfn.QUARTILE.INC({1,2,3,4,5},1)</f>
        <v>2</v>
      </c>
      <c r="D2" s="2" t="s">
        <v>6</v>
      </c>
    </row>
    <row r="3">
      <c r="A3" s="2" t="s">
        <v>469</v>
      </c>
      <c r="B3" s="3" t="s">
        <v>470</v>
      </c>
      <c r="C3" s="4">
        <f t="array" ref="C3">_xlfn.QUARTILE.INC({1,2,3,4,5},2)</f>
        <v>3</v>
      </c>
      <c r="D3" s="2" t="s">
        <v>6</v>
      </c>
    </row>
    <row r="4">
      <c r="A4" s="2" t="s">
        <v>471</v>
      </c>
      <c r="B4" s="3" t="s">
        <v>472</v>
      </c>
      <c r="C4" s="4">
        <f t="array" ref="C4">_xlfn.QUARTILE.INC({1,2,3,4,5},3)</f>
        <v>4</v>
      </c>
      <c r="D4" s="2" t="s">
        <v>6</v>
      </c>
    </row>
    <row r="5">
      <c r="A5" s="2" t="s">
        <v>437</v>
      </c>
      <c r="B5" s="3" t="s">
        <v>473</v>
      </c>
      <c r="C5" s="4">
        <f t="array" ref="C5">_xlfn.QUARTILE.INC({1,2,3,4,5},0)</f>
        <v>1</v>
      </c>
      <c r="D5" s="2" t="s">
        <v>6</v>
      </c>
    </row>
    <row r="6">
      <c r="A6" s="2" t="s">
        <v>439</v>
      </c>
      <c r="B6" s="3" t="s">
        <v>474</v>
      </c>
      <c r="C6" s="4">
        <f t="array" ref="C6">_xlfn.QUARTILE.INC({1,2,3,4,5},4)</f>
        <v>5</v>
      </c>
      <c r="D6" s="2" t="s">
        <v>6</v>
      </c>
    </row>
    <row r="7">
      <c r="A7" s="5" t="s">
        <v>475</v>
      </c>
      <c r="B7" s="6" t="s">
        <v>476</v>
      </c>
      <c r="C7" s="7">
        <f t="array" ref="C7">_xlfn.QUARTILE.INC({1,2,3,4,5},1)-QUARTILE({1,2,3,4,5},1)</f>
        <v>0</v>
      </c>
      <c r="D7" s="5" t="s">
        <v>24</v>
      </c>
    </row>
    <row r="8">
      <c r="A8" s="2" t="s">
        <v>376</v>
      </c>
      <c r="B8" s="3" t="s">
        <v>477</v>
      </c>
      <c r="C8" s="4">
        <f t="array" ref="C8">_xlfn.QUARTILE.INC({1,3},2)</f>
        <v>2</v>
      </c>
      <c r="D8" s="2" t="s">
        <v>6</v>
      </c>
    </row>
    <row r="9">
      <c r="A9" s="5" t="s">
        <v>445</v>
      </c>
      <c r="B9" s="6" t="s">
        <v>478</v>
      </c>
      <c r="C9" s="7">
        <f t="array" ref="C9">_xlfn.QUARTILE.INC({1,2,3,4,5},2)-MEDIAN({1,2,3,4,5})</f>
        <v>0</v>
      </c>
      <c r="D9" s="5" t="s">
        <v>24</v>
      </c>
    </row>
    <row r="10">
      <c r="A10" s="8" t="s">
        <v>447</v>
      </c>
      <c r="B10" s="9" t="s">
        <v>479</v>
      </c>
      <c r="C10" s="10" t="str">
        <f t="array" ref="C10">_xlfn.QUARTILE.INC({1,2,3},5)</f>
        <v>#NUM!</v>
      </c>
      <c r="D10" s="8" t="s">
        <v>27</v>
      </c>
    </row>
    <row r="11">
      <c r="A11" s="8" t="s">
        <v>25</v>
      </c>
      <c r="B11" s="9" t="s">
        <v>480</v>
      </c>
      <c r="C11" s="10" t="str">
        <f>_xlfn.QUARTILE.INC()</f>
        <v>#N/A</v>
      </c>
      <c r="D11" s="8" t="s">
        <v>27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38"/>
    <col customWidth="1" min="2" max="2" width="31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481</v>
      </c>
      <c r="B2" s="3" t="s">
        <v>482</v>
      </c>
      <c r="C2" s="4">
        <f t="array" ref="C2">RANK(3,{1,2,3,4,5})</f>
        <v>3</v>
      </c>
      <c r="D2" s="2" t="s">
        <v>6</v>
      </c>
    </row>
    <row r="3">
      <c r="A3" s="2" t="s">
        <v>483</v>
      </c>
      <c r="B3" s="3" t="s">
        <v>484</v>
      </c>
      <c r="C3" s="4">
        <f t="array" ref="C3">RANK(5,{1,2,3,4,5})</f>
        <v>1</v>
      </c>
      <c r="D3" s="2" t="s">
        <v>6</v>
      </c>
    </row>
    <row r="4">
      <c r="A4" s="2" t="s">
        <v>485</v>
      </c>
      <c r="B4" s="3" t="s">
        <v>486</v>
      </c>
      <c r="C4" s="4">
        <f t="array" ref="C4">RANK(1,{1,2,3,4,5},1)</f>
        <v>1</v>
      </c>
      <c r="D4" s="2" t="s">
        <v>6</v>
      </c>
    </row>
    <row r="5">
      <c r="A5" s="2" t="s">
        <v>487</v>
      </c>
      <c r="B5" s="3" t="s">
        <v>488</v>
      </c>
      <c r="C5" s="4">
        <f t="array" ref="C5">RANK(3,{1,2,3,4,5},1)</f>
        <v>3</v>
      </c>
      <c r="D5" s="2" t="s">
        <v>6</v>
      </c>
    </row>
    <row r="6">
      <c r="A6" s="2" t="s">
        <v>489</v>
      </c>
      <c r="B6" s="3" t="s">
        <v>490</v>
      </c>
      <c r="C6" s="4">
        <f t="array" ref="C6">RANK(3,{1,3,3,5})</f>
        <v>2</v>
      </c>
      <c r="D6" s="2" t="s">
        <v>11</v>
      </c>
    </row>
    <row r="7">
      <c r="A7" s="2" t="s">
        <v>491</v>
      </c>
      <c r="B7" s="3" t="s">
        <v>492</v>
      </c>
      <c r="C7" s="4">
        <f t="array" ref="C7">RANK(1,{1,2,3,4,5})</f>
        <v>5</v>
      </c>
      <c r="D7" s="2" t="s">
        <v>6</v>
      </c>
    </row>
    <row r="8">
      <c r="A8" s="2" t="s">
        <v>493</v>
      </c>
      <c r="B8" s="3" t="s">
        <v>494</v>
      </c>
      <c r="C8" s="4">
        <f t="array" ref="C8">RANK(5,{3,5})</f>
        <v>1</v>
      </c>
      <c r="D8" s="2" t="s">
        <v>6</v>
      </c>
    </row>
    <row r="9">
      <c r="A9" s="5" t="s">
        <v>495</v>
      </c>
      <c r="B9" s="6" t="s">
        <v>496</v>
      </c>
      <c r="C9" s="7">
        <f t="array" ref="C9">RANK(3,{1,2,3,4,5})+RANK(3,{1,2,3,4,5},1)</f>
        <v>6</v>
      </c>
      <c r="D9" s="5" t="s">
        <v>24</v>
      </c>
    </row>
    <row r="10">
      <c r="A10" s="8" t="s">
        <v>497</v>
      </c>
      <c r="B10" s="9" t="s">
        <v>498</v>
      </c>
      <c r="C10" s="10" t="str">
        <f t="array" ref="C10">RANK(6,{1,2,3,4,5})</f>
        <v>#N/A</v>
      </c>
      <c r="D10" s="8" t="s">
        <v>27</v>
      </c>
    </row>
    <row r="11">
      <c r="A11" s="8" t="s">
        <v>25</v>
      </c>
      <c r="B11" s="9" t="s">
        <v>499</v>
      </c>
      <c r="C11" s="10" t="str">
        <f>RANK()</f>
        <v>#N/A</v>
      </c>
      <c r="D11" s="8" t="s">
        <v>27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0"/>
    <col customWidth="1" min="2" max="2" width="3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500</v>
      </c>
      <c r="B2" s="3" t="s">
        <v>501</v>
      </c>
      <c r="C2" s="4">
        <f t="array" ref="C2">_xlfn.RANK.AVG(3,{1,2,3,4,5})</f>
        <v>3</v>
      </c>
      <c r="D2" s="2" t="s">
        <v>6</v>
      </c>
    </row>
    <row r="3">
      <c r="A3" s="2" t="s">
        <v>502</v>
      </c>
      <c r="B3" s="3" t="s">
        <v>503</v>
      </c>
      <c r="C3" s="4">
        <f t="array" ref="C3">_xlfn.RANK.AVG(3,{1,2,3,3,5})</f>
        <v>2.5</v>
      </c>
      <c r="D3" s="2" t="s">
        <v>6</v>
      </c>
    </row>
    <row r="4">
      <c r="A4" s="2" t="s">
        <v>504</v>
      </c>
      <c r="B4" s="3" t="s">
        <v>505</v>
      </c>
      <c r="C4" s="4">
        <f t="array" ref="C4">_xlfn.RANK.AVG(1,{1,2,3})</f>
        <v>3</v>
      </c>
      <c r="D4" s="2" t="s">
        <v>6</v>
      </c>
    </row>
    <row r="5">
      <c r="A5" s="2" t="s">
        <v>506</v>
      </c>
      <c r="B5" s="3" t="s">
        <v>507</v>
      </c>
      <c r="C5" s="4">
        <f t="array" ref="C5">_xlfn.RANK.AVG(5,{1,2,3,4,5})</f>
        <v>1</v>
      </c>
      <c r="D5" s="2" t="s">
        <v>6</v>
      </c>
    </row>
    <row r="6">
      <c r="A6" s="2" t="s">
        <v>508</v>
      </c>
      <c r="B6" s="3" t="s">
        <v>509</v>
      </c>
      <c r="C6" s="4">
        <f t="array" ref="C6">_xlfn.RANK.AVG(2,{1,2,2,2,5})</f>
        <v>3</v>
      </c>
      <c r="D6" s="2" t="s">
        <v>11</v>
      </c>
    </row>
    <row r="7">
      <c r="A7" s="2" t="s">
        <v>510</v>
      </c>
      <c r="B7" s="3" t="s">
        <v>511</v>
      </c>
      <c r="C7" s="4">
        <f t="array" ref="C7">_xlfn.RANK.AVG(2,{1,2,2,3},1)</f>
        <v>2.5</v>
      </c>
      <c r="D7" s="2" t="s">
        <v>6</v>
      </c>
    </row>
    <row r="8">
      <c r="A8" s="2" t="s">
        <v>512</v>
      </c>
      <c r="B8" s="3" t="s">
        <v>513</v>
      </c>
      <c r="C8" s="4">
        <f t="array" ref="C8">_xlfn.RANK.AVG(3,{3,5})</f>
        <v>2</v>
      </c>
      <c r="D8" s="2" t="s">
        <v>6</v>
      </c>
    </row>
    <row r="9">
      <c r="A9" s="5" t="s">
        <v>514</v>
      </c>
      <c r="B9" s="6" t="s">
        <v>515</v>
      </c>
      <c r="C9" s="7">
        <f t="array" ref="C9">_xlfn.RANK.AVG(3,{1,2,3,4,5})-RANK(3,{1,2,3,4,5})</f>
        <v>0</v>
      </c>
      <c r="D9" s="5" t="s">
        <v>24</v>
      </c>
    </row>
    <row r="10">
      <c r="A10" s="8" t="s">
        <v>497</v>
      </c>
      <c r="B10" s="9" t="s">
        <v>516</v>
      </c>
      <c r="C10" s="10" t="str">
        <f t="array" ref="C10">_xlfn.RANK.AVG(6,{1,2,3})</f>
        <v>#N/A</v>
      </c>
      <c r="D10" s="8" t="s">
        <v>27</v>
      </c>
    </row>
    <row r="11">
      <c r="A11" s="8" t="s">
        <v>25</v>
      </c>
      <c r="B11" s="9" t="s">
        <v>517</v>
      </c>
      <c r="C11" s="10" t="str">
        <f>_xlfn.RANK.AVG()</f>
        <v>#N/A</v>
      </c>
      <c r="D11" s="8" t="s">
        <v>27</v>
      </c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31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518</v>
      </c>
      <c r="B2" s="3" t="s">
        <v>519</v>
      </c>
      <c r="C2" s="4">
        <f t="array" ref="C2">_xlfn.RANK.EQ(3,{1,2,3,4,5})</f>
        <v>3</v>
      </c>
      <c r="D2" s="2" t="s">
        <v>6</v>
      </c>
    </row>
    <row r="3">
      <c r="A3" s="2" t="s">
        <v>520</v>
      </c>
      <c r="B3" s="3" t="s">
        <v>521</v>
      </c>
      <c r="C3" s="4">
        <f t="array" ref="C3">_xlfn.RANK.EQ(3,{1,2,3,3,5})</f>
        <v>2</v>
      </c>
      <c r="D3" s="2" t="s">
        <v>6</v>
      </c>
    </row>
    <row r="4">
      <c r="A4" s="2" t="s">
        <v>522</v>
      </c>
      <c r="B4" s="3" t="s">
        <v>523</v>
      </c>
      <c r="C4" s="4">
        <f t="array" ref="C4">_xlfn.RANK.EQ(5,{1,2,3,4,5})</f>
        <v>1</v>
      </c>
      <c r="D4" s="2" t="s">
        <v>6</v>
      </c>
    </row>
    <row r="5">
      <c r="A5" s="2" t="s">
        <v>524</v>
      </c>
      <c r="B5" s="3" t="s">
        <v>525</v>
      </c>
      <c r="C5" s="4">
        <f t="array" ref="C5">_xlfn.RANK.EQ(1,{1,2,3,4,5},1)</f>
        <v>1</v>
      </c>
      <c r="D5" s="2" t="s">
        <v>6</v>
      </c>
    </row>
    <row r="6">
      <c r="A6" s="2" t="s">
        <v>526</v>
      </c>
      <c r="B6" s="3" t="s">
        <v>527</v>
      </c>
      <c r="C6" s="4">
        <f t="array" ref="C6">_xlfn.RANK.EQ(2,{1,2,2,2,5})</f>
        <v>2</v>
      </c>
      <c r="D6" s="2" t="s">
        <v>11</v>
      </c>
    </row>
    <row r="7">
      <c r="A7" s="2" t="s">
        <v>528</v>
      </c>
      <c r="B7" s="3" t="s">
        <v>529</v>
      </c>
      <c r="C7" s="4">
        <f t="array" ref="C7">_xlfn.RANK.EQ(1,{1,2,3,4,5})</f>
        <v>5</v>
      </c>
      <c r="D7" s="2" t="s">
        <v>6</v>
      </c>
    </row>
    <row r="8">
      <c r="A8" s="2" t="s">
        <v>376</v>
      </c>
      <c r="B8" s="3" t="s">
        <v>530</v>
      </c>
      <c r="C8" s="4">
        <f t="array" ref="C8">_xlfn.RANK.EQ(5,{3,5})</f>
        <v>1</v>
      </c>
      <c r="D8" s="2" t="s">
        <v>6</v>
      </c>
    </row>
    <row r="9">
      <c r="A9" s="5" t="s">
        <v>531</v>
      </c>
      <c r="B9" s="6" t="s">
        <v>532</v>
      </c>
      <c r="C9" s="7">
        <f t="array" ref="C9">_xlfn.RANK.EQ(3,{1,2,3,4,5})-RANK(3,{1,2,3,4,5})</f>
        <v>0</v>
      </c>
      <c r="D9" s="5" t="s">
        <v>24</v>
      </c>
    </row>
    <row r="10">
      <c r="A10" s="8" t="s">
        <v>533</v>
      </c>
      <c r="B10" s="9" t="s">
        <v>534</v>
      </c>
      <c r="C10" s="10" t="str">
        <f t="array" ref="C10">_xlfn.RANK.EQ(6,{1,2,3})</f>
        <v>#N/A</v>
      </c>
      <c r="D10" s="8" t="s">
        <v>27</v>
      </c>
    </row>
    <row r="11">
      <c r="A11" s="8" t="s">
        <v>25</v>
      </c>
      <c r="B11" s="9" t="s">
        <v>535</v>
      </c>
      <c r="C11" s="10" t="str">
        <f>_xlfn.RANK.EQ()</f>
        <v>#N/A</v>
      </c>
      <c r="D11" s="8" t="s">
        <v>27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2" width="27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175</v>
      </c>
      <c r="B2" s="3" t="s">
        <v>536</v>
      </c>
      <c r="C2" s="4">
        <f>ROUND(SKEW(3,4,5,2,3,4,5,6,4,7),4)</f>
        <v>0.3595</v>
      </c>
      <c r="D2" s="2" t="s">
        <v>6</v>
      </c>
    </row>
    <row r="3">
      <c r="A3" s="2" t="s">
        <v>537</v>
      </c>
      <c r="B3" s="3" t="s">
        <v>538</v>
      </c>
      <c r="C3" s="4">
        <f>ROUND(SKEW(1,2,3,4,5,4,3,2,1),4)</f>
        <v>0.1464</v>
      </c>
      <c r="D3" s="2" t="s">
        <v>6</v>
      </c>
    </row>
    <row r="4">
      <c r="A4" s="2" t="s">
        <v>16</v>
      </c>
      <c r="B4" s="3" t="s">
        <v>539</v>
      </c>
      <c r="C4" s="4" t="str">
        <f>SKEW(1,1,1,1)</f>
        <v>#DIV/0!</v>
      </c>
      <c r="D4" s="2" t="s">
        <v>11</v>
      </c>
    </row>
    <row r="5">
      <c r="A5" s="2" t="s">
        <v>540</v>
      </c>
      <c r="B5" s="3" t="s">
        <v>541</v>
      </c>
      <c r="C5" s="4">
        <f>ROUND(SKEW(1,2,3,3,3,4,4,10),4)</f>
        <v>2.0689</v>
      </c>
      <c r="D5" s="2" t="s">
        <v>6</v>
      </c>
    </row>
    <row r="6">
      <c r="A6" s="2" t="s">
        <v>542</v>
      </c>
      <c r="B6" s="3" t="s">
        <v>543</v>
      </c>
      <c r="C6" s="4">
        <f>ROUND(SKEW(1,1,1,2,3,4,5,6),4)</f>
        <v>0.5341</v>
      </c>
      <c r="D6" s="2" t="s">
        <v>6</v>
      </c>
    </row>
    <row r="7">
      <c r="A7" s="2" t="s">
        <v>120</v>
      </c>
      <c r="B7" s="3" t="s">
        <v>544</v>
      </c>
      <c r="C7" s="4">
        <f>ROUND(SKEW(1,2,3,4,10),4)</f>
        <v>1.6971</v>
      </c>
      <c r="D7" s="2" t="s">
        <v>6</v>
      </c>
    </row>
    <row r="8">
      <c r="A8" s="5" t="s">
        <v>545</v>
      </c>
      <c r="B8" s="6" t="s">
        <v>546</v>
      </c>
      <c r="C8" s="7" t="b">
        <f>ISNUMBER(SKEW(1,2,3,4,5))</f>
        <v>1</v>
      </c>
      <c r="D8" s="5" t="s">
        <v>24</v>
      </c>
    </row>
    <row r="9">
      <c r="A9" s="8" t="s">
        <v>547</v>
      </c>
      <c r="B9" s="9" t="s">
        <v>548</v>
      </c>
      <c r="C9" s="10" t="str">
        <f>SKEW(1,2)</f>
        <v>#DIV/0!</v>
      </c>
      <c r="D9" s="8" t="s">
        <v>27</v>
      </c>
    </row>
    <row r="10">
      <c r="A10" s="8" t="s">
        <v>25</v>
      </c>
      <c r="B10" s="9" t="s">
        <v>549</v>
      </c>
      <c r="C10" s="10" t="str">
        <f>SKEW()</f>
        <v>#N/A</v>
      </c>
      <c r="D10" s="8" t="s">
        <v>27</v>
      </c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25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550</v>
      </c>
      <c r="B2" s="3" t="s">
        <v>551</v>
      </c>
      <c r="C2" s="4">
        <f>ROUND(_xlfn.SKEW.P(1,2,3,4,5),6)</f>
        <v>0</v>
      </c>
      <c r="D2" s="2" t="s">
        <v>6</v>
      </c>
    </row>
    <row r="3">
      <c r="A3" s="2" t="s">
        <v>16</v>
      </c>
      <c r="B3" s="3" t="s">
        <v>552</v>
      </c>
      <c r="C3" s="4" t="str">
        <f>_xlfn.SKEW.P(3,3,3,3)</f>
        <v>#DIV/0!</v>
      </c>
      <c r="D3" s="2" t="s">
        <v>11</v>
      </c>
    </row>
    <row r="4">
      <c r="A4" s="2" t="s">
        <v>553</v>
      </c>
      <c r="B4" s="3" t="s">
        <v>554</v>
      </c>
      <c r="C4" s="4">
        <f>ROUND(_xlfn.SKEW.P(1,1,1,2,3,4,10),4)</f>
        <v>1.5505</v>
      </c>
      <c r="D4" s="2" t="s">
        <v>6</v>
      </c>
    </row>
    <row r="5">
      <c r="A5" s="2" t="s">
        <v>555</v>
      </c>
      <c r="B5" s="3" t="s">
        <v>556</v>
      </c>
      <c r="C5" s="4">
        <f>ROUND(_xlfn.SKEW.P(1,2,3,4,9),4)</f>
        <v>1.0392</v>
      </c>
      <c r="D5" s="2" t="s">
        <v>6</v>
      </c>
    </row>
    <row r="6">
      <c r="A6" s="2" t="s">
        <v>557</v>
      </c>
      <c r="B6" s="3" t="s">
        <v>558</v>
      </c>
      <c r="C6" s="4" t="b">
        <f>ISNUMBER(_xlfn.SKEW.P(1,2,3,4,5))</f>
        <v>1</v>
      </c>
      <c r="D6" s="2" t="s">
        <v>6</v>
      </c>
    </row>
    <row r="7">
      <c r="A7" s="2" t="s">
        <v>559</v>
      </c>
      <c r="B7" s="3" t="s">
        <v>560</v>
      </c>
      <c r="C7" s="4">
        <f>ROUND(_xlfn.SKEW.P(1,2,3,4,5,6),6)</f>
        <v>0</v>
      </c>
      <c r="D7" s="2" t="s">
        <v>6</v>
      </c>
    </row>
    <row r="8">
      <c r="A8" s="5" t="s">
        <v>561</v>
      </c>
      <c r="B8" s="6" t="s">
        <v>562</v>
      </c>
      <c r="C8" s="7">
        <f>ROUND(_xlfn.SKEW.P(1,2,3,4,5),4)</f>
        <v>0</v>
      </c>
      <c r="D8" s="5" t="s">
        <v>24</v>
      </c>
    </row>
    <row r="9">
      <c r="A9" s="8" t="s">
        <v>547</v>
      </c>
      <c r="B9" s="9" t="s">
        <v>563</v>
      </c>
      <c r="C9" s="10" t="str">
        <f>_xlfn.SKEW.P(1,2)</f>
        <v>#DIV/0!</v>
      </c>
      <c r="D9" s="8" t="s">
        <v>27</v>
      </c>
    </row>
    <row r="10">
      <c r="A10" s="8" t="s">
        <v>25</v>
      </c>
      <c r="B10" s="9" t="s">
        <v>564</v>
      </c>
      <c r="C10" s="10" t="str">
        <f>_xlfn.SKEW.P()</f>
        <v>#N/A</v>
      </c>
      <c r="D10" s="8" t="s">
        <v>27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2" width="31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565</v>
      </c>
      <c r="B2" s="3" t="s">
        <v>566</v>
      </c>
      <c r="C2" s="4">
        <f t="array" ref="C2">SMALL({3,1,4,1,5,9,2,6},1)</f>
        <v>1</v>
      </c>
      <c r="D2" s="2" t="s">
        <v>6</v>
      </c>
    </row>
    <row r="3">
      <c r="A3" s="2" t="s">
        <v>567</v>
      </c>
      <c r="B3" s="3" t="s">
        <v>568</v>
      </c>
      <c r="C3" s="4">
        <f t="array" ref="C3">SMALL({3,1,4,1,5,9,2,6},2)</f>
        <v>1</v>
      </c>
      <c r="D3" s="2" t="s">
        <v>6</v>
      </c>
    </row>
    <row r="4">
      <c r="A4" s="2" t="s">
        <v>569</v>
      </c>
      <c r="B4" s="3" t="s">
        <v>570</v>
      </c>
      <c r="C4" s="4">
        <f t="array" ref="C4">SMALL({3,1,4,1,5,9,2,6},3)</f>
        <v>2</v>
      </c>
      <c r="D4" s="2" t="s">
        <v>6</v>
      </c>
    </row>
    <row r="5">
      <c r="A5" s="2" t="s">
        <v>571</v>
      </c>
      <c r="B5" s="3" t="s">
        <v>572</v>
      </c>
      <c r="C5" s="4">
        <f t="array" ref="C5">SMALL({1,2,3},3)</f>
        <v>3</v>
      </c>
      <c r="D5" s="2" t="s">
        <v>6</v>
      </c>
    </row>
    <row r="6">
      <c r="A6" s="2" t="s">
        <v>225</v>
      </c>
      <c r="B6" s="3" t="s">
        <v>573</v>
      </c>
      <c r="C6" s="4">
        <f t="array" ref="C6">SMALL({5,5,5},1)</f>
        <v>5</v>
      </c>
      <c r="D6" s="2" t="s">
        <v>11</v>
      </c>
    </row>
    <row r="7">
      <c r="A7" s="2" t="s">
        <v>204</v>
      </c>
      <c r="B7" s="3" t="s">
        <v>574</v>
      </c>
      <c r="C7" s="4">
        <f t="array" ref="C7">SMALL(42,1)</f>
        <v>42</v>
      </c>
      <c r="D7" s="2" t="s">
        <v>11</v>
      </c>
    </row>
    <row r="8">
      <c r="A8" s="2" t="s">
        <v>575</v>
      </c>
      <c r="B8" s="3" t="s">
        <v>576</v>
      </c>
      <c r="C8" s="4">
        <f t="array" ref="C8">SMALL({7,3},1)</f>
        <v>3</v>
      </c>
      <c r="D8" s="2" t="s">
        <v>6</v>
      </c>
    </row>
    <row r="9">
      <c r="A9" s="5" t="s">
        <v>577</v>
      </c>
      <c r="B9" s="6" t="s">
        <v>207</v>
      </c>
      <c r="C9" s="7">
        <f t="array" ref="C9">LARGE({1,2,3,4,5},1)+SMALL({1,2,3,4,5},1)</f>
        <v>6</v>
      </c>
      <c r="D9" s="5" t="s">
        <v>24</v>
      </c>
    </row>
    <row r="10">
      <c r="A10" s="8" t="s">
        <v>208</v>
      </c>
      <c r="B10" s="9" t="s">
        <v>578</v>
      </c>
      <c r="C10" s="10" t="str">
        <f t="array" ref="C10">SMALL({1,2,3},0)</f>
        <v>#NUM!</v>
      </c>
      <c r="D10" s="8" t="s">
        <v>27</v>
      </c>
    </row>
    <row r="11">
      <c r="A11" s="8" t="s">
        <v>210</v>
      </c>
      <c r="B11" s="9" t="s">
        <v>579</v>
      </c>
      <c r="C11" s="10" t="str">
        <f t="array" ref="C11">SMALL({1,2,3},4)</f>
        <v>#NUM!</v>
      </c>
      <c r="D11" s="8" t="s">
        <v>27</v>
      </c>
    </row>
    <row r="12">
      <c r="A12" s="8" t="s">
        <v>25</v>
      </c>
      <c r="B12" s="9" t="s">
        <v>580</v>
      </c>
      <c r="C12" s="10" t="str">
        <f>SMALL()</f>
        <v>#N/A</v>
      </c>
      <c r="D12" s="8" t="s">
        <v>27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2" width="38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581</v>
      </c>
      <c r="B2" s="3" t="s">
        <v>582</v>
      </c>
      <c r="C2" s="4">
        <f>ROUND(STDEV(2,4,4,4,5,5,7,9),4)</f>
        <v>2.1381</v>
      </c>
      <c r="D2" s="2" t="s">
        <v>6</v>
      </c>
    </row>
    <row r="3">
      <c r="A3" s="2" t="s">
        <v>583</v>
      </c>
      <c r="B3" s="3" t="s">
        <v>584</v>
      </c>
      <c r="C3" s="4">
        <f t="array" ref="C3">ROUND(STDEV({1,2,3,4,5}),6)</f>
        <v>1.581139</v>
      </c>
      <c r="D3" s="2" t="s">
        <v>6</v>
      </c>
    </row>
    <row r="4">
      <c r="A4" s="2" t="s">
        <v>16</v>
      </c>
      <c r="B4" s="3" t="s">
        <v>585</v>
      </c>
      <c r="C4" s="4">
        <f>STDEV(5,5,5)</f>
        <v>0</v>
      </c>
      <c r="D4" s="2" t="s">
        <v>11</v>
      </c>
    </row>
    <row r="5">
      <c r="A5" s="2" t="s">
        <v>14</v>
      </c>
      <c r="B5" s="3" t="s">
        <v>586</v>
      </c>
      <c r="C5" s="4">
        <f>STDEV(1,3)</f>
        <v>1.414213562</v>
      </c>
      <c r="D5" s="2" t="s">
        <v>6</v>
      </c>
    </row>
    <row r="6">
      <c r="A6" s="2" t="s">
        <v>41</v>
      </c>
      <c r="B6" s="3" t="s">
        <v>587</v>
      </c>
      <c r="C6" s="4">
        <f>ROUND(STDEV(-1,0,1),6)</f>
        <v>1</v>
      </c>
      <c r="D6" s="2" t="s">
        <v>6</v>
      </c>
    </row>
    <row r="7">
      <c r="A7" s="2" t="s">
        <v>20</v>
      </c>
      <c r="B7" s="3" t="s">
        <v>588</v>
      </c>
      <c r="C7" s="4">
        <f>ROUND(STDEV(0,100),4)</f>
        <v>70.7107</v>
      </c>
      <c r="D7" s="2" t="s">
        <v>6</v>
      </c>
    </row>
    <row r="8">
      <c r="A8" s="5" t="s">
        <v>589</v>
      </c>
      <c r="B8" s="6" t="s">
        <v>590</v>
      </c>
      <c r="C8" s="7">
        <f t="array" ref="C8">ROUND(STDEV({1,2,3,4,5})-_xlfn.STDEV.S({1,2,3,4,5}),10)</f>
        <v>0</v>
      </c>
      <c r="D8" s="5" t="s">
        <v>24</v>
      </c>
    </row>
    <row r="9">
      <c r="A9" s="5" t="s">
        <v>591</v>
      </c>
      <c r="B9" s="6" t="s">
        <v>592</v>
      </c>
      <c r="C9" s="7">
        <f>ROUND(STDEV(1,2,3,4,5),4)</f>
        <v>1.5811</v>
      </c>
      <c r="D9" s="5" t="s">
        <v>24</v>
      </c>
    </row>
    <row r="10">
      <c r="A10" s="8" t="s">
        <v>593</v>
      </c>
      <c r="B10" s="9" t="s">
        <v>594</v>
      </c>
      <c r="C10" s="10" t="str">
        <f>STDEV(5)</f>
        <v>#DIV/0!</v>
      </c>
      <c r="D10" s="8" t="s">
        <v>27</v>
      </c>
    </row>
    <row r="11">
      <c r="A11" s="8" t="s">
        <v>25</v>
      </c>
      <c r="B11" s="9" t="s">
        <v>595</v>
      </c>
      <c r="C11" s="10" t="str">
        <f>STDEV()</f>
        <v>#N/A</v>
      </c>
      <c r="D11" s="8" t="s">
        <v>27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39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581</v>
      </c>
      <c r="B2" s="3" t="s">
        <v>596</v>
      </c>
      <c r="C2" s="4">
        <f>ROUND(_xlfn.STDEV.P(2,4,4,4,5,5,7,9),4)</f>
        <v>2</v>
      </c>
      <c r="D2" s="2" t="s">
        <v>6</v>
      </c>
    </row>
    <row r="3">
      <c r="A3" s="2" t="s">
        <v>583</v>
      </c>
      <c r="B3" s="3" t="s">
        <v>597</v>
      </c>
      <c r="C3" s="4">
        <f t="array" ref="C3">ROUND(_xlfn.STDEV.P({1,2,3,4,5}),6)</f>
        <v>1.414214</v>
      </c>
      <c r="D3" s="2" t="s">
        <v>6</v>
      </c>
    </row>
    <row r="4">
      <c r="A4" s="2" t="s">
        <v>16</v>
      </c>
      <c r="B4" s="3" t="s">
        <v>598</v>
      </c>
      <c r="C4" s="4">
        <f>_xlfn.STDEV.P(5,5,5)</f>
        <v>0</v>
      </c>
      <c r="D4" s="2" t="s">
        <v>11</v>
      </c>
    </row>
    <row r="5">
      <c r="A5" s="2" t="s">
        <v>9</v>
      </c>
      <c r="B5" s="3" t="s">
        <v>599</v>
      </c>
      <c r="C5" s="4">
        <f>_xlfn.STDEV.P(5)</f>
        <v>0</v>
      </c>
      <c r="D5" s="2" t="s">
        <v>11</v>
      </c>
    </row>
    <row r="6">
      <c r="A6" s="2" t="s">
        <v>14</v>
      </c>
      <c r="B6" s="3" t="s">
        <v>600</v>
      </c>
      <c r="C6" s="4">
        <f>_xlfn.STDEV.P(1,3)</f>
        <v>1</v>
      </c>
      <c r="D6" s="2" t="s">
        <v>6</v>
      </c>
    </row>
    <row r="7">
      <c r="A7" s="2" t="s">
        <v>41</v>
      </c>
      <c r="B7" s="3" t="s">
        <v>601</v>
      </c>
      <c r="C7" s="4">
        <f>ROUND(_xlfn.STDEV.P(-1,0,1),6)</f>
        <v>0.816497</v>
      </c>
      <c r="D7" s="2" t="s">
        <v>6</v>
      </c>
    </row>
    <row r="8">
      <c r="A8" s="5" t="s">
        <v>602</v>
      </c>
      <c r="B8" s="6" t="s">
        <v>603</v>
      </c>
      <c r="C8" s="7">
        <f t="array" ref="C8">ROUND(_xlfn.STDEV.P({1,2,3,4,5})-STDEVP({1,2,3,4,5}),10)</f>
        <v>0</v>
      </c>
      <c r="D8" s="5" t="s">
        <v>24</v>
      </c>
    </row>
    <row r="9">
      <c r="A9" s="5" t="s">
        <v>604</v>
      </c>
      <c r="B9" s="6" t="s">
        <v>605</v>
      </c>
      <c r="C9" s="7">
        <f>ROUND(_xlfn.STDEV.P(1,2,3,4,5),4)</f>
        <v>1.4142</v>
      </c>
      <c r="D9" s="5" t="s">
        <v>24</v>
      </c>
    </row>
    <row r="10">
      <c r="A10" s="8" t="s">
        <v>25</v>
      </c>
      <c r="B10" s="9" t="s">
        <v>606</v>
      </c>
      <c r="C10" s="10" t="str">
        <f>_xlfn.STDEV.P()</f>
        <v>#N/A</v>
      </c>
      <c r="D10" s="8" t="s">
        <v>27</v>
      </c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38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583</v>
      </c>
      <c r="B2" s="3" t="s">
        <v>607</v>
      </c>
      <c r="C2" s="4">
        <f t="array" ref="C2">ROUND(_xlfn.STDEV.S({1,2,3,4,5}),6)</f>
        <v>1.581139</v>
      </c>
      <c r="D2" s="2" t="s">
        <v>6</v>
      </c>
    </row>
    <row r="3">
      <c r="A3" s="2" t="s">
        <v>95</v>
      </c>
      <c r="B3" s="3" t="s">
        <v>608</v>
      </c>
      <c r="C3" s="4">
        <f>ROUND(_xlfn.STDEV.S(2,4,4,4,5,5,7,9),4)</f>
        <v>2.1381</v>
      </c>
      <c r="D3" s="2" t="s">
        <v>6</v>
      </c>
    </row>
    <row r="4">
      <c r="A4" s="2" t="s">
        <v>16</v>
      </c>
      <c r="B4" s="3" t="s">
        <v>609</v>
      </c>
      <c r="C4" s="4">
        <f>_xlfn.STDEV.S(5,5,5)</f>
        <v>0</v>
      </c>
      <c r="D4" s="2" t="s">
        <v>11</v>
      </c>
    </row>
    <row r="5">
      <c r="A5" s="2" t="s">
        <v>14</v>
      </c>
      <c r="B5" s="3" t="s">
        <v>610</v>
      </c>
      <c r="C5" s="4">
        <f>_xlfn.STDEV.S(1,3)</f>
        <v>1.414213562</v>
      </c>
      <c r="D5" s="2" t="s">
        <v>6</v>
      </c>
    </row>
    <row r="6">
      <c r="A6" s="2" t="s">
        <v>41</v>
      </c>
      <c r="B6" s="3" t="s">
        <v>611</v>
      </c>
      <c r="C6" s="4">
        <f>ROUND(_xlfn.STDEV.S(-1,0,1),6)</f>
        <v>1</v>
      </c>
      <c r="D6" s="2" t="s">
        <v>6</v>
      </c>
    </row>
    <row r="7">
      <c r="A7" s="5" t="s">
        <v>612</v>
      </c>
      <c r="B7" s="6" t="s">
        <v>613</v>
      </c>
      <c r="C7" s="7">
        <f t="array" ref="C7">ROUND(_xlfn.STDEV.S({1,2,3,4,5})-STDEV({1,2,3,4,5}),10)</f>
        <v>0</v>
      </c>
      <c r="D7" s="5" t="s">
        <v>24</v>
      </c>
    </row>
    <row r="8">
      <c r="A8" s="5" t="s">
        <v>614</v>
      </c>
      <c r="B8" s="6" t="s">
        <v>615</v>
      </c>
      <c r="C8" s="7">
        <f>ROUND(_xlfn.STDEV.S(1,2,3,4,5),4)</f>
        <v>1.5811</v>
      </c>
      <c r="D8" s="5" t="s">
        <v>24</v>
      </c>
    </row>
    <row r="9">
      <c r="A9" s="8" t="s">
        <v>593</v>
      </c>
      <c r="B9" s="9" t="s">
        <v>616</v>
      </c>
      <c r="C9" s="10" t="str">
        <f>_xlfn.STDEV.S(5)</f>
        <v>#DIV/0!</v>
      </c>
      <c r="D9" s="8" t="s">
        <v>27</v>
      </c>
    </row>
    <row r="10">
      <c r="A10" s="8" t="s">
        <v>25</v>
      </c>
      <c r="B10" s="9" t="s">
        <v>617</v>
      </c>
      <c r="C10" s="10" t="str">
        <f>_xlfn.STDEV.S()</f>
        <v>#N/A</v>
      </c>
      <c r="D10" s="8" t="s">
        <v>27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35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618</v>
      </c>
      <c r="B2" s="3" t="s">
        <v>619</v>
      </c>
      <c r="C2" s="4">
        <f>ROUND(STDEVA(1,2,3,4,5),4)</f>
        <v>1.5811</v>
      </c>
      <c r="D2" s="2" t="s">
        <v>6</v>
      </c>
    </row>
    <row r="3">
      <c r="A3" s="11" t="s">
        <v>620</v>
      </c>
      <c r="B3" s="12" t="s">
        <v>621</v>
      </c>
      <c r="C3" s="13">
        <f>ROUND(STDEVA(TRUE,FALSE,1),6)</f>
        <v>0.57735</v>
      </c>
      <c r="D3" s="11" t="s">
        <v>34</v>
      </c>
    </row>
    <row r="4">
      <c r="A4" s="11" t="s">
        <v>622</v>
      </c>
      <c r="B4" s="12" t="s">
        <v>623</v>
      </c>
      <c r="C4" s="13" t="str">
        <f>ROUND(STDEVA("text",1,2),6)</f>
        <v>#VALUE!</v>
      </c>
      <c r="D4" s="11" t="s">
        <v>34</v>
      </c>
    </row>
    <row r="5">
      <c r="A5" s="2" t="s">
        <v>16</v>
      </c>
      <c r="B5" s="3" t="s">
        <v>624</v>
      </c>
      <c r="C5" s="4">
        <f>STDEVA(5,5,5)</f>
        <v>0</v>
      </c>
      <c r="D5" s="2" t="s">
        <v>11</v>
      </c>
    </row>
    <row r="6">
      <c r="A6" s="2" t="s">
        <v>14</v>
      </c>
      <c r="B6" s="3" t="s">
        <v>625</v>
      </c>
      <c r="C6" s="4">
        <f>STDEVA(1,3)</f>
        <v>1.414213562</v>
      </c>
      <c r="D6" s="2" t="s">
        <v>6</v>
      </c>
    </row>
    <row r="7">
      <c r="A7" s="2" t="s">
        <v>41</v>
      </c>
      <c r="B7" s="3" t="s">
        <v>626</v>
      </c>
      <c r="C7" s="4">
        <f>ROUND(STDEVA(-1,0,1),6)</f>
        <v>1</v>
      </c>
      <c r="D7" s="2" t="s">
        <v>6</v>
      </c>
    </row>
    <row r="8">
      <c r="A8" s="5" t="s">
        <v>627</v>
      </c>
      <c r="B8" s="6" t="s">
        <v>628</v>
      </c>
      <c r="C8" s="7">
        <f>ROUND(STDEVA(1,2,3,4,5)-STDEV(1,2,3,4,5),10)</f>
        <v>0</v>
      </c>
      <c r="D8" s="5" t="s">
        <v>24</v>
      </c>
    </row>
    <row r="9">
      <c r="A9" s="5" t="s">
        <v>629</v>
      </c>
      <c r="B9" s="6" t="s">
        <v>619</v>
      </c>
      <c r="C9" s="7">
        <f>ROUND(STDEVA(1,2,3,4,5),4)</f>
        <v>1.5811</v>
      </c>
      <c r="D9" s="5" t="s">
        <v>24</v>
      </c>
    </row>
    <row r="10">
      <c r="A10" s="8" t="s">
        <v>593</v>
      </c>
      <c r="B10" s="9" t="s">
        <v>630</v>
      </c>
      <c r="C10" s="10" t="str">
        <f>STDEVA(5)</f>
        <v>#DIV/0!</v>
      </c>
      <c r="D10" s="8" t="s">
        <v>27</v>
      </c>
    </row>
    <row r="11">
      <c r="A11" s="8" t="s">
        <v>25</v>
      </c>
      <c r="B11" s="9" t="s">
        <v>631</v>
      </c>
      <c r="C11" s="10" t="str">
        <f>STDEVA()</f>
        <v>#N/A</v>
      </c>
      <c r="D11" s="8" t="s">
        <v>27</v>
      </c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39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632</v>
      </c>
      <c r="B2" s="3" t="s">
        <v>633</v>
      </c>
      <c r="C2" s="4">
        <f t="array" ref="C2">ROUND(STDEVP({1,2,3,4,5}),6)</f>
        <v>1.414214</v>
      </c>
      <c r="D2" s="2" t="s">
        <v>6</v>
      </c>
    </row>
    <row r="3">
      <c r="A3" s="2" t="s">
        <v>95</v>
      </c>
      <c r="B3" s="3" t="s">
        <v>634</v>
      </c>
      <c r="C3" s="4">
        <f>ROUND(STDEVP(2,4,4,4,5,5,7,9),4)</f>
        <v>2</v>
      </c>
      <c r="D3" s="2" t="s">
        <v>6</v>
      </c>
    </row>
    <row r="4">
      <c r="A4" s="2" t="s">
        <v>16</v>
      </c>
      <c r="B4" s="3" t="s">
        <v>635</v>
      </c>
      <c r="C4" s="4">
        <f>STDEVP(5,5,5)</f>
        <v>0</v>
      </c>
      <c r="D4" s="2" t="s">
        <v>11</v>
      </c>
    </row>
    <row r="5">
      <c r="A5" s="2" t="s">
        <v>9</v>
      </c>
      <c r="B5" s="3" t="s">
        <v>636</v>
      </c>
      <c r="C5" s="4">
        <f>STDEVP(5)</f>
        <v>0</v>
      </c>
      <c r="D5" s="2" t="s">
        <v>11</v>
      </c>
    </row>
    <row r="6">
      <c r="A6" s="5" t="s">
        <v>637</v>
      </c>
      <c r="B6" s="6" t="s">
        <v>638</v>
      </c>
      <c r="C6" s="7">
        <f t="array" ref="C6">ROUND(STDEVP({1,2,3,4,5})-_xlfn.STDEV.P({1,2,3,4,5}),10)</f>
        <v>0</v>
      </c>
      <c r="D6" s="5" t="s">
        <v>24</v>
      </c>
    </row>
    <row r="7">
      <c r="A7" s="2" t="s">
        <v>14</v>
      </c>
      <c r="B7" s="3" t="s">
        <v>639</v>
      </c>
      <c r="C7" s="4">
        <f>STDEVP(1,3)</f>
        <v>1</v>
      </c>
      <c r="D7" s="2" t="s">
        <v>6</v>
      </c>
    </row>
    <row r="8">
      <c r="A8" s="2" t="s">
        <v>41</v>
      </c>
      <c r="B8" s="3" t="s">
        <v>640</v>
      </c>
      <c r="C8" s="4">
        <f>ROUND(STDEVP(-1,0,1),6)</f>
        <v>0.816497</v>
      </c>
      <c r="D8" s="2" t="s">
        <v>6</v>
      </c>
    </row>
    <row r="9">
      <c r="A9" s="5" t="s">
        <v>641</v>
      </c>
      <c r="B9" s="6" t="s">
        <v>642</v>
      </c>
      <c r="C9" s="7">
        <f>ROUND(STDEVP(1,2,3,4,5),4)</f>
        <v>1.4142</v>
      </c>
      <c r="D9" s="5" t="s">
        <v>24</v>
      </c>
    </row>
    <row r="10">
      <c r="A10" s="8" t="s">
        <v>25</v>
      </c>
      <c r="B10" s="9" t="s">
        <v>643</v>
      </c>
      <c r="C10" s="10" t="str">
        <f>STDEVP()</f>
        <v>#N/A</v>
      </c>
      <c r="D10" s="8" t="s">
        <v>27</v>
      </c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63"/>
    <col customWidth="1" min="2" max="2" width="38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644</v>
      </c>
      <c r="B2" s="3" t="s">
        <v>645</v>
      </c>
      <c r="C2" s="4">
        <f t="array" ref="C2">ROUND(STDEVPA({1,2,3,4,5}),6)</f>
        <v>1.414214</v>
      </c>
      <c r="D2" s="2" t="s">
        <v>6</v>
      </c>
    </row>
    <row r="3">
      <c r="A3" s="11" t="s">
        <v>646</v>
      </c>
      <c r="B3" s="12" t="s">
        <v>647</v>
      </c>
      <c r="C3" s="13">
        <f>ROUND(STDEVPA(TRUE,FALSE,1),6)</f>
        <v>0.471405</v>
      </c>
      <c r="D3" s="11" t="s">
        <v>34</v>
      </c>
    </row>
    <row r="4">
      <c r="A4" s="11" t="s">
        <v>648</v>
      </c>
      <c r="B4" s="12" t="s">
        <v>649</v>
      </c>
      <c r="C4" s="13" t="str">
        <f>ROUND(STDEVPA("text",1,2),6)</f>
        <v>#VALUE!</v>
      </c>
      <c r="D4" s="11" t="s">
        <v>34</v>
      </c>
    </row>
    <row r="5">
      <c r="A5" s="2" t="s">
        <v>16</v>
      </c>
      <c r="B5" s="3" t="s">
        <v>650</v>
      </c>
      <c r="C5" s="4">
        <f>STDEVPA(5,5,5)</f>
        <v>0</v>
      </c>
      <c r="D5" s="2" t="s">
        <v>11</v>
      </c>
    </row>
    <row r="6">
      <c r="A6" s="2" t="s">
        <v>9</v>
      </c>
      <c r="B6" s="3" t="s">
        <v>651</v>
      </c>
      <c r="C6" s="4">
        <f>STDEVPA(5)</f>
        <v>0</v>
      </c>
      <c r="D6" s="2" t="s">
        <v>11</v>
      </c>
    </row>
    <row r="7">
      <c r="A7" s="5" t="s">
        <v>652</v>
      </c>
      <c r="B7" s="6" t="s">
        <v>653</v>
      </c>
      <c r="C7" s="7">
        <f>ROUND(STDEVPA(1,2,3,4,5)-_xlfn.STDEV.P(1,2,3,4,5),10)</f>
        <v>0</v>
      </c>
      <c r="D7" s="5" t="s">
        <v>24</v>
      </c>
    </row>
    <row r="8">
      <c r="A8" s="2" t="s">
        <v>14</v>
      </c>
      <c r="B8" s="3" t="s">
        <v>654</v>
      </c>
      <c r="C8" s="4">
        <f>STDEVPA(1,3)</f>
        <v>1</v>
      </c>
      <c r="D8" s="2" t="s">
        <v>6</v>
      </c>
    </row>
    <row r="9">
      <c r="A9" s="5" t="s">
        <v>655</v>
      </c>
      <c r="B9" s="6" t="s">
        <v>656</v>
      </c>
      <c r="C9" s="7">
        <f>ROUND(STDEVPA(1,2,3,4,5),4)</f>
        <v>1.4142</v>
      </c>
      <c r="D9" s="5" t="s">
        <v>24</v>
      </c>
    </row>
    <row r="10">
      <c r="A10" s="8" t="s">
        <v>25</v>
      </c>
      <c r="B10" s="9" t="s">
        <v>657</v>
      </c>
      <c r="C10" s="10" t="str">
        <f>STDEVPA()</f>
        <v>#N/A</v>
      </c>
      <c r="D10" s="8" t="s">
        <v>27</v>
      </c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0"/>
    <col customWidth="1" min="2" max="2" width="35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658</v>
      </c>
      <c r="B2" s="3" t="s">
        <v>659</v>
      </c>
      <c r="C2" s="4">
        <f t="array" ref="C2">TRIMMEAN({1,2,3,4,5,6,7,8,9,10},0.2)</f>
        <v>5.5</v>
      </c>
      <c r="D2" s="2" t="s">
        <v>6</v>
      </c>
    </row>
    <row r="3">
      <c r="A3" s="2" t="s">
        <v>660</v>
      </c>
      <c r="B3" s="3" t="s">
        <v>661</v>
      </c>
      <c r="C3" s="4">
        <f t="array" ref="C3">TRIMMEAN({1,2,3,4,5},0)</f>
        <v>3</v>
      </c>
      <c r="D3" s="2" t="s">
        <v>6</v>
      </c>
    </row>
    <row r="4">
      <c r="A4" s="2" t="s">
        <v>662</v>
      </c>
      <c r="B4" s="3" t="s">
        <v>663</v>
      </c>
      <c r="C4" s="4">
        <f t="array" ref="C4">TRIMMEAN({1,2,3,4,5,6,7,8,9,10},0.1)</f>
        <v>5.5</v>
      </c>
      <c r="D4" s="2" t="s">
        <v>6</v>
      </c>
    </row>
    <row r="5">
      <c r="A5" s="2" t="s">
        <v>664</v>
      </c>
      <c r="B5" s="3" t="s">
        <v>665</v>
      </c>
      <c r="C5" s="4">
        <f t="array" ref="C5">TRIMMEAN({1,2,3,4,5,6,7,8,9,10},0.4)</f>
        <v>5.5</v>
      </c>
      <c r="D5" s="2" t="s">
        <v>6</v>
      </c>
    </row>
    <row r="6">
      <c r="A6" s="2" t="s">
        <v>666</v>
      </c>
      <c r="B6" s="3" t="s">
        <v>667</v>
      </c>
      <c r="C6" s="4">
        <f t="array" ref="C6">TRIMMEAN({1,2,3,4,5,5,4,3,2,1},0.2)</f>
        <v>3</v>
      </c>
      <c r="D6" s="2" t="s">
        <v>6</v>
      </c>
    </row>
    <row r="7">
      <c r="A7" s="2" t="s">
        <v>668</v>
      </c>
      <c r="B7" s="3" t="s">
        <v>669</v>
      </c>
      <c r="C7" s="4">
        <f t="array" ref="C7">TRIMMEAN({1,2,3},0.99)</f>
        <v>2</v>
      </c>
      <c r="D7" s="2" t="s">
        <v>11</v>
      </c>
    </row>
    <row r="8">
      <c r="A8" s="2" t="s">
        <v>670</v>
      </c>
      <c r="B8" s="3" t="s">
        <v>671</v>
      </c>
      <c r="C8" s="4">
        <f t="array" ref="C8">ROUND(TRIMMEAN({2,2,2,2,2},0.2),10)</f>
        <v>2</v>
      </c>
      <c r="D8" s="2" t="s">
        <v>11</v>
      </c>
    </row>
    <row r="9">
      <c r="A9" s="5" t="s">
        <v>672</v>
      </c>
      <c r="B9" s="6" t="s">
        <v>673</v>
      </c>
      <c r="C9" s="7">
        <f t="array" ref="C9">ROUND(TRIMMEAN({1,2,3,4,5,6,7,8,9,10},0.2),4)</f>
        <v>5.5</v>
      </c>
      <c r="D9" s="5" t="s">
        <v>24</v>
      </c>
    </row>
    <row r="10">
      <c r="A10" s="8" t="s">
        <v>674</v>
      </c>
      <c r="B10" s="9" t="s">
        <v>675</v>
      </c>
      <c r="C10" s="10" t="str">
        <f t="array" ref="C10">TRIMMEAN({1,2,3},-0.1)</f>
        <v>#NUM!</v>
      </c>
      <c r="D10" s="8" t="s">
        <v>27</v>
      </c>
    </row>
    <row r="11">
      <c r="A11" s="8" t="s">
        <v>25</v>
      </c>
      <c r="B11" s="9" t="s">
        <v>676</v>
      </c>
      <c r="C11" s="10" t="str">
        <f>TRIMMEAN()</f>
        <v>#N/A</v>
      </c>
      <c r="D11" s="8" t="s">
        <v>27</v>
      </c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38"/>
    <col customWidth="1" min="2" max="2" width="2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95</v>
      </c>
      <c r="B2" s="3" t="s">
        <v>677</v>
      </c>
      <c r="C2" s="4">
        <f>VAR(2,4,4,4,5,5,7,9)</f>
        <v>4.571428571</v>
      </c>
      <c r="D2" s="2" t="s">
        <v>6</v>
      </c>
    </row>
    <row r="3">
      <c r="A3" s="2" t="s">
        <v>583</v>
      </c>
      <c r="B3" s="3" t="s">
        <v>678</v>
      </c>
      <c r="C3" s="4">
        <f t="array" ref="C3">VAR({1,2,3,4,5})</f>
        <v>2.5</v>
      </c>
      <c r="D3" s="2" t="s">
        <v>6</v>
      </c>
    </row>
    <row r="4">
      <c r="A4" s="2" t="s">
        <v>16</v>
      </c>
      <c r="B4" s="3" t="s">
        <v>679</v>
      </c>
      <c r="C4" s="4">
        <f>VAR(5,5,5)</f>
        <v>0</v>
      </c>
      <c r="D4" s="2" t="s">
        <v>11</v>
      </c>
    </row>
    <row r="5">
      <c r="A5" s="2" t="s">
        <v>14</v>
      </c>
      <c r="B5" s="3" t="s">
        <v>680</v>
      </c>
      <c r="C5" s="4">
        <f>VAR(1,3)</f>
        <v>2</v>
      </c>
      <c r="D5" s="2" t="s">
        <v>6</v>
      </c>
    </row>
    <row r="6">
      <c r="A6" s="2" t="s">
        <v>41</v>
      </c>
      <c r="B6" s="3" t="s">
        <v>681</v>
      </c>
      <c r="C6" s="4">
        <f>VAR(-1,0,1)</f>
        <v>1</v>
      </c>
      <c r="D6" s="2" t="s">
        <v>6</v>
      </c>
    </row>
    <row r="7">
      <c r="A7" s="2" t="s">
        <v>20</v>
      </c>
      <c r="B7" s="3" t="s">
        <v>682</v>
      </c>
      <c r="C7" s="4">
        <f>VAR(0,100)</f>
        <v>5000</v>
      </c>
      <c r="D7" s="2" t="s">
        <v>6</v>
      </c>
    </row>
    <row r="8">
      <c r="A8" s="5" t="s">
        <v>683</v>
      </c>
      <c r="B8" s="6" t="s">
        <v>684</v>
      </c>
      <c r="C8" s="7">
        <f t="array" ref="C8">VAR({1,2,3,4,5})-_xlfn.VAR.S({1,2,3,4,5})</f>
        <v>0</v>
      </c>
      <c r="D8" s="5" t="s">
        <v>24</v>
      </c>
    </row>
    <row r="9">
      <c r="A9" s="5" t="s">
        <v>685</v>
      </c>
      <c r="B9" s="6" t="s">
        <v>686</v>
      </c>
      <c r="C9" s="7">
        <f t="array" ref="C9">ROUND(VAR({1,2,3,4,5}),4)</f>
        <v>2.5</v>
      </c>
      <c r="D9" s="5" t="s">
        <v>24</v>
      </c>
    </row>
    <row r="10">
      <c r="A10" s="8" t="s">
        <v>593</v>
      </c>
      <c r="B10" s="9" t="s">
        <v>687</v>
      </c>
      <c r="C10" s="10" t="str">
        <f>VAR(5)</f>
        <v>#DIV/0!</v>
      </c>
      <c r="D10" s="8" t="s">
        <v>27</v>
      </c>
    </row>
    <row r="11">
      <c r="A11" s="8" t="s">
        <v>25</v>
      </c>
      <c r="B11" s="9" t="s">
        <v>688</v>
      </c>
      <c r="C11" s="10" t="str">
        <f>VAR()</f>
        <v>#N/A</v>
      </c>
      <c r="D11" s="8" t="s">
        <v>27</v>
      </c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27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95</v>
      </c>
      <c r="B2" s="3" t="s">
        <v>689</v>
      </c>
      <c r="C2" s="4">
        <f>_xlfn.VAR.P(2,4,4,4,5,5,7,9)</f>
        <v>4</v>
      </c>
      <c r="D2" s="2" t="s">
        <v>6</v>
      </c>
    </row>
    <row r="3">
      <c r="A3" s="2" t="s">
        <v>583</v>
      </c>
      <c r="B3" s="3" t="s">
        <v>690</v>
      </c>
      <c r="C3" s="4">
        <f t="array" ref="C3">_xlfn.VAR.P({1,2,3,4,5})</f>
        <v>2</v>
      </c>
      <c r="D3" s="2" t="s">
        <v>6</v>
      </c>
    </row>
    <row r="4">
      <c r="A4" s="2" t="s">
        <v>16</v>
      </c>
      <c r="B4" s="3" t="s">
        <v>691</v>
      </c>
      <c r="C4" s="4">
        <f>_xlfn.VAR.P(5,5,5)</f>
        <v>0</v>
      </c>
      <c r="D4" s="2" t="s">
        <v>11</v>
      </c>
    </row>
    <row r="5">
      <c r="A5" s="2" t="s">
        <v>9</v>
      </c>
      <c r="B5" s="3" t="s">
        <v>692</v>
      </c>
      <c r="C5" s="4">
        <f>_xlfn.VAR.P(5)</f>
        <v>0</v>
      </c>
      <c r="D5" s="2" t="s">
        <v>11</v>
      </c>
    </row>
    <row r="6">
      <c r="A6" s="2" t="s">
        <v>14</v>
      </c>
      <c r="B6" s="3" t="s">
        <v>693</v>
      </c>
      <c r="C6" s="4">
        <f>_xlfn.VAR.P(1,3)</f>
        <v>1</v>
      </c>
      <c r="D6" s="2" t="s">
        <v>6</v>
      </c>
    </row>
    <row r="7">
      <c r="A7" s="2" t="s">
        <v>41</v>
      </c>
      <c r="B7" s="3" t="s">
        <v>694</v>
      </c>
      <c r="C7" s="4">
        <f>_xlfn.VAR.P(-1,0,1)</f>
        <v>0.6666666667</v>
      </c>
      <c r="D7" s="2" t="s">
        <v>6</v>
      </c>
    </row>
    <row r="8">
      <c r="A8" s="5" t="s">
        <v>695</v>
      </c>
      <c r="B8" s="6" t="s">
        <v>696</v>
      </c>
      <c r="C8" s="7">
        <f t="array" ref="C8">_xlfn.VAR.P({1,2,3,4,5})-VARP({1,2,3,4,5})</f>
        <v>0</v>
      </c>
      <c r="D8" s="5" t="s">
        <v>24</v>
      </c>
    </row>
    <row r="9">
      <c r="A9" s="5" t="s">
        <v>697</v>
      </c>
      <c r="B9" s="6" t="s">
        <v>698</v>
      </c>
      <c r="C9" s="7">
        <f t="array" ref="C9">ROUND(_xlfn.VAR.P({1,2,3,4,5}),4)</f>
        <v>2</v>
      </c>
      <c r="D9" s="5" t="s">
        <v>24</v>
      </c>
    </row>
    <row r="10">
      <c r="A10" s="8" t="s">
        <v>25</v>
      </c>
      <c r="B10" s="9" t="s">
        <v>699</v>
      </c>
      <c r="C10" s="10" t="str">
        <f>_xlfn.VAR.P()</f>
        <v>#N/A</v>
      </c>
      <c r="D10" s="8" t="s">
        <v>27</v>
      </c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2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583</v>
      </c>
      <c r="B2" s="3" t="s">
        <v>700</v>
      </c>
      <c r="C2" s="4">
        <f t="array" ref="C2">_xlfn.VAR.S({1,2,3,4,5})</f>
        <v>2.5</v>
      </c>
      <c r="D2" s="2" t="s">
        <v>6</v>
      </c>
    </row>
    <row r="3">
      <c r="A3" s="2" t="s">
        <v>95</v>
      </c>
      <c r="B3" s="3" t="s">
        <v>701</v>
      </c>
      <c r="C3" s="4">
        <f>_xlfn.VAR.S(2,4,4,4,5,5,7,9)</f>
        <v>4.571428571</v>
      </c>
      <c r="D3" s="2" t="s">
        <v>6</v>
      </c>
    </row>
    <row r="4">
      <c r="A4" s="2" t="s">
        <v>16</v>
      </c>
      <c r="B4" s="3" t="s">
        <v>702</v>
      </c>
      <c r="C4" s="4">
        <f>_xlfn.VAR.S(5,5,5)</f>
        <v>0</v>
      </c>
      <c r="D4" s="2" t="s">
        <v>11</v>
      </c>
    </row>
    <row r="5">
      <c r="A5" s="2" t="s">
        <v>14</v>
      </c>
      <c r="B5" s="3" t="s">
        <v>703</v>
      </c>
      <c r="C5" s="4">
        <f>_xlfn.VAR.S(1,3)</f>
        <v>2</v>
      </c>
      <c r="D5" s="2" t="s">
        <v>6</v>
      </c>
    </row>
    <row r="6">
      <c r="A6" s="2" t="s">
        <v>41</v>
      </c>
      <c r="B6" s="3" t="s">
        <v>704</v>
      </c>
      <c r="C6" s="4">
        <f>_xlfn.VAR.S(-1,0,1)</f>
        <v>1</v>
      </c>
      <c r="D6" s="2" t="s">
        <v>6</v>
      </c>
    </row>
    <row r="7">
      <c r="A7" s="5" t="s">
        <v>705</v>
      </c>
      <c r="B7" s="6" t="s">
        <v>706</v>
      </c>
      <c r="C7" s="7">
        <f t="array" ref="C7">_xlfn.VAR.S({1,2,3,4,5})-VAR({1,2,3,4,5})</f>
        <v>0</v>
      </c>
      <c r="D7" s="5" t="s">
        <v>24</v>
      </c>
    </row>
    <row r="8">
      <c r="A8" s="5" t="s">
        <v>707</v>
      </c>
      <c r="B8" s="6" t="s">
        <v>708</v>
      </c>
      <c r="C8" s="7">
        <f t="array" ref="C8">ROUND(_xlfn.VAR.S({1,2,3,4,5}),4)</f>
        <v>2.5</v>
      </c>
      <c r="D8" s="5" t="s">
        <v>24</v>
      </c>
    </row>
    <row r="9">
      <c r="A9" s="8" t="s">
        <v>593</v>
      </c>
      <c r="B9" s="9" t="s">
        <v>709</v>
      </c>
      <c r="C9" s="10" t="str">
        <f>_xlfn.VAR.S(5)</f>
        <v>#DIV/0!</v>
      </c>
      <c r="D9" s="8" t="s">
        <v>27</v>
      </c>
    </row>
    <row r="10">
      <c r="A10" s="8" t="s">
        <v>25</v>
      </c>
      <c r="B10" s="9" t="s">
        <v>710</v>
      </c>
      <c r="C10" s="10" t="str">
        <f>_xlfn.VAR.S()</f>
        <v>#N/A</v>
      </c>
      <c r="D10" s="8" t="s">
        <v>27</v>
      </c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24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711</v>
      </c>
      <c r="B2" s="3" t="s">
        <v>712</v>
      </c>
      <c r="C2" s="4">
        <f>VARA(1,2,3,4,5)</f>
        <v>2.5</v>
      </c>
      <c r="D2" s="2" t="s">
        <v>6</v>
      </c>
    </row>
    <row r="3">
      <c r="A3" s="11" t="s">
        <v>713</v>
      </c>
      <c r="B3" s="12" t="s">
        <v>714</v>
      </c>
      <c r="C3" s="13">
        <f>ROUND(VARA(TRUE,FALSE,1),6)</f>
        <v>0.333333</v>
      </c>
      <c r="D3" s="11" t="s">
        <v>34</v>
      </c>
    </row>
    <row r="4">
      <c r="A4" s="11" t="s">
        <v>715</v>
      </c>
      <c r="B4" s="12" t="s">
        <v>716</v>
      </c>
      <c r="C4" s="13" t="str">
        <f>ROUND(VARA("text",1,2),6)</f>
        <v>#VALUE!</v>
      </c>
      <c r="D4" s="11" t="s">
        <v>34</v>
      </c>
    </row>
    <row r="5">
      <c r="A5" s="2" t="s">
        <v>16</v>
      </c>
      <c r="B5" s="3" t="s">
        <v>717</v>
      </c>
      <c r="C5" s="4">
        <f>VARA(5,5,5)</f>
        <v>0</v>
      </c>
      <c r="D5" s="2" t="s">
        <v>11</v>
      </c>
    </row>
    <row r="6">
      <c r="A6" s="2" t="s">
        <v>14</v>
      </c>
      <c r="B6" s="3" t="s">
        <v>718</v>
      </c>
      <c r="C6" s="4">
        <f>VARA(1,3)</f>
        <v>2</v>
      </c>
      <c r="D6" s="2" t="s">
        <v>6</v>
      </c>
    </row>
    <row r="7">
      <c r="A7" s="2" t="s">
        <v>41</v>
      </c>
      <c r="B7" s="3" t="s">
        <v>719</v>
      </c>
      <c r="C7" s="4">
        <f>VARA(-1,0,1)</f>
        <v>1</v>
      </c>
      <c r="D7" s="2" t="s">
        <v>6</v>
      </c>
    </row>
    <row r="8">
      <c r="A8" s="5" t="s">
        <v>720</v>
      </c>
      <c r="B8" s="6" t="s">
        <v>721</v>
      </c>
      <c r="C8" s="7">
        <f>VARA(1,2,3,4,5)-VAR(1,2,3,4,5)</f>
        <v>0</v>
      </c>
      <c r="D8" s="5" t="s">
        <v>24</v>
      </c>
    </row>
    <row r="9">
      <c r="A9" s="5" t="s">
        <v>722</v>
      </c>
      <c r="B9" s="6" t="s">
        <v>723</v>
      </c>
      <c r="C9" s="7">
        <f>ROUND(VARA(1,2,3,4,5),4)</f>
        <v>2.5</v>
      </c>
      <c r="D9" s="5" t="s">
        <v>24</v>
      </c>
    </row>
    <row r="10">
      <c r="A10" s="8" t="s">
        <v>593</v>
      </c>
      <c r="B10" s="9" t="s">
        <v>724</v>
      </c>
      <c r="C10" s="10" t="str">
        <f>VARA(5)</f>
        <v>#DIV/0!</v>
      </c>
      <c r="D10" s="8" t="s">
        <v>27</v>
      </c>
    </row>
    <row r="11">
      <c r="A11" s="8" t="s">
        <v>25</v>
      </c>
      <c r="B11" s="9" t="s">
        <v>725</v>
      </c>
      <c r="C11" s="10" t="str">
        <f>VARA()</f>
        <v>#N/A</v>
      </c>
      <c r="D11" s="8" t="s">
        <v>27</v>
      </c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27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583</v>
      </c>
      <c r="B2" s="3" t="s">
        <v>726</v>
      </c>
      <c r="C2" s="4">
        <f t="array" ref="C2">VARP({1,2,3,4,5})</f>
        <v>2</v>
      </c>
      <c r="D2" s="2" t="s">
        <v>6</v>
      </c>
    </row>
    <row r="3">
      <c r="A3" s="2" t="s">
        <v>95</v>
      </c>
      <c r="B3" s="3" t="s">
        <v>727</v>
      </c>
      <c r="C3" s="4">
        <f>VARP(2,4,4,4,5,5,7,9)</f>
        <v>4</v>
      </c>
      <c r="D3" s="2" t="s">
        <v>6</v>
      </c>
    </row>
    <row r="4">
      <c r="A4" s="2" t="s">
        <v>16</v>
      </c>
      <c r="B4" s="3" t="s">
        <v>728</v>
      </c>
      <c r="C4" s="4">
        <f>VARP(5,5,5)</f>
        <v>0</v>
      </c>
      <c r="D4" s="2" t="s">
        <v>11</v>
      </c>
    </row>
    <row r="5">
      <c r="A5" s="2" t="s">
        <v>9</v>
      </c>
      <c r="B5" s="3" t="s">
        <v>729</v>
      </c>
      <c r="C5" s="4">
        <f>VARP(5)</f>
        <v>0</v>
      </c>
      <c r="D5" s="2" t="s">
        <v>11</v>
      </c>
    </row>
    <row r="6">
      <c r="A6" s="5" t="s">
        <v>730</v>
      </c>
      <c r="B6" s="6" t="s">
        <v>731</v>
      </c>
      <c r="C6" s="7">
        <f t="array" ref="C6">VARP({1,2,3,4,5})-_xlfn.VAR.P({1,2,3,4,5})</f>
        <v>0</v>
      </c>
      <c r="D6" s="5" t="s">
        <v>24</v>
      </c>
    </row>
    <row r="7">
      <c r="A7" s="2" t="s">
        <v>14</v>
      </c>
      <c r="B7" s="3" t="s">
        <v>732</v>
      </c>
      <c r="C7" s="4">
        <f>VARP(1,3)</f>
        <v>1</v>
      </c>
      <c r="D7" s="2" t="s">
        <v>6</v>
      </c>
    </row>
    <row r="8">
      <c r="A8" s="2" t="s">
        <v>41</v>
      </c>
      <c r="B8" s="3" t="s">
        <v>733</v>
      </c>
      <c r="C8" s="4">
        <f>VARP(-1,0,1)</f>
        <v>0.6666666667</v>
      </c>
      <c r="D8" s="2" t="s">
        <v>6</v>
      </c>
    </row>
    <row r="9">
      <c r="A9" s="5" t="s">
        <v>734</v>
      </c>
      <c r="B9" s="6" t="s">
        <v>735</v>
      </c>
      <c r="C9" s="7">
        <f t="array" ref="C9">ROUND(VARP({1,2,3,4,5}),4)</f>
        <v>2</v>
      </c>
      <c r="D9" s="5" t="s">
        <v>24</v>
      </c>
    </row>
    <row r="10">
      <c r="A10" s="8" t="s">
        <v>25</v>
      </c>
      <c r="B10" s="9" t="s">
        <v>736</v>
      </c>
      <c r="C10" s="10" t="str">
        <f>VARP()</f>
        <v>#N/A</v>
      </c>
      <c r="D10" s="8" t="s">
        <v>27</v>
      </c>
    </row>
  </sheetData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25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737</v>
      </c>
      <c r="B2" s="3" t="s">
        <v>738</v>
      </c>
      <c r="C2" s="4">
        <f t="array" ref="C2">VARPA({1,2,3,4,5})</f>
        <v>2</v>
      </c>
      <c r="D2" s="2" t="s">
        <v>6</v>
      </c>
    </row>
    <row r="3">
      <c r="A3" s="11" t="s">
        <v>739</v>
      </c>
      <c r="B3" s="12" t="s">
        <v>740</v>
      </c>
      <c r="C3" s="13">
        <f>ROUND(VARPA(TRUE,FALSE,1),6)</f>
        <v>0.222222</v>
      </c>
      <c r="D3" s="11" t="s">
        <v>34</v>
      </c>
    </row>
    <row r="4">
      <c r="A4" s="11" t="s">
        <v>741</v>
      </c>
      <c r="B4" s="12" t="s">
        <v>742</v>
      </c>
      <c r="C4" s="13" t="str">
        <f>ROUND(VARPA("text",1,2),6)</f>
        <v>#VALUE!</v>
      </c>
      <c r="D4" s="11" t="s">
        <v>34</v>
      </c>
    </row>
    <row r="5">
      <c r="A5" s="2" t="s">
        <v>16</v>
      </c>
      <c r="B5" s="3" t="s">
        <v>743</v>
      </c>
      <c r="C5" s="4">
        <f>VARPA(5,5,5)</f>
        <v>0</v>
      </c>
      <c r="D5" s="2" t="s">
        <v>11</v>
      </c>
    </row>
    <row r="6">
      <c r="A6" s="2" t="s">
        <v>9</v>
      </c>
      <c r="B6" s="3" t="s">
        <v>744</v>
      </c>
      <c r="C6" s="4">
        <f>VARPA(5)</f>
        <v>0</v>
      </c>
      <c r="D6" s="2" t="s">
        <v>11</v>
      </c>
    </row>
    <row r="7">
      <c r="A7" s="5" t="s">
        <v>745</v>
      </c>
      <c r="B7" s="6" t="s">
        <v>746</v>
      </c>
      <c r="C7" s="7">
        <f>VARPA(1,2,3,4,5)-VARP(1,2,3,4,5)</f>
        <v>0</v>
      </c>
      <c r="D7" s="5" t="s">
        <v>24</v>
      </c>
    </row>
    <row r="8">
      <c r="A8" s="2" t="s">
        <v>14</v>
      </c>
      <c r="B8" s="3" t="s">
        <v>747</v>
      </c>
      <c r="C8" s="4">
        <f>VARPA(1,3)</f>
        <v>1</v>
      </c>
      <c r="D8" s="2" t="s">
        <v>6</v>
      </c>
    </row>
    <row r="9">
      <c r="A9" s="5" t="s">
        <v>748</v>
      </c>
      <c r="B9" s="6" t="s">
        <v>749</v>
      </c>
      <c r="C9" s="7">
        <f>ROUND(VARPA(1,2,3,4,5),4)</f>
        <v>2</v>
      </c>
      <c r="D9" s="5" t="s">
        <v>24</v>
      </c>
    </row>
    <row r="10">
      <c r="A10" s="8" t="s">
        <v>25</v>
      </c>
      <c r="B10" s="9" t="s">
        <v>750</v>
      </c>
      <c r="C10" s="10" t="str">
        <f>VARPA()</f>
        <v>#N/A</v>
      </c>
      <c r="D10" s="8" t="s">
        <v>27</v>
      </c>
    </row>
  </sheetData>
  <drawing r:id="rId1"/>
</worksheet>
</file>