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0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4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5.xml"/>
  <Override ContentType="application/vnd.openxmlformats-officedocument.drawing+xml" PartName="/xl/drawings/drawing21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22.xml"/>
  <Override ContentType="application/vnd.openxmlformats-officedocument.drawing+xml" PartName="/xl/drawings/drawing10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23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24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ABIC" sheetId="1" r:id="rId5"/>
    <sheet state="visible" name="ASC" sheetId="2" r:id="rId6"/>
    <sheet state="visible" name="CLEAN" sheetId="3" r:id="rId7"/>
    <sheet state="visible" name="DOLLAR" sheetId="4" r:id="rId8"/>
    <sheet state="visible" name="FIND" sheetId="5" r:id="rId9"/>
    <sheet state="visible" name="FINDB" sheetId="6" r:id="rId10"/>
    <sheet state="visible" name="FIXED" sheetId="7" r:id="rId11"/>
    <sheet state="visible" name="JOIN" sheetId="8" r:id="rId12"/>
    <sheet state="visible" name="LEFTB" sheetId="9" r:id="rId13"/>
    <sheet state="visible" name="LENB" sheetId="10" r:id="rId14"/>
    <sheet state="visible" name="MIDB" sheetId="11" r:id="rId15"/>
    <sheet state="visible" name="PROPER" sheetId="12" r:id="rId16"/>
    <sheet state="visible" name="REGEXEXTRACT" sheetId="13" r:id="rId17"/>
    <sheet state="visible" name="REGEXMATCH" sheetId="14" r:id="rId18"/>
    <sheet state="visible" name="REGEXREPLACE" sheetId="15" r:id="rId19"/>
    <sheet state="visible" name="REPLACE" sheetId="16" r:id="rId20"/>
    <sheet state="visible" name="REPLACEB" sheetId="17" r:id="rId21"/>
    <sheet state="visible" name="RIGHTB" sheetId="18" r:id="rId22"/>
    <sheet state="visible" name="ROMAN" sheetId="19" r:id="rId23"/>
    <sheet state="visible" name="SEARCH" sheetId="20" r:id="rId24"/>
    <sheet state="visible" name="SEARCHB" sheetId="21" r:id="rId25"/>
    <sheet state="visible" name="SPLIT" sheetId="22" r:id="rId26"/>
    <sheet state="visible" name="SUBSTITUTE" sheetId="23" r:id="rId27"/>
    <sheet state="visible" name="TEXT" sheetId="24" r:id="rId28"/>
    <sheet state="visible" name="TEXTJOIN" sheetId="25" r:id="rId29"/>
    <sheet state="visible" name="VALUE" sheetId="26" r:id="rId30"/>
  </sheets>
  <definedNames/>
  <calcPr/>
</workbook>
</file>

<file path=xl/sharedStrings.xml><?xml version="1.0" encoding="utf-8"?>
<sst xmlns="http://schemas.openxmlformats.org/spreadsheetml/2006/main" count="941" uniqueCount="514">
  <si>
    <t>Description</t>
  </si>
  <si>
    <t>Formula (text)</t>
  </si>
  <si>
    <t>Result (GS oracle)</t>
  </si>
  <si>
    <t>Type</t>
  </si>
  <si>
    <t>XIV -&gt; 14</t>
  </si>
  <si>
    <t>=ARABIC("XIV")</t>
  </si>
  <si>
    <t>basic</t>
  </si>
  <si>
    <t>MCMXCIX -&gt; 1999</t>
  </si>
  <si>
    <t>=ARABIC("MCMXCIX")</t>
  </si>
  <si>
    <t>I -&gt; 1</t>
  </si>
  <si>
    <t>=ARABIC("I")</t>
  </si>
  <si>
    <t>IV -&gt; 4</t>
  </si>
  <si>
    <t>=ARABIC("IV")</t>
  </si>
  <si>
    <t>XL -&gt; 40</t>
  </si>
  <si>
    <t>=ARABIC("XL")</t>
  </si>
  <si>
    <t>CD -&gt; 400</t>
  </si>
  <si>
    <t>=ARABIC("CD")</t>
  </si>
  <si>
    <t>MMMCMXCIX -&gt; 3999</t>
  </si>
  <si>
    <t>=ARABIC("MMMCMXCIX")</t>
  </si>
  <si>
    <t>empty string -&gt; 0</t>
  </si>
  <si>
    <t>=ARABIC("")</t>
  </si>
  <si>
    <t>edge</t>
  </si>
  <si>
    <t>error: invalid Roman -&gt; #VALUE!</t>
  </si>
  <si>
    <t>=ARABIC("ABC")</t>
  </si>
  <si>
    <t>error</t>
  </si>
  <si>
    <t>error: no args -&gt; #N/A</t>
  </si>
  <si>
    <t>=ARABIC()</t>
  </si>
  <si>
    <t>nested: ARABIC(ROMAN(42)) roundtrip</t>
  </si>
  <si>
    <t>=ARABIC(ROMAN(42))</t>
  </si>
  <si>
    <t>nested</t>
  </si>
  <si>
    <t>Hello stays Hello</t>
  </si>
  <si>
    <t>=ASC("Hello")</t>
  </si>
  <si>
    <t>ABC stays ABC</t>
  </si>
  <si>
    <t>=ASC("ABC")</t>
  </si>
  <si>
    <t>123 stays 123</t>
  </si>
  <si>
    <t>=ASC("123")</t>
  </si>
  <si>
    <t>lowercase stays</t>
  </si>
  <si>
    <t>=ASC("hello")</t>
  </si>
  <si>
    <t>mixed stays</t>
  </si>
  <si>
    <t>=ASC("Hello World")</t>
  </si>
  <si>
    <t>single char</t>
  </si>
  <si>
    <t>=ASC("A")</t>
  </si>
  <si>
    <t>space stays</t>
  </si>
  <si>
    <t>=ASC(" ")</t>
  </si>
  <si>
    <t>empty string -&gt; empty</t>
  </si>
  <si>
    <t>=ASC("")</t>
  </si>
  <si>
    <t>=ASC()</t>
  </si>
  <si>
    <t>nested: LEN(ASC("abc"))=3</t>
  </si>
  <si>
    <t>=LEN(ASC("abc"))</t>
  </si>
  <si>
    <t>plain text unchanged</t>
  </si>
  <si>
    <t>=CLEAN("Hello")</t>
  </si>
  <si>
    <t>empty stays empty</t>
  </si>
  <si>
    <t>=CLEAN("")</t>
  </si>
  <si>
    <t>text with space unchanged</t>
  </si>
  <si>
    <t>=CLEAN("Hello World")</t>
  </si>
  <si>
    <t>removes CHAR(1)</t>
  </si>
  <si>
    <t>=LEN(CLEAN(CHAR(1)&amp;"Hello"))</t>
  </si>
  <si>
    <t>removes newline CHAR(10)</t>
  </si>
  <si>
    <t>=CLEAN(CHAR(10)&amp;"newline")</t>
  </si>
  <si>
    <t>removes CHAR(7) bell and CHAR(8)</t>
  </si>
  <si>
    <t>=CLEAN(CHAR(7)&amp;"bell"&amp;CHAR(8))</t>
  </si>
  <si>
    <t>removes CHAR(31)</t>
  </si>
  <si>
    <t>=LEN(CLEAN(CHAR(31)&amp;"end"))</t>
  </si>
  <si>
    <t>removes multiple control chars</t>
  </si>
  <si>
    <t>=LEN(CLEAN(CHAR(1)&amp;CHAR(2)&amp;"ab"))</t>
  </si>
  <si>
    <t>=CLEAN()</t>
  </si>
  <si>
    <t>nested: CLEAN then LEN</t>
  </si>
  <si>
    <t>=LEN(CLEAN("ok"))</t>
  </si>
  <si>
    <t>1234.567 -&gt; $1,234.57</t>
  </si>
  <si>
    <t>=DOLLAR(1234.567)</t>
  </si>
  <si>
    <t>1234.567,3 -&gt; $1,234.567</t>
  </si>
  <si>
    <t>=DOLLAR(1234.567,3)</t>
  </si>
  <si>
    <t>1234.567,0 -&gt; $1,235</t>
  </si>
  <si>
    <t>=DOLLAR(1234.567,0)</t>
  </si>
  <si>
    <t>-1234.567 -&gt; ($1,234.57)</t>
  </si>
  <si>
    <t>=DOLLAR(-1234.567)</t>
  </si>
  <si>
    <t>0 -&gt; $0.00</t>
  </si>
  <si>
    <t>=DOLLAR(0)</t>
  </si>
  <si>
    <t>0.5 -&gt; $0.50</t>
  </si>
  <si>
    <t>=DOLLAR(0.5)</t>
  </si>
  <si>
    <t>large number</t>
  </si>
  <si>
    <t>=DOLLAR(1000000)</t>
  </si>
  <si>
    <t>negative places rounds left</t>
  </si>
  <si>
    <t>=DOLLAR(1234.567,-1)</t>
  </si>
  <si>
    <t>=DOLLAR()</t>
  </si>
  <si>
    <t>nested: LEN(DOLLAR(1))=5</t>
  </si>
  <si>
    <t>=LEN(DOLLAR(1))</t>
  </si>
  <si>
    <t>o in Hello World -&gt; 5</t>
  </si>
  <si>
    <t>=FIND("o","Hello World")</t>
  </si>
  <si>
    <t>World in Hello World -&gt; 7</t>
  </si>
  <si>
    <t>=FIND("World","Hello World")</t>
  </si>
  <si>
    <t>l in Hello World -&gt; 3</t>
  </si>
  <si>
    <t>=FIND("l","Hello World")</t>
  </si>
  <si>
    <t>H in Hello World -&gt; 1</t>
  </si>
  <si>
    <t>=FIND("H","Hello World")</t>
  </si>
  <si>
    <t>o after pos 6 -&gt; 8</t>
  </si>
  <si>
    <t>=FIND("o","Hello World",6)</t>
  </si>
  <si>
    <t>empty string -&gt; 1</t>
  </si>
  <si>
    <t>=FIND("","Hello")</t>
  </si>
  <si>
    <t>start at 1 -&gt; 1</t>
  </si>
  <si>
    <t>=FIND("H","Hello World",1)</t>
  </si>
  <si>
    <t>case sensitive: lowercase w not found -&gt; #VALUE!</t>
  </si>
  <si>
    <t>=FIND("world","Hello World")</t>
  </si>
  <si>
    <t>error: not found -&gt; #VALUE!</t>
  </si>
  <si>
    <t>=FIND("z","Hello")</t>
  </si>
  <si>
    <t>=FIND()</t>
  </si>
  <si>
    <t>nested: MID using FIND result</t>
  </si>
  <si>
    <t>=MID("Hello World",FIND(" ","Hello World")+1,5)</t>
  </si>
  <si>
    <t>=FINDB("o","Hello World")</t>
  </si>
  <si>
    <t>=FINDB("World","Hello World")</t>
  </si>
  <si>
    <t>H at position 1</t>
  </si>
  <si>
    <t>=FINDB("H","Hello World")</t>
  </si>
  <si>
    <t>=FINDB("o","Hello World",6)</t>
  </si>
  <si>
    <t>single char match</t>
  </si>
  <si>
    <t>=FINDB("l","Hello")</t>
  </si>
  <si>
    <t>start from middle</t>
  </si>
  <si>
    <t>=FINDB("l","Hello",4)</t>
  </si>
  <si>
    <t>=FINDB("","Hello")</t>
  </si>
  <si>
    <t>=FINDB("z","Hello")</t>
  </si>
  <si>
    <t>=FINDB()</t>
  </si>
  <si>
    <t>nested: MID using FINDB</t>
  </si>
  <si>
    <t>=MID("Hello World",FINDB(" ","Hello World")+1,5)</t>
  </si>
  <si>
    <t>1234.567 -&gt; 1,234.57</t>
  </si>
  <si>
    <t>=FIXED(1234.567)</t>
  </si>
  <si>
    <t>1234.567,3 -&gt; 1,234.567</t>
  </si>
  <si>
    <t>=FIXED(1234.567,3)</t>
  </si>
  <si>
    <t>1234.567,0 -&gt; 1,235</t>
  </si>
  <si>
    <t>=FIXED(1234.567,0)</t>
  </si>
  <si>
    <t>suppress separator TRUE</t>
  </si>
  <si>
    <t>=FIXED(1234.567,2,TRUE)</t>
  </si>
  <si>
    <t>-1234.567 -&gt; -1,234.57</t>
  </si>
  <si>
    <t>=FIXED(-1234.567)</t>
  </si>
  <si>
    <t>0 -&gt; 0.00</t>
  </si>
  <si>
    <t>=FIXED(0)</t>
  </si>
  <si>
    <t>=FIXED(1234.567,-1)</t>
  </si>
  <si>
    <t>suppress separator FALSE (default)</t>
  </si>
  <si>
    <t>=FIXED(1234.567,2,FALSE)</t>
  </si>
  <si>
    <t>=FIXED()</t>
  </si>
  <si>
    <t>nested: LEN(FIXED(1234,0))</t>
  </si>
  <si>
    <t>=LEN(FIXED(1234,0))</t>
  </si>
  <si>
    <t>comma delimiter array</t>
  </si>
  <si>
    <t>=JOIN(",",{1,2,3})</t>
  </si>
  <si>
    <t>dash with multiple args</t>
  </si>
  <si>
    <t>=JOIN("-","a","b","c")</t>
  </si>
  <si>
    <t>empty delimiter</t>
  </si>
  <si>
    <t>=JOIN("","Hello"," ","World")</t>
  </si>
  <si>
    <t>two arrays</t>
  </si>
  <si>
    <t>=JOIN(",",{1,2,3},{4,5,6})</t>
  </si>
  <si>
    <t>single value</t>
  </si>
  <si>
    <t>=JOIN("|","x")</t>
  </si>
  <si>
    <t>pipe delimiter</t>
  </si>
  <si>
    <t>=JOIN("|","alpha","beta")</t>
  </si>
  <si>
    <t>space delimiter</t>
  </si>
  <si>
    <t>=JOIN(" ","hello","world")</t>
  </si>
  <si>
    <t>numeric values</t>
  </si>
  <si>
    <t>=JOIN(",",1,2,3)</t>
  </si>
  <si>
    <t>=JOIN()</t>
  </si>
  <si>
    <t>nested: LEN(JOIN(",",{1,2,3}))</t>
  </si>
  <si>
    <t>=LEN(JOIN(",",{1,2,3}))</t>
  </si>
  <si>
    <t>first 3 bytes of Hello</t>
  </si>
  <si>
    <t>=LEFTB("Hello",3)</t>
  </si>
  <si>
    <t>all 5 bytes</t>
  </si>
  <si>
    <t>=LEFTB("Hello",5)</t>
  </si>
  <si>
    <t>0 bytes -&gt; empty</t>
  </si>
  <si>
    <t>=LEFTB("Hello",0)</t>
  </si>
  <si>
    <t>empty string, 3 bytes -&gt; empty</t>
  </si>
  <si>
    <t>=LEFTB("",3)</t>
  </si>
  <si>
    <t>1 byte</t>
  </si>
  <si>
    <t>=LEFTB("Hello",1)</t>
  </si>
  <si>
    <t>length equals string length</t>
  </si>
  <si>
    <t>=LEFTB("abc",3)</t>
  </si>
  <si>
    <t>length exceeds string</t>
  </si>
  <si>
    <t>=LEFTB("Hi",10)</t>
  </si>
  <si>
    <t>error: negative -&gt; #VALUE!</t>
  </si>
  <si>
    <t>=LEFTB("Hello",-1)</t>
  </si>
  <si>
    <t>=LEFTB()</t>
  </si>
  <si>
    <t>nested: LEN(LEFTB("Hello",3))=3</t>
  </si>
  <si>
    <t>=LEN(LEFTB("Hello",3))</t>
  </si>
  <si>
    <t>Hello -&gt; 5</t>
  </si>
  <si>
    <t>=LENB("Hello")</t>
  </si>
  <si>
    <t>empty -&gt; 0</t>
  </si>
  <si>
    <t>=LENB("")</t>
  </si>
  <si>
    <t>Hello World -&gt; 11</t>
  </si>
  <si>
    <t>=LENB("Hello World")</t>
  </si>
  <si>
    <t>abc -&gt; 3</t>
  </si>
  <si>
    <t>=LENB("abc")</t>
  </si>
  <si>
    <t>single char -&gt; 1</t>
  </si>
  <si>
    <t>=LENB("A")</t>
  </si>
  <si>
    <t>space -&gt; 1</t>
  </si>
  <si>
    <t>=LENB(" ")</t>
  </si>
  <si>
    <t>number coerced to text</t>
  </si>
  <si>
    <t>=LENB(123)</t>
  </si>
  <si>
    <t>coercion</t>
  </si>
  <si>
    <t>=LENB()</t>
  </si>
  <si>
    <t>nested: LENB(LOWER("HELLO"))=5</t>
  </si>
  <si>
    <t>=LENB(LOWER("HELLO"))</t>
  </si>
  <si>
    <t>nested: LENB matches LEN for ASCII</t>
  </si>
  <si>
    <t>=LENB("test")-LEN("test")</t>
  </si>
  <si>
    <t>World from Hello World</t>
  </si>
  <si>
    <t>=MIDB("Hello World",7,5)</t>
  </si>
  <si>
    <t>ell from Hello</t>
  </si>
  <si>
    <t>=MIDB("Hello",2,3)</t>
  </si>
  <si>
    <t>full string</t>
  </si>
  <si>
    <t>=MIDB("Hello",1,5)</t>
  </si>
  <si>
    <t>start at 1 length 1</t>
  </si>
  <si>
    <t>=MIDB("Hello",1,1)</t>
  </si>
  <si>
    <t>last char</t>
  </si>
  <si>
    <t>=MIDB("Hello",5,1)</t>
  </si>
  <si>
    <t>length exceeds remaining</t>
  </si>
  <si>
    <t>=MIDB("Hello",3,100)</t>
  </si>
  <si>
    <t>start beyond end -&gt; empty</t>
  </si>
  <si>
    <t>=MIDB("Hello",10,3)</t>
  </si>
  <si>
    <t>=MIDB()</t>
  </si>
  <si>
    <t>nested: LEN(MIDB("Hello",2,3))=3</t>
  </si>
  <si>
    <t>=LEN(MIDB("Hello",2,3))</t>
  </si>
  <si>
    <t>nested: MIDB matches MID for ASCII</t>
  </si>
  <si>
    <t>=MIDB("Hello",2,3)=MID("Hello",2,3)</t>
  </si>
  <si>
    <t>hello world -&gt; Hello World</t>
  </si>
  <si>
    <t>=PROPER("hello world")</t>
  </si>
  <si>
    <t>HELLO WORLD -&gt; Hello World</t>
  </si>
  <si>
    <t>=PROPER("HELLO WORLD")</t>
  </si>
  <si>
    <t>mixed case -&gt; Hello World</t>
  </si>
  <si>
    <t>=PROPER("hElLo WoRlD")</t>
  </si>
  <si>
    <t>empty -&gt; empty</t>
  </si>
  <si>
    <t>=PROPER("")</t>
  </si>
  <si>
    <t>single char a -&gt; A</t>
  </si>
  <si>
    <t>=PROPER("a")</t>
  </si>
  <si>
    <t>apostrophe: john's car</t>
  </si>
  <si>
    <t>=PROPER("john's car")</t>
  </si>
  <si>
    <t>numbers ignored: hello2world</t>
  </si>
  <si>
    <t>=PROPER("hello2world")</t>
  </si>
  <si>
    <t>already proper case unchanged</t>
  </si>
  <si>
    <t>=PROPER("Hello World")</t>
  </si>
  <si>
    <t>leading spaces preserved</t>
  </si>
  <si>
    <t>=PROPER("  hello world")</t>
  </si>
  <si>
    <t>hyphenated name: mary-ann</t>
  </si>
  <si>
    <t>=PROPER("mary-ann")</t>
  </si>
  <si>
    <t>coercion: number 123 -&gt; "123"</t>
  </si>
  <si>
    <t>=PROPER(123)</t>
  </si>
  <si>
    <t>coercion: TRUE -&gt; "True"</t>
  </si>
  <si>
    <t>=PROPER(TRUE)</t>
  </si>
  <si>
    <t>coercion: FALSE -&gt; "False"</t>
  </si>
  <si>
    <t>=PROPER(FALSE)</t>
  </si>
  <si>
    <t>error propagation: PROPER(1/0) -&gt; #DIV/0!</t>
  </si>
  <si>
    <t>=PROPER(1/0)</t>
  </si>
  <si>
    <t>=PROPER()</t>
  </si>
  <si>
    <t>nested: PROPER(LOWER("HELLO"))</t>
  </si>
  <si>
    <t>=PROPER(LOWER("HELLO"))</t>
  </si>
  <si>
    <t>nested: PROPER(CONCATENATE("hello"," ","world"))</t>
  </si>
  <si>
    <t>=PROPER(CONCATENATE("hello"," ","world"))</t>
  </si>
  <si>
    <t>nested: LEN(PROPER("hello world"))</t>
  </si>
  <si>
    <t>=LEN(PROPER("hello world"))</t>
  </si>
  <si>
    <t>digits from foo123bar</t>
  </si>
  <si>
    <t>=REGEXEXTRACT("foo123bar","[0-9]+")</t>
  </si>
  <si>
    <t>domain from email</t>
  </si>
  <si>
    <t>=REGEXEXTRACT("hello@world.com","@[^.]+")</t>
  </si>
  <si>
    <t>year from date string</t>
  </si>
  <si>
    <t>=REGEXEXTRACT("2024-01-15","[0-9]{4}")</t>
  </si>
  <si>
    <t>lowercase letters</t>
  </si>
  <si>
    <t>=REGEXEXTRACT("abc","[a-z]+")</t>
  </si>
  <si>
    <t>first word</t>
  </si>
  <si>
    <t>=REGEXEXTRACT("hello world","[a-z]+")</t>
  </si>
  <si>
    <t>single digit</t>
  </si>
  <si>
    <t>=REGEXEXTRACT("a1b2","[0-9]")</t>
  </si>
  <si>
    <t>capture group</t>
  </si>
  <si>
    <t>=REGEXEXTRACT("2024-01-15","([0-9]{4})-([0-9]{2})")</t>
  </si>
  <si>
    <t>error: no match -&gt; #N/A</t>
  </si>
  <si>
    <t>=REGEXEXTRACT("hello","[0-9]+")</t>
  </si>
  <si>
    <t>=REGEXEXTRACT()</t>
  </si>
  <si>
    <t>nested: LEN(REGEXEXTRACT("foo123","[0-9]+"))</t>
  </si>
  <si>
    <t>=LEN(REGEXEXTRACT("foo123","[0-9]+"))</t>
  </si>
  <si>
    <t>hello123 matches [0-9]+</t>
  </si>
  <si>
    <t>=REGEXMATCH("hello123","[0-9]+")</t>
  </si>
  <si>
    <t>hello does not match [0-9]+</t>
  </si>
  <si>
    <t>=REGEXMATCH("hello","[0-9]+")</t>
  </si>
  <si>
    <t>email contains @</t>
  </si>
  <si>
    <t>=REGEXMATCH("test@email.com","@")</t>
  </si>
  <si>
    <t>abc matches ^abc$</t>
  </si>
  <si>
    <t>=REGEXMATCH("abc","^abc$")</t>
  </si>
  <si>
    <t>abcd does not match ^abc$</t>
  </si>
  <si>
    <t>=REGEXMATCH("abcd","^abc$")</t>
  </si>
  <si>
    <t>empty string vs dot -&gt; FALSE</t>
  </si>
  <si>
    <t>=REGEXMATCH("",".")</t>
  </si>
  <si>
    <t>any char matches .</t>
  </si>
  <si>
    <t>=REGEXMATCH("x",".")</t>
  </si>
  <si>
    <t>anchored mismatch</t>
  </si>
  <si>
    <t>=REGEXMATCH("abc","^xyz")</t>
  </si>
  <si>
    <t>=REGEXMATCH()</t>
  </si>
  <si>
    <t>nested: IF(REGEXMATCH)</t>
  </si>
  <si>
    <t>=IF(REGEXMATCH("abc123","[0-9]+"),"yes","no")</t>
  </si>
  <si>
    <t>replace digits with NUM</t>
  </si>
  <si>
    <t>=REGEXREPLACE("foo123bar","[0-9]+","NUM")</t>
  </si>
  <si>
    <t>replace space with dash</t>
  </si>
  <si>
    <t>=REGEXREPLACE("hello world"," ","-")</t>
  </si>
  <si>
    <t>replace b+ with X</t>
  </si>
  <si>
    <t>=REGEXREPLACE("aabbcc","b+","X")</t>
  </si>
  <si>
    <t>no match -&gt; unchanged</t>
  </si>
  <si>
    <t>=REGEXREPLACE("no match","[0-9]+","X")</t>
  </si>
  <si>
    <t>=REGEXREPLACE("","a","b")</t>
  </si>
  <si>
    <t>replace all vowels</t>
  </si>
  <si>
    <t>=REGEXREPLACE("hello","[aeiou]","*")</t>
  </si>
  <si>
    <t>replace empty match at start</t>
  </si>
  <si>
    <t>=REGEXREPLACE("abc","^","X")</t>
  </si>
  <si>
    <t>=REGEXREPLACE()</t>
  </si>
  <si>
    <t>nested: LEN(REGEXREPLACE("hello world"," ",""))</t>
  </si>
  <si>
    <t>=LEN(REGEXREPLACE("hello world"," ",""))</t>
  </si>
  <si>
    <t>nested: REGEXREPLACE then UPPER</t>
  </si>
  <si>
    <t>=UPPER(REGEXREPLACE("foo123","[0-9]+",""))</t>
  </si>
  <si>
    <t>Hello World -&gt; Hello Earth</t>
  </si>
  <si>
    <t>=REPLACE("Hello World",7,5,"Earth")</t>
  </si>
  <si>
    <t>abcdef replace middle</t>
  </si>
  <si>
    <t>=REPLACE("abcdef",3,2,"XX")</t>
  </si>
  <si>
    <t>replace all -&gt; Bye</t>
  </si>
  <si>
    <t>=REPLACE("Hello",1,5,"Bye")</t>
  </si>
  <si>
    <t>insert at position 3</t>
  </si>
  <si>
    <t>=REPLACE("Hello",3,0,"!!!")</t>
  </si>
  <si>
    <t>append at end</t>
  </si>
  <si>
    <t>=REPLACE("Hello",6,0,"!")</t>
  </si>
  <si>
    <t>replace 0 chars at 1 -&gt; insert</t>
  </si>
  <si>
    <t>=REPLACE("abc",1,0,"Z")</t>
  </si>
  <si>
    <t>replace beyond length</t>
  </si>
  <si>
    <t>=REPLACE("ab",5,0,"cd")</t>
  </si>
  <si>
    <t>=REPLACE()</t>
  </si>
  <si>
    <t>nested: LEN(REPLACE("Hello",1,5,"Hi"))</t>
  </si>
  <si>
    <t>=LEN(REPLACE("Hello",1,5,"Hi"))</t>
  </si>
  <si>
    <t>nested: UPPER(REPLACE("hello",1,1,"H"))</t>
  </si>
  <si>
    <t>=UPPER(REPLACE("hello",1,1,"H"))</t>
  </si>
  <si>
    <t>=REPLACEB("Hello World",7,5,"Earth")</t>
  </si>
  <si>
    <t>single char replace</t>
  </si>
  <si>
    <t>=REPLACEB("abc",2,1,"X")</t>
  </si>
  <si>
    <t>replace first char</t>
  </si>
  <si>
    <t>=REPLACEB("Hello",1,1,"J")</t>
  </si>
  <si>
    <t>replace all chars</t>
  </si>
  <si>
    <t>=REPLACEB("Hi",1,2,"OK")</t>
  </si>
  <si>
    <t>insert at pos 1</t>
  </si>
  <si>
    <t>=REPLACEB("abc",1,0,"Z")</t>
  </si>
  <si>
    <t>=REPLACEB("ab",3,0,"cd")</t>
  </si>
  <si>
    <t>replace with empty string</t>
  </si>
  <si>
    <t>=REPLACEB("Hello",1,3,"")</t>
  </si>
  <si>
    <t>=REPLACEB()</t>
  </si>
  <si>
    <t>nested: REPLACEB matches REPLACE ASCII</t>
  </si>
  <si>
    <t>=REPLACEB("abc",2,1,"X")=REPLACE("abc",2,1,"X")</t>
  </si>
  <si>
    <t>nested: LEN(REPLACEB("abc",2,1,"XX"))</t>
  </si>
  <si>
    <t>=LEN(REPLACEB("abc",2,1,"XX"))</t>
  </si>
  <si>
    <t>last 3 bytes of Hello</t>
  </si>
  <si>
    <t>=RIGHTB("Hello",3)</t>
  </si>
  <si>
    <t>=RIGHTB("Hello",5)</t>
  </si>
  <si>
    <t>=RIGHTB("Hello",0)</t>
  </si>
  <si>
    <t>=RIGHTB("",3)</t>
  </si>
  <si>
    <t>=RIGHTB("Hello",1)</t>
  </si>
  <si>
    <t>length equals string</t>
  </si>
  <si>
    <t>=RIGHTB("abc",3)</t>
  </si>
  <si>
    <t>=RIGHTB("Hi",10)</t>
  </si>
  <si>
    <t>=RIGHTB("Hello",-1)</t>
  </si>
  <si>
    <t>=RIGHTB()</t>
  </si>
  <si>
    <t>nested: LEN(RIGHTB("Hello",3))=3</t>
  </si>
  <si>
    <t>=LEN(RIGHTB("Hello",3))</t>
  </si>
  <si>
    <t>14 -&gt; XIV</t>
  </si>
  <si>
    <t>=ROMAN(14)</t>
  </si>
  <si>
    <t>1999 -&gt; MCMXCIX</t>
  </si>
  <si>
    <t>=ROMAN(1999)</t>
  </si>
  <si>
    <t>1 -&gt; I</t>
  </si>
  <si>
    <t>=ROMAN(1)</t>
  </si>
  <si>
    <t>4 -&gt; IV</t>
  </si>
  <si>
    <t>=ROMAN(4)</t>
  </si>
  <si>
    <t>3999 -&gt; MMMCMXCIX</t>
  </si>
  <si>
    <t>=ROMAN(3999)</t>
  </si>
  <si>
    <t>0 -&gt; empty string</t>
  </si>
  <si>
    <t>=ROMAN(0)</t>
  </si>
  <si>
    <t>400 -&gt; CD</t>
  </si>
  <si>
    <t>=ROMAN(400)</t>
  </si>
  <si>
    <t>=ROMAN(-1)</t>
  </si>
  <si>
    <t>error: 4000 too large -&gt; #VALUE!</t>
  </si>
  <si>
    <t>=ROMAN(4000)</t>
  </si>
  <si>
    <t>=ROMAN()</t>
  </si>
  <si>
    <t>nested: ARABIC(ROMAN(99)) roundtrip</t>
  </si>
  <si>
    <t>=ARABIC(ROMAN(99))</t>
  </si>
  <si>
    <t>=SEARCH("o","Hello World")</t>
  </si>
  <si>
    <t>WORLD case-insensitive -&gt; 7</t>
  </si>
  <si>
    <t>=SEARCH("WORLD","Hello World")</t>
  </si>
  <si>
    <t>h?llo wildcard ? -&gt; 1</t>
  </si>
  <si>
    <t>=SEARCH("h?llo","Hello World")</t>
  </si>
  <si>
    <t>h*o wildcard * -&gt; 1</t>
  </si>
  <si>
    <t>=SEARCH("h*o","Hello World")</t>
  </si>
  <si>
    <t>=SEARCH("o","Hello World",6)</t>
  </si>
  <si>
    <t>case insensitive H -&gt; 1</t>
  </si>
  <si>
    <t>=SEARCH("h","Hello")</t>
  </si>
  <si>
    <t>start from 4 finds l at 4</t>
  </si>
  <si>
    <t>=SEARCH("l","Hello",4)</t>
  </si>
  <si>
    <t>? wildcard single char W?rld -&gt; 7</t>
  </si>
  <si>
    <t>=SEARCH("W?rld","Hello World")</t>
  </si>
  <si>
    <t>* wildcard trailing *orld -&gt; 7</t>
  </si>
  <si>
    <t>=SEARCH("*orld","Hello World")</t>
  </si>
  <si>
    <t>start pos equals length</t>
  </si>
  <si>
    <t>=SEARCH("d","World",5)</t>
  </si>
  <si>
    <t>coercion: find number in string</t>
  </si>
  <si>
    <t>=SEARCH("2","abc123")</t>
  </si>
  <si>
    <t>=SEARCH("z","Hello")</t>
  </si>
  <si>
    <t>error: start pos out of range -&gt; #VALUE!</t>
  </si>
  <si>
    <t>=SEARCH("o","Hello",100)</t>
  </si>
  <si>
    <t>=SEARCH()</t>
  </si>
  <si>
    <t>nested: MID using SEARCH</t>
  </si>
  <si>
    <t>=MID("Hello World",SEARCH(" ","Hello World")+1,5)</t>
  </si>
  <si>
    <t>nested: LEN minus SEARCH for suffix length</t>
  </si>
  <si>
    <t>=LEN("Hello World")-SEARCH(" ","Hello World")</t>
  </si>
  <si>
    <t>nested: SEARCH inside IF</t>
  </si>
  <si>
    <t>=IF(ISNUMBER(SEARCH("World","Hello World")),"found","not found")</t>
  </si>
  <si>
    <t>world case-insensitive -&gt; 7</t>
  </si>
  <si>
    <t>=SEARCHB("world","Hello World")</t>
  </si>
  <si>
    <t>=SEARCHB("H","Hello World")</t>
  </si>
  <si>
    <t>case insensitive HELLO -&gt; 1</t>
  </si>
  <si>
    <t>=SEARCHB("HELLO","Hello")</t>
  </si>
  <si>
    <t>=SEARCHB("l","Hello")</t>
  </si>
  <si>
    <t>search from position</t>
  </si>
  <si>
    <t>=SEARCHB("l","Hello",4)</t>
  </si>
  <si>
    <t>=SEARCHB("","Hello")</t>
  </si>
  <si>
    <t>=SEARCHB("z","Hello")</t>
  </si>
  <si>
    <t>=SEARCHB()</t>
  </si>
  <si>
    <t>nested: SEARCHB matches SEARCH ASCII</t>
  </si>
  <si>
    <t>=SEARCHB("world","Hello World")=SEARCH("world","Hello World")</t>
  </si>
  <si>
    <t>nested: MID using SEARCHB</t>
  </si>
  <si>
    <t>=MID("Hello World",SEARCHB(" ","Hello World")+1,5)</t>
  </si>
  <si>
    <t>first element a</t>
  </si>
  <si>
    <t>=INDEX(SPLIT("a,b,c",","),1)</t>
  </si>
  <si>
    <t>second element b</t>
  </si>
  <si>
    <t>=INDEX(SPLIT("a,b,c",","),2)</t>
  </si>
  <si>
    <t>third element c</t>
  </si>
  <si>
    <t>=INDEX(SPLIT("a,b,c",","),3)</t>
  </si>
  <si>
    <t>count 3 parts</t>
  </si>
  <si>
    <t>=COUNTA(SPLIT("a,b,c",","))</t>
  </si>
  <si>
    <t>split by space -&gt; 2 parts</t>
  </si>
  <si>
    <t>=COUNTA(SPLIT("hello world"," "))</t>
  </si>
  <si>
    <t>remove empty TRUE -&gt; 2</t>
  </si>
  <si>
    <t>=COUNTA(SPLIT("a,,b",",",TRUE,TRUE))</t>
  </si>
  <si>
    <t>keep empty FALSE -&gt; 3</t>
  </si>
  <si>
    <t>=COUNTA(SPLIT("a,,b",",",TRUE,FALSE))</t>
  </si>
  <si>
    <t>single element no delimiter</t>
  </si>
  <si>
    <t>=INDEX(SPLIT("hello",","),1)</t>
  </si>
  <si>
    <t>=SPLIT()</t>
  </si>
  <si>
    <t>nested: LEN(INDEX(SPLIT("hello world"," "),1))</t>
  </si>
  <si>
    <t>=LEN(INDEX(SPLIT("hello world"," "),1))</t>
  </si>
  <si>
    <t>World -&gt; Earth</t>
  </si>
  <si>
    <t>=SUBSTITUTE("Hello World","World","Earth")</t>
  </si>
  <si>
    <t>all a -&gt; X in aabbaa</t>
  </si>
  <si>
    <t>=SUBSTITUTE("aabbaa","a","X")</t>
  </si>
  <si>
    <t>first a only</t>
  </si>
  <si>
    <t>=SUBSTITUTE("aabbaa","a","X",1)</t>
  </si>
  <si>
    <t>second a only</t>
  </si>
  <si>
    <t>=SUBSTITUTE("aabbaa","a","X",2)</t>
  </si>
  <si>
    <t>=SUBSTITUTE("Hello","z","X")</t>
  </si>
  <si>
    <t>=SUBSTITUTE("","a","b")</t>
  </si>
  <si>
    <t>replace with empty (delete)</t>
  </si>
  <si>
    <t>=SUBSTITUTE("hello","l","")</t>
  </si>
  <si>
    <t>occurrence 3</t>
  </si>
  <si>
    <t>=SUBSTITUTE("aaaa","a","X",3)</t>
  </si>
  <si>
    <t>=SUBSTITUTE()</t>
  </si>
  <si>
    <t>nested: LEN(SUBSTITUTE("hello","l",""))</t>
  </si>
  <si>
    <t>=LEN(SUBSTITUTE("hello","l",""))</t>
  </si>
  <si>
    <t>1234.567 #,##0.00 -&gt; 1,234.57</t>
  </si>
  <si>
    <t>=TEXT(1234.567,"#,##0.00")</t>
  </si>
  <si>
    <t>0.5 as 0% -&gt; 50%</t>
  </si>
  <si>
    <t>=TEXT(0.5,"0%")</t>
  </si>
  <si>
    <t>date as yyyy-mm-dd</t>
  </si>
  <si>
    <t>=TEXT(DATE(2024,1,15),"yyyy-mm-dd")</t>
  </si>
  <si>
    <t>42 as 00042</t>
  </si>
  <si>
    <t>=TEXT(42,"00000")</t>
  </si>
  <si>
    <t>-42 #,##0</t>
  </si>
  <si>
    <t>=TEXT(-42,"#,##0")</t>
  </si>
  <si>
    <t>0 as 0.00</t>
  </si>
  <si>
    <t>=TEXT(0,"0.00")</t>
  </si>
  <si>
    <t>large number formatted</t>
  </si>
  <si>
    <t>=TEXT(1000000,"#,##0")</t>
  </si>
  <si>
    <t>fraction format</t>
  </si>
  <si>
    <t>=TEXT(0.25,"0/4")</t>
  </si>
  <si>
    <t>=TEXT()</t>
  </si>
  <si>
    <t>nested: LEN(TEXT(1000,"#,##0"))=5</t>
  </si>
  <si>
    <t>=LEN(TEXT(1000,"#,##0"))</t>
  </si>
  <si>
    <t>comma delimiter a,b,c</t>
  </si>
  <si>
    <t>=TEXTJOIN(",",TRUE,"a","b","c")</t>
  </si>
  <si>
    <t>ignore empty: a,,c -&gt; a,c</t>
  </si>
  <si>
    <t>=TEXTJOIN(",",TRUE,"a","","c")</t>
  </si>
  <si>
    <t>keep empty: a,,c -&gt; a,,c</t>
  </si>
  <si>
    <t>=TEXTJOIN(",",FALSE,"a","","c")</t>
  </si>
  <si>
    <t>dash array 1-2-3</t>
  </si>
  <si>
    <t>=TEXTJOIN("-",TRUE,{1,2,3})</t>
  </si>
  <si>
    <t>=TEXTJOIN("",TRUE,"Hello"," ","World")</t>
  </si>
  <si>
    <t>=TEXTJOIN(",",TRUE,"only")</t>
  </si>
  <si>
    <t>all empty ignored</t>
  </si>
  <si>
    <t>=TEXTJOIN(",",TRUE,"","","")</t>
  </si>
  <si>
    <t>=TEXTJOIN("|",TRUE,"x","y","z")</t>
  </si>
  <si>
    <t>=TEXTJOIN()</t>
  </si>
  <si>
    <t>nested: LEN(TEXTJOIN(",",TRUE,"a","b","c"))</t>
  </si>
  <si>
    <t>=LEN(TEXTJOIN(",",TRUE,"a","b","c"))</t>
  </si>
  <si>
    <t>"42" -&gt; 42</t>
  </si>
  <si>
    <t>=VALUE("42")</t>
  </si>
  <si>
    <t>"3.14" -&gt; 3.14</t>
  </si>
  <si>
    <t>=VALUE("3.14")</t>
  </si>
  <si>
    <t>"-5" -&gt; -5</t>
  </si>
  <si>
    <t>=VALUE("-5")</t>
  </si>
  <si>
    <t>"0" -&gt; 0</t>
  </si>
  <si>
    <t>=VALUE("0")</t>
  </si>
  <si>
    <t>"1.5e3" -&gt; 1500</t>
  </si>
  <si>
    <t>=VALUE("1.5e3")</t>
  </si>
  <si>
    <t>leading zeros as number</t>
  </si>
  <si>
    <t>=VALUE("007")</t>
  </si>
  <si>
    <t>decimal only ".5"</t>
  </si>
  <si>
    <t>=VALUE(".5")</t>
  </si>
  <si>
    <t>error: "abc" -&gt; #VALUE!</t>
  </si>
  <si>
    <t>=VALUE("abc")</t>
  </si>
  <si>
    <t>error: empty string -&gt; #VALUE!</t>
  </si>
  <si>
    <t>=VALUE("")</t>
  </si>
  <si>
    <t>=VALUE()</t>
  </si>
  <si>
    <t>nested: VALUE(TEXT(42,"0"))=42</t>
  </si>
  <si>
    <t>=VALUE(TEXT(42,"0"))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</si>
</sst>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##########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8F8"/>
        <bgColor rgb="FFFFF8F8"/>
      </patternFill>
    </fill>
    <fill>
      <patternFill patternType="solid">
        <fgColor rgb="FFF0F8FF"/>
        <bgColor rgb="FFF0F8FF"/>
      </patternFill>
    </fill>
    <fill>
      <patternFill patternType="solid">
        <fgColor rgb="FFFFFDE7"/>
        <bgColor rgb="FFFFFDE7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4" xfId="0" applyFont="1" applyNumberForma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164" xfId="0" applyFont="1" applyNumberFormat="1"/>
    <xf borderId="0" fillId="5" fontId="2" numFmtId="0" xfId="0" applyAlignment="1" applyFill="1" applyFont="1">
      <alignment readingOrder="0"/>
    </xf>
    <xf quotePrefix="1" borderId="0" fillId="5" fontId="2" numFmtId="0" xfId="0" applyAlignment="1" applyFont="1">
      <alignment readingOrder="0"/>
    </xf>
    <xf borderId="0" fillId="5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6.xml"/><Relationship Id="rId22" Type="http://schemas.openxmlformats.org/officeDocument/2006/relationships/worksheet" Target="worksheets/sheet18.xml"/><Relationship Id="rId21" Type="http://schemas.openxmlformats.org/officeDocument/2006/relationships/worksheet" Target="worksheets/sheet17.xml"/><Relationship Id="rId24" Type="http://schemas.openxmlformats.org/officeDocument/2006/relationships/worksheet" Target="worksheets/sheet20.xml"/><Relationship Id="rId23" Type="http://schemas.openxmlformats.org/officeDocument/2006/relationships/worksheet" Target="worksheets/sheet1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26" Type="http://schemas.openxmlformats.org/officeDocument/2006/relationships/worksheet" Target="worksheets/sheet22.xml"/><Relationship Id="rId25" Type="http://schemas.openxmlformats.org/officeDocument/2006/relationships/worksheet" Target="worksheets/sheet21.xml"/><Relationship Id="rId28" Type="http://schemas.openxmlformats.org/officeDocument/2006/relationships/worksheet" Target="worksheets/sheet24.xml"/><Relationship Id="rId27" Type="http://schemas.openxmlformats.org/officeDocument/2006/relationships/worksheet" Target="worksheets/sheet23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29" Type="http://schemas.openxmlformats.org/officeDocument/2006/relationships/worksheet" Target="worksheets/sheet25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30" Type="http://schemas.openxmlformats.org/officeDocument/2006/relationships/worksheet" Target="worksheets/sheet26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9" Type="http://schemas.openxmlformats.org/officeDocument/2006/relationships/worksheet" Target="worksheets/sheet15.xml"/><Relationship Id="rId18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0"/>
    <col customWidth="1" min="2" max="2" width="19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>
        <f>ARABIC("XIV")</f>
        <v>14</v>
      </c>
      <c r="D2" s="2" t="s">
        <v>6</v>
      </c>
    </row>
    <row r="3">
      <c r="A3" s="2" t="s">
        <v>7</v>
      </c>
      <c r="B3" s="3" t="s">
        <v>8</v>
      </c>
      <c r="C3" s="4">
        <f>ARABIC("MCMXCIX")</f>
        <v>1999</v>
      </c>
      <c r="D3" s="2" t="s">
        <v>6</v>
      </c>
    </row>
    <row r="4">
      <c r="A4" s="2" t="s">
        <v>9</v>
      </c>
      <c r="B4" s="3" t="s">
        <v>10</v>
      </c>
      <c r="C4" s="4">
        <f>ARABIC("I")</f>
        <v>1</v>
      </c>
      <c r="D4" s="2" t="s">
        <v>6</v>
      </c>
    </row>
    <row r="5">
      <c r="A5" s="2" t="s">
        <v>11</v>
      </c>
      <c r="B5" s="3" t="s">
        <v>12</v>
      </c>
      <c r="C5" s="4">
        <f>ARABIC("IV")</f>
        <v>4</v>
      </c>
      <c r="D5" s="2" t="s">
        <v>6</v>
      </c>
    </row>
    <row r="6">
      <c r="A6" s="2" t="s">
        <v>13</v>
      </c>
      <c r="B6" s="3" t="s">
        <v>14</v>
      </c>
      <c r="C6" s="4">
        <f>ARABIC("XL")</f>
        <v>40</v>
      </c>
      <c r="D6" s="2" t="s">
        <v>6</v>
      </c>
    </row>
    <row r="7">
      <c r="A7" s="2" t="s">
        <v>15</v>
      </c>
      <c r="B7" s="3" t="s">
        <v>16</v>
      </c>
      <c r="C7" s="4">
        <f>ARABIC("CD")</f>
        <v>400</v>
      </c>
      <c r="D7" s="2" t="s">
        <v>6</v>
      </c>
    </row>
    <row r="8">
      <c r="A8" s="2" t="s">
        <v>17</v>
      </c>
      <c r="B8" s="3" t="s">
        <v>18</v>
      </c>
      <c r="C8" s="4">
        <f>ARABIC("MMMCMXCIX")</f>
        <v>3999</v>
      </c>
      <c r="D8" s="2" t="s">
        <v>6</v>
      </c>
    </row>
    <row r="9">
      <c r="A9" s="2" t="s">
        <v>19</v>
      </c>
      <c r="B9" s="3" t="s">
        <v>20</v>
      </c>
      <c r="C9" s="4">
        <f>ARABIC("")</f>
        <v>0</v>
      </c>
      <c r="D9" s="2" t="s">
        <v>21</v>
      </c>
    </row>
    <row r="10">
      <c r="A10" s="5" t="s">
        <v>22</v>
      </c>
      <c r="B10" s="6" t="s">
        <v>23</v>
      </c>
      <c r="C10" s="7" t="str">
        <f>ARABIC("ABC")</f>
        <v>#VALUE!</v>
      </c>
      <c r="D10" s="5" t="s">
        <v>24</v>
      </c>
    </row>
    <row r="11">
      <c r="A11" s="5" t="s">
        <v>25</v>
      </c>
      <c r="B11" s="6" t="s">
        <v>26</v>
      </c>
      <c r="C11" s="7" t="str">
        <f>ARABIC()</f>
        <v>#N/A</v>
      </c>
      <c r="D11" s="5" t="s">
        <v>24</v>
      </c>
    </row>
    <row r="12">
      <c r="A12" s="8" t="s">
        <v>27</v>
      </c>
      <c r="B12" s="9" t="s">
        <v>28</v>
      </c>
      <c r="C12" s="10">
        <f>ARABIC(ROMAN(42))</f>
        <v>42</v>
      </c>
      <c r="D12" s="8" t="s">
        <v>29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38"/>
    <col customWidth="1" min="2" max="2" width="15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30</v>
      </c>
      <c r="B2" s="3" t="s">
        <v>31</v>
      </c>
      <c r="C2" s="4" t="str">
        <f>ASC("Hello")</f>
        <v>Hello</v>
      </c>
      <c r="D2" s="2" t="s">
        <v>6</v>
      </c>
    </row>
    <row r="3">
      <c r="A3" s="2" t="s">
        <v>32</v>
      </c>
      <c r="B3" s="3" t="s">
        <v>33</v>
      </c>
      <c r="C3" s="4" t="str">
        <f>ASC("ABC")</f>
        <v>ABC</v>
      </c>
      <c r="D3" s="2" t="s">
        <v>6</v>
      </c>
    </row>
    <row r="4">
      <c r="A4" s="2" t="s">
        <v>34</v>
      </c>
      <c r="B4" s="3" t="s">
        <v>35</v>
      </c>
      <c r="C4" s="4" t="str">
        <f>ASC("123")</f>
        <v>123</v>
      </c>
      <c r="D4" s="2" t="s">
        <v>6</v>
      </c>
    </row>
    <row r="5">
      <c r="A5" s="2" t="s">
        <v>36</v>
      </c>
      <c r="B5" s="3" t="s">
        <v>37</v>
      </c>
      <c r="C5" s="4" t="str">
        <f>ASC("hello")</f>
        <v>hello</v>
      </c>
      <c r="D5" s="2" t="s">
        <v>6</v>
      </c>
    </row>
    <row r="6">
      <c r="A6" s="2" t="s">
        <v>38</v>
      </c>
      <c r="B6" s="3" t="s">
        <v>39</v>
      </c>
      <c r="C6" s="4" t="str">
        <f>ASC("Hello World")</f>
        <v>Hello World</v>
      </c>
      <c r="D6" s="2" t="s">
        <v>6</v>
      </c>
    </row>
    <row r="7">
      <c r="A7" s="2" t="s">
        <v>40</v>
      </c>
      <c r="B7" s="3" t="s">
        <v>41</v>
      </c>
      <c r="C7" s="4" t="str">
        <f>ASC("A")</f>
        <v>A</v>
      </c>
      <c r="D7" s="2" t="s">
        <v>6</v>
      </c>
    </row>
    <row r="8">
      <c r="A8" s="2" t="s">
        <v>42</v>
      </c>
      <c r="B8" s="3" t="s">
        <v>43</v>
      </c>
      <c r="C8" s="4" t="str">
        <f>ASC(" ")</f>
        <v> </v>
      </c>
      <c r="D8" s="2" t="s">
        <v>21</v>
      </c>
    </row>
    <row r="9">
      <c r="A9" s="2" t="s">
        <v>44</v>
      </c>
      <c r="B9" s="3" t="s">
        <v>45</v>
      </c>
      <c r="C9" s="4" t="str">
        <f>ASC("")</f>
        <v/>
      </c>
      <c r="D9" s="2" t="s">
        <v>21</v>
      </c>
    </row>
    <row r="10">
      <c r="A10" s="5" t="s">
        <v>25</v>
      </c>
      <c r="B10" s="6" t="s">
        <v>46</v>
      </c>
      <c r="C10" s="7" t="str">
        <f>ASC()</f>
        <v>#N/A</v>
      </c>
      <c r="D10" s="5" t="s">
        <v>24</v>
      </c>
    </row>
    <row r="11">
      <c r="A11" s="8" t="s">
        <v>47</v>
      </c>
      <c r="B11" s="9" t="s">
        <v>48</v>
      </c>
      <c r="C11" s="10">
        <f>LEN(ASC("abc"))</f>
        <v>3</v>
      </c>
      <c r="D11" s="8" t="s">
        <v>29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63"/>
    <col customWidth="1" min="2" max="2" width="29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49</v>
      </c>
      <c r="B2" s="3" t="s">
        <v>50</v>
      </c>
      <c r="C2" s="4" t="str">
        <f>CLEAN("Hello")</f>
        <v>Hello</v>
      </c>
      <c r="D2" s="2" t="s">
        <v>6</v>
      </c>
    </row>
    <row r="3">
      <c r="A3" s="2" t="s">
        <v>51</v>
      </c>
      <c r="B3" s="3" t="s">
        <v>52</v>
      </c>
      <c r="C3" s="4" t="str">
        <f>CLEAN("")</f>
        <v/>
      </c>
      <c r="D3" s="2" t="s">
        <v>6</v>
      </c>
    </row>
    <row r="4">
      <c r="A4" s="2" t="s">
        <v>53</v>
      </c>
      <c r="B4" s="3" t="s">
        <v>54</v>
      </c>
      <c r="C4" s="4" t="str">
        <f>CLEAN("Hello World")</f>
        <v>Hello World</v>
      </c>
      <c r="D4" s="2" t="s">
        <v>6</v>
      </c>
    </row>
    <row r="5">
      <c r="A5" s="2" t="s">
        <v>55</v>
      </c>
      <c r="B5" s="3" t="s">
        <v>56</v>
      </c>
      <c r="C5" s="4">
        <f>LEN(CLEAN(CHAR(1)&amp;"Hello"))</f>
        <v>5</v>
      </c>
      <c r="D5" s="2" t="s">
        <v>6</v>
      </c>
    </row>
    <row r="6">
      <c r="A6" s="2" t="s">
        <v>57</v>
      </c>
      <c r="B6" s="3" t="s">
        <v>58</v>
      </c>
      <c r="C6" s="4" t="str">
        <f>CLEAN(CHAR(10)&amp;"newline")</f>
        <v>newline</v>
      </c>
      <c r="D6" s="2" t="s">
        <v>6</v>
      </c>
    </row>
    <row r="7">
      <c r="A7" s="2" t="s">
        <v>59</v>
      </c>
      <c r="B7" s="3" t="s">
        <v>60</v>
      </c>
      <c r="C7" s="4" t="str">
        <f>CLEAN(CHAR(7)&amp;"bell"&amp;CHAR(8))</f>
        <v>bell</v>
      </c>
      <c r="D7" s="2" t="s">
        <v>6</v>
      </c>
    </row>
    <row r="8">
      <c r="A8" s="2" t="s">
        <v>61</v>
      </c>
      <c r="B8" s="3" t="s">
        <v>62</v>
      </c>
      <c r="C8" s="4">
        <f>LEN(CLEAN(CHAR(31)&amp;"end"))</f>
        <v>3</v>
      </c>
      <c r="D8" s="2" t="s">
        <v>21</v>
      </c>
    </row>
    <row r="9">
      <c r="A9" s="2" t="s">
        <v>63</v>
      </c>
      <c r="B9" s="3" t="s">
        <v>64</v>
      </c>
      <c r="C9" s="4">
        <f>LEN(CLEAN(CHAR(1)&amp;CHAR(2)&amp;"ab"))</f>
        <v>2</v>
      </c>
      <c r="D9" s="2" t="s">
        <v>21</v>
      </c>
    </row>
    <row r="10">
      <c r="A10" s="5" t="s">
        <v>25</v>
      </c>
      <c r="B10" s="6" t="s">
        <v>65</v>
      </c>
      <c r="C10" s="7" t="str">
        <f>CLEAN()</f>
        <v>#N/A</v>
      </c>
      <c r="D10" s="5" t="s">
        <v>24</v>
      </c>
    </row>
    <row r="11">
      <c r="A11" s="8" t="s">
        <v>66</v>
      </c>
      <c r="B11" s="9" t="s">
        <v>67</v>
      </c>
      <c r="C11" s="10">
        <f>LEN(CLEAN("ok"))</f>
        <v>2</v>
      </c>
      <c r="D11" s="8" t="s">
        <v>29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5"/>
    <col customWidth="1" min="2" max="2" width="17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68</v>
      </c>
      <c r="B2" s="3" t="s">
        <v>69</v>
      </c>
      <c r="C2" s="4" t="str">
        <f>DOLLAR(1234.567)</f>
        <v>$1,234.57</v>
      </c>
      <c r="D2" s="2" t="s">
        <v>6</v>
      </c>
    </row>
    <row r="3">
      <c r="A3" s="2" t="s">
        <v>70</v>
      </c>
      <c r="B3" s="3" t="s">
        <v>71</v>
      </c>
      <c r="C3" s="4" t="str">
        <f>DOLLAR(1234.567,3)</f>
        <v>$1,234.567</v>
      </c>
      <c r="D3" s="2" t="s">
        <v>6</v>
      </c>
    </row>
    <row r="4">
      <c r="A4" s="2" t="s">
        <v>72</v>
      </c>
      <c r="B4" s="3" t="s">
        <v>73</v>
      </c>
      <c r="C4" s="4" t="str">
        <f>DOLLAR(1234.567,0)</f>
        <v>$1,235</v>
      </c>
      <c r="D4" s="2" t="s">
        <v>6</v>
      </c>
    </row>
    <row r="5">
      <c r="A5" s="2" t="s">
        <v>74</v>
      </c>
      <c r="B5" s="3" t="s">
        <v>75</v>
      </c>
      <c r="C5" s="4" t="str">
        <f>DOLLAR(-1234.567)</f>
        <v>-$1,234.57</v>
      </c>
      <c r="D5" s="2" t="s">
        <v>6</v>
      </c>
    </row>
    <row r="6">
      <c r="A6" s="2" t="s">
        <v>76</v>
      </c>
      <c r="B6" s="3" t="s">
        <v>77</v>
      </c>
      <c r="C6" s="4" t="str">
        <f>DOLLAR(0)</f>
        <v>$0.00</v>
      </c>
      <c r="D6" s="2" t="s">
        <v>6</v>
      </c>
    </row>
    <row r="7">
      <c r="A7" s="2" t="s">
        <v>78</v>
      </c>
      <c r="B7" s="3" t="s">
        <v>79</v>
      </c>
      <c r="C7" s="4" t="str">
        <f>DOLLAR(0.5)</f>
        <v>$0.50</v>
      </c>
      <c r="D7" s="2" t="s">
        <v>6</v>
      </c>
    </row>
    <row r="8">
      <c r="A8" s="2" t="s">
        <v>80</v>
      </c>
      <c r="B8" s="3" t="s">
        <v>81</v>
      </c>
      <c r="C8" s="4" t="str">
        <f>DOLLAR(1000000)</f>
        <v>$1,000,000.00</v>
      </c>
      <c r="D8" s="2" t="s">
        <v>21</v>
      </c>
    </row>
    <row r="9">
      <c r="A9" s="2" t="s">
        <v>82</v>
      </c>
      <c r="B9" s="3" t="s">
        <v>83</v>
      </c>
      <c r="C9" s="4" t="str">
        <f>DOLLAR(1234.567,-1)</f>
        <v>$1,230</v>
      </c>
      <c r="D9" s="2" t="s">
        <v>21</v>
      </c>
    </row>
    <row r="10">
      <c r="A10" s="5" t="s">
        <v>25</v>
      </c>
      <c r="B10" s="6" t="s">
        <v>84</v>
      </c>
      <c r="C10" s="7" t="str">
        <f>DOLLAR()</f>
        <v>#N/A</v>
      </c>
      <c r="D10" s="5" t="s">
        <v>24</v>
      </c>
    </row>
    <row r="11">
      <c r="A11" s="8" t="s">
        <v>85</v>
      </c>
      <c r="B11" s="9" t="s">
        <v>86</v>
      </c>
      <c r="C11" s="10">
        <f>LEN(DOLLAR(1))</f>
        <v>5</v>
      </c>
      <c r="D11" s="8" t="s">
        <v>29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6.75"/>
    <col customWidth="1" min="2" max="2" width="34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87</v>
      </c>
      <c r="B2" s="3" t="s">
        <v>88</v>
      </c>
      <c r="C2" s="4">
        <f>FIND("o","Hello World")</f>
        <v>5</v>
      </c>
      <c r="D2" s="2" t="s">
        <v>6</v>
      </c>
    </row>
    <row r="3">
      <c r="A3" s="2" t="s">
        <v>89</v>
      </c>
      <c r="B3" s="3" t="s">
        <v>90</v>
      </c>
      <c r="C3" s="4">
        <f>FIND("World","Hello World")</f>
        <v>7</v>
      </c>
      <c r="D3" s="2" t="s">
        <v>6</v>
      </c>
    </row>
    <row r="4">
      <c r="A4" s="2" t="s">
        <v>91</v>
      </c>
      <c r="B4" s="3" t="s">
        <v>92</v>
      </c>
      <c r="C4" s="4">
        <f>FIND("l","Hello World")</f>
        <v>3</v>
      </c>
      <c r="D4" s="2" t="s">
        <v>6</v>
      </c>
    </row>
    <row r="5">
      <c r="A5" s="2" t="s">
        <v>93</v>
      </c>
      <c r="B5" s="3" t="s">
        <v>94</v>
      </c>
      <c r="C5" s="4">
        <f>FIND("H","Hello World")</f>
        <v>1</v>
      </c>
      <c r="D5" s="2" t="s">
        <v>6</v>
      </c>
    </row>
    <row r="6">
      <c r="A6" s="2" t="s">
        <v>95</v>
      </c>
      <c r="B6" s="3" t="s">
        <v>96</v>
      </c>
      <c r="C6" s="4">
        <f>FIND("o","Hello World",6)</f>
        <v>8</v>
      </c>
      <c r="D6" s="2" t="s">
        <v>6</v>
      </c>
    </row>
    <row r="7">
      <c r="A7" s="2" t="s">
        <v>97</v>
      </c>
      <c r="B7" s="3" t="s">
        <v>98</v>
      </c>
      <c r="C7" s="4">
        <f>FIND("","Hello")</f>
        <v>1</v>
      </c>
      <c r="D7" s="2" t="s">
        <v>21</v>
      </c>
    </row>
    <row r="8">
      <c r="A8" s="2" t="s">
        <v>99</v>
      </c>
      <c r="B8" s="3" t="s">
        <v>100</v>
      </c>
      <c r="C8" s="4">
        <f>FIND("H","Hello World",1)</f>
        <v>1</v>
      </c>
      <c r="D8" s="2" t="s">
        <v>21</v>
      </c>
    </row>
    <row r="9">
      <c r="A9" s="5" t="s">
        <v>101</v>
      </c>
      <c r="B9" s="6" t="s">
        <v>102</v>
      </c>
      <c r="C9" s="7" t="str">
        <f>FIND("world","Hello World")</f>
        <v>#VALUE!</v>
      </c>
      <c r="D9" s="5" t="s">
        <v>24</v>
      </c>
    </row>
    <row r="10">
      <c r="A10" s="5" t="s">
        <v>103</v>
      </c>
      <c r="B10" s="6" t="s">
        <v>104</v>
      </c>
      <c r="C10" s="7" t="str">
        <f>FIND("z","Hello")</f>
        <v>#VALUE!</v>
      </c>
      <c r="D10" s="5" t="s">
        <v>24</v>
      </c>
    </row>
    <row r="11">
      <c r="A11" s="5" t="s">
        <v>25</v>
      </c>
      <c r="B11" s="6" t="s">
        <v>105</v>
      </c>
      <c r="C11" s="7" t="str">
        <f>FIND()</f>
        <v>#N/A</v>
      </c>
      <c r="D11" s="5" t="s">
        <v>24</v>
      </c>
    </row>
    <row r="12">
      <c r="A12" s="8" t="s">
        <v>106</v>
      </c>
      <c r="B12" s="9" t="s">
        <v>107</v>
      </c>
      <c r="C12" s="10" t="str">
        <f>MID("Hello World",FIND(" ","Hello World")+1,5)</f>
        <v>World</v>
      </c>
      <c r="D12" s="8" t="s">
        <v>29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5"/>
    <col customWidth="1" min="2" max="2" width="35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87</v>
      </c>
      <c r="B2" s="3" t="s">
        <v>108</v>
      </c>
      <c r="C2" s="4">
        <f>FINDB("o","Hello World")</f>
        <v>5</v>
      </c>
      <c r="D2" s="2" t="s">
        <v>6</v>
      </c>
    </row>
    <row r="3">
      <c r="A3" s="2" t="s">
        <v>89</v>
      </c>
      <c r="B3" s="3" t="s">
        <v>109</v>
      </c>
      <c r="C3" s="4">
        <f>FINDB("World","Hello World")</f>
        <v>7</v>
      </c>
      <c r="D3" s="2" t="s">
        <v>6</v>
      </c>
    </row>
    <row r="4">
      <c r="A4" s="2" t="s">
        <v>110</v>
      </c>
      <c r="B4" s="3" t="s">
        <v>111</v>
      </c>
      <c r="C4" s="4">
        <f>FINDB("H","Hello World")</f>
        <v>1</v>
      </c>
      <c r="D4" s="2" t="s">
        <v>6</v>
      </c>
    </row>
    <row r="5">
      <c r="A5" s="2" t="s">
        <v>95</v>
      </c>
      <c r="B5" s="3" t="s">
        <v>112</v>
      </c>
      <c r="C5" s="4">
        <f>FINDB("o","Hello World",6)</f>
        <v>8</v>
      </c>
      <c r="D5" s="2" t="s">
        <v>6</v>
      </c>
    </row>
    <row r="6">
      <c r="A6" s="2" t="s">
        <v>113</v>
      </c>
      <c r="B6" s="3" t="s">
        <v>114</v>
      </c>
      <c r="C6" s="4">
        <f>FINDB("l","Hello")</f>
        <v>3</v>
      </c>
      <c r="D6" s="2" t="s">
        <v>6</v>
      </c>
    </row>
    <row r="7">
      <c r="A7" s="2" t="s">
        <v>115</v>
      </c>
      <c r="B7" s="3" t="s">
        <v>116</v>
      </c>
      <c r="C7" s="4">
        <f>FINDB("l","Hello",4)</f>
        <v>4</v>
      </c>
      <c r="D7" s="2" t="s">
        <v>21</v>
      </c>
    </row>
    <row r="8">
      <c r="A8" s="2" t="s">
        <v>97</v>
      </c>
      <c r="B8" s="3" t="s">
        <v>117</v>
      </c>
      <c r="C8" s="4">
        <f>FINDB("","Hello")</f>
        <v>1</v>
      </c>
      <c r="D8" s="2" t="s">
        <v>21</v>
      </c>
    </row>
    <row r="9">
      <c r="A9" s="5" t="s">
        <v>103</v>
      </c>
      <c r="B9" s="6" t="s">
        <v>118</v>
      </c>
      <c r="C9" s="7" t="str">
        <f>FINDB("z","Hello")</f>
        <v>#VALUE!</v>
      </c>
      <c r="D9" s="5" t="s">
        <v>24</v>
      </c>
    </row>
    <row r="10">
      <c r="A10" s="5" t="s">
        <v>25</v>
      </c>
      <c r="B10" s="6" t="s">
        <v>119</v>
      </c>
      <c r="C10" s="7" t="str">
        <f>FINDB()</f>
        <v>#N/A</v>
      </c>
      <c r="D10" s="5" t="s">
        <v>24</v>
      </c>
    </row>
    <row r="11">
      <c r="A11" s="8" t="s">
        <v>120</v>
      </c>
      <c r="B11" s="9" t="s">
        <v>121</v>
      </c>
      <c r="C11" s="10" t="str">
        <f>MID("Hello World",FINDB(" ","Hello World")+1,5)</f>
        <v>World</v>
      </c>
      <c r="D11" s="8" t="s">
        <v>29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38"/>
    <col customWidth="1" min="2" max="2" width="20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122</v>
      </c>
      <c r="B2" s="3" t="s">
        <v>123</v>
      </c>
      <c r="C2" s="4" t="str">
        <f>FIXED(1234.567)</f>
        <v>1,234.57</v>
      </c>
      <c r="D2" s="2" t="s">
        <v>6</v>
      </c>
    </row>
    <row r="3">
      <c r="A3" s="2" t="s">
        <v>124</v>
      </c>
      <c r="B3" s="3" t="s">
        <v>125</v>
      </c>
      <c r="C3" s="4" t="str">
        <f>FIXED(1234.567,3)</f>
        <v>1,234.567</v>
      </c>
      <c r="D3" s="2" t="s">
        <v>6</v>
      </c>
    </row>
    <row r="4">
      <c r="A4" s="2" t="s">
        <v>126</v>
      </c>
      <c r="B4" s="3" t="s">
        <v>127</v>
      </c>
      <c r="C4" s="4" t="str">
        <f>FIXED(1234.567,0)</f>
        <v>1,235</v>
      </c>
      <c r="D4" s="2" t="s">
        <v>6</v>
      </c>
    </row>
    <row r="5">
      <c r="A5" s="2" t="s">
        <v>128</v>
      </c>
      <c r="B5" s="3" t="s">
        <v>129</v>
      </c>
      <c r="C5" s="4" t="str">
        <f>FIXED(1234.567,2,TRUE)</f>
        <v>1234.57</v>
      </c>
      <c r="D5" s="2" t="s">
        <v>6</v>
      </c>
    </row>
    <row r="6">
      <c r="A6" s="2" t="s">
        <v>130</v>
      </c>
      <c r="B6" s="3" t="s">
        <v>131</v>
      </c>
      <c r="C6" s="4" t="str">
        <f>FIXED(-1234.567)</f>
        <v>-1,234.57</v>
      </c>
      <c r="D6" s="2" t="s">
        <v>6</v>
      </c>
    </row>
    <row r="7">
      <c r="A7" s="2" t="s">
        <v>132</v>
      </c>
      <c r="B7" s="3" t="s">
        <v>133</v>
      </c>
      <c r="C7" s="4" t="str">
        <f>FIXED(0)</f>
        <v>0.00</v>
      </c>
      <c r="D7" s="2" t="s">
        <v>6</v>
      </c>
    </row>
    <row r="8">
      <c r="A8" s="2" t="s">
        <v>82</v>
      </c>
      <c r="B8" s="3" t="s">
        <v>134</v>
      </c>
      <c r="C8" s="4" t="str">
        <f>FIXED(1234.567,-1)</f>
        <v>1,230</v>
      </c>
      <c r="D8" s="2" t="s">
        <v>21</v>
      </c>
    </row>
    <row r="9">
      <c r="A9" s="2" t="s">
        <v>135</v>
      </c>
      <c r="B9" s="3" t="s">
        <v>136</v>
      </c>
      <c r="C9" s="4" t="str">
        <f>FIXED(1234.567,2,FALSE)</f>
        <v>1,234.57</v>
      </c>
      <c r="D9" s="2" t="s">
        <v>21</v>
      </c>
    </row>
    <row r="10">
      <c r="A10" s="5" t="s">
        <v>25</v>
      </c>
      <c r="B10" s="6" t="s">
        <v>137</v>
      </c>
      <c r="C10" s="7" t="str">
        <f>FIXED()</f>
        <v>#N/A</v>
      </c>
      <c r="D10" s="5" t="s">
        <v>24</v>
      </c>
    </row>
    <row r="11">
      <c r="A11" s="8" t="s">
        <v>138</v>
      </c>
      <c r="B11" s="9" t="s">
        <v>139</v>
      </c>
      <c r="C11" s="10">
        <f>LEN(FIXED(1234,0))</f>
        <v>5</v>
      </c>
      <c r="D11" s="8" t="s">
        <v>29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5"/>
    <col customWidth="1" min="2" max="2" width="19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140</v>
      </c>
      <c r="B2" s="3" t="s">
        <v>141</v>
      </c>
      <c r="C2" s="4" t="str">
        <f>IFERROR(__xludf.DUMMYFUNCTION("JOIN("","",{1,2,3})"),"1,2,3")</f>
        <v>1,2,3</v>
      </c>
      <c r="D2" s="2" t="s">
        <v>6</v>
      </c>
    </row>
    <row r="3">
      <c r="A3" s="2" t="s">
        <v>142</v>
      </c>
      <c r="B3" s="3" t="s">
        <v>143</v>
      </c>
      <c r="C3" s="4" t="str">
        <f>IFERROR(__xludf.DUMMYFUNCTION("JOIN(""-"",""a"",""b"",""c"")"),"a-b-c")</f>
        <v>a-b-c</v>
      </c>
      <c r="D3" s="2" t="s">
        <v>6</v>
      </c>
    </row>
    <row r="4">
      <c r="A4" s="2" t="s">
        <v>144</v>
      </c>
      <c r="B4" s="3" t="s">
        <v>145</v>
      </c>
      <c r="C4" s="4" t="str">
        <f>IFERROR(__xludf.DUMMYFUNCTION("JOIN("""",""Hello"","" "",""World"")"),"Hello World")</f>
        <v>Hello World</v>
      </c>
      <c r="D4" s="2" t="s">
        <v>6</v>
      </c>
    </row>
    <row r="5">
      <c r="A5" s="2" t="s">
        <v>146</v>
      </c>
      <c r="B5" s="3" t="s">
        <v>147</v>
      </c>
      <c r="C5" s="4" t="str">
        <f>IFERROR(__xludf.DUMMYFUNCTION("JOIN("","",{1,2,3},{4,5,6})"),"1,2,3,4,5,6")</f>
        <v>1,2,3,4,5,6</v>
      </c>
      <c r="D5" s="2" t="s">
        <v>6</v>
      </c>
    </row>
    <row r="6">
      <c r="A6" s="2" t="s">
        <v>148</v>
      </c>
      <c r="B6" s="3" t="s">
        <v>149</v>
      </c>
      <c r="C6" s="4" t="str">
        <f>IFERROR(__xludf.DUMMYFUNCTION("JOIN(""|"",""x"")"),"x")</f>
        <v>x</v>
      </c>
      <c r="D6" s="2" t="s">
        <v>6</v>
      </c>
    </row>
    <row r="7">
      <c r="A7" s="2" t="s">
        <v>150</v>
      </c>
      <c r="B7" s="3" t="s">
        <v>151</v>
      </c>
      <c r="C7" s="4" t="str">
        <f>IFERROR(__xludf.DUMMYFUNCTION("JOIN(""|"",""alpha"",""beta"")"),"alpha|beta")</f>
        <v>alpha|beta</v>
      </c>
      <c r="D7" s="2" t="s">
        <v>6</v>
      </c>
    </row>
    <row r="8">
      <c r="A8" s="2" t="s">
        <v>152</v>
      </c>
      <c r="B8" s="3" t="s">
        <v>153</v>
      </c>
      <c r="C8" s="4" t="str">
        <f>IFERROR(__xludf.DUMMYFUNCTION("JOIN("" "",""hello"",""world"")"),"hello world")</f>
        <v>hello world</v>
      </c>
      <c r="D8" s="2" t="s">
        <v>21</v>
      </c>
    </row>
    <row r="9">
      <c r="A9" s="2" t="s">
        <v>154</v>
      </c>
      <c r="B9" s="3" t="s">
        <v>155</v>
      </c>
      <c r="C9" s="4" t="str">
        <f>IFERROR(__xludf.DUMMYFUNCTION("JOIN("","",1,2,3)"),"1,2,3")</f>
        <v>1,2,3</v>
      </c>
      <c r="D9" s="2" t="s">
        <v>21</v>
      </c>
    </row>
    <row r="10">
      <c r="A10" s="5" t="s">
        <v>25</v>
      </c>
      <c r="B10" s="6" t="s">
        <v>156</v>
      </c>
      <c r="C10" s="7" t="str">
        <f>IFERROR(__xludf.DUMMYFUNCTION("JOIN()"),"#N/A")</f>
        <v>#N/A</v>
      </c>
      <c r="D10" s="5" t="s">
        <v>24</v>
      </c>
    </row>
    <row r="11">
      <c r="A11" s="8" t="s">
        <v>157</v>
      </c>
      <c r="B11" s="9" t="s">
        <v>158</v>
      </c>
      <c r="C11" s="10">
        <f>IFERROR(__xludf.DUMMYFUNCTION("LEN(JOIN("","",{1,2,3}))"),5.0)</f>
        <v>5</v>
      </c>
      <c r="D11" s="8" t="s">
        <v>29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25"/>
    <col customWidth="1" min="2" max="2" width="17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159</v>
      </c>
      <c r="B2" s="3" t="s">
        <v>160</v>
      </c>
      <c r="C2" s="4" t="str">
        <f>LEFTB("Hello",3)</f>
        <v>Hel</v>
      </c>
      <c r="D2" s="2" t="s">
        <v>6</v>
      </c>
    </row>
    <row r="3">
      <c r="A3" s="2" t="s">
        <v>161</v>
      </c>
      <c r="B3" s="3" t="s">
        <v>162</v>
      </c>
      <c r="C3" s="4" t="str">
        <f>LEFTB("Hello",5)</f>
        <v>Hello</v>
      </c>
      <c r="D3" s="2" t="s">
        <v>6</v>
      </c>
    </row>
    <row r="4">
      <c r="A4" s="2" t="s">
        <v>163</v>
      </c>
      <c r="B4" s="3" t="s">
        <v>164</v>
      </c>
      <c r="C4" s="4" t="str">
        <f>LEFTB("Hello",0)</f>
        <v/>
      </c>
      <c r="D4" s="2" t="s">
        <v>6</v>
      </c>
    </row>
    <row r="5">
      <c r="A5" s="2" t="s">
        <v>165</v>
      </c>
      <c r="B5" s="3" t="s">
        <v>166</v>
      </c>
      <c r="C5" s="4" t="str">
        <f>LEFTB("",3)</f>
        <v/>
      </c>
      <c r="D5" s="2" t="s">
        <v>6</v>
      </c>
    </row>
    <row r="6">
      <c r="A6" s="2" t="s">
        <v>167</v>
      </c>
      <c r="B6" s="3" t="s">
        <v>168</v>
      </c>
      <c r="C6" s="4" t="str">
        <f>LEFTB("Hello",1)</f>
        <v>H</v>
      </c>
      <c r="D6" s="2" t="s">
        <v>6</v>
      </c>
    </row>
    <row r="7">
      <c r="A7" s="2" t="s">
        <v>169</v>
      </c>
      <c r="B7" s="3" t="s">
        <v>170</v>
      </c>
      <c r="C7" s="4" t="str">
        <f>LEFTB("abc",3)</f>
        <v>abc</v>
      </c>
      <c r="D7" s="2" t="s">
        <v>21</v>
      </c>
    </row>
    <row r="8">
      <c r="A8" s="2" t="s">
        <v>171</v>
      </c>
      <c r="B8" s="3" t="s">
        <v>172</v>
      </c>
      <c r="C8" s="4" t="str">
        <f>LEFTB("Hi",10)</f>
        <v>Hi</v>
      </c>
      <c r="D8" s="2" t="s">
        <v>21</v>
      </c>
    </row>
    <row r="9">
      <c r="A9" s="5" t="s">
        <v>173</v>
      </c>
      <c r="B9" s="6" t="s">
        <v>174</v>
      </c>
      <c r="C9" s="7" t="str">
        <f>LEFTB("Hello",-1)</f>
        <v>#VALUE!</v>
      </c>
      <c r="D9" s="5" t="s">
        <v>24</v>
      </c>
    </row>
    <row r="10">
      <c r="A10" s="5" t="s">
        <v>25</v>
      </c>
      <c r="B10" s="6" t="s">
        <v>175</v>
      </c>
      <c r="C10" s="7" t="str">
        <f>LEFTB()</f>
        <v>#N/A</v>
      </c>
      <c r="D10" s="5" t="s">
        <v>24</v>
      </c>
    </row>
    <row r="11">
      <c r="A11" s="8" t="s">
        <v>176</v>
      </c>
      <c r="B11" s="9" t="s">
        <v>177</v>
      </c>
      <c r="C11" s="10">
        <f>LEN(LEFTB("Hello",3))</f>
        <v>3</v>
      </c>
      <c r="D11" s="8" t="s">
        <v>29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5"/>
    <col customWidth="1" min="2" max="2" width="19.2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178</v>
      </c>
      <c r="B2" s="3" t="s">
        <v>179</v>
      </c>
      <c r="C2" s="4">
        <f>LENB("Hello")</f>
        <v>5</v>
      </c>
      <c r="D2" s="2" t="s">
        <v>6</v>
      </c>
    </row>
    <row r="3">
      <c r="A3" s="2" t="s">
        <v>180</v>
      </c>
      <c r="B3" s="3" t="s">
        <v>181</v>
      </c>
      <c r="C3" s="4">
        <f>LENB("")</f>
        <v>0</v>
      </c>
      <c r="D3" s="2" t="s">
        <v>6</v>
      </c>
    </row>
    <row r="4">
      <c r="A4" s="2" t="s">
        <v>182</v>
      </c>
      <c r="B4" s="3" t="s">
        <v>183</v>
      </c>
      <c r="C4" s="4">
        <f>LENB("Hello World")</f>
        <v>11</v>
      </c>
      <c r="D4" s="2" t="s">
        <v>6</v>
      </c>
    </row>
    <row r="5">
      <c r="A5" s="2" t="s">
        <v>184</v>
      </c>
      <c r="B5" s="3" t="s">
        <v>185</v>
      </c>
      <c r="C5" s="4">
        <f>LENB("abc")</f>
        <v>3</v>
      </c>
      <c r="D5" s="2" t="s">
        <v>6</v>
      </c>
    </row>
    <row r="6">
      <c r="A6" s="2" t="s">
        <v>186</v>
      </c>
      <c r="B6" s="3" t="s">
        <v>187</v>
      </c>
      <c r="C6" s="4">
        <f>LENB("A")</f>
        <v>1</v>
      </c>
      <c r="D6" s="2" t="s">
        <v>6</v>
      </c>
    </row>
    <row r="7">
      <c r="A7" s="2" t="s">
        <v>188</v>
      </c>
      <c r="B7" s="3" t="s">
        <v>189</v>
      </c>
      <c r="C7" s="4">
        <f>LENB(" ")</f>
        <v>1</v>
      </c>
      <c r="D7" s="2" t="s">
        <v>21</v>
      </c>
    </row>
    <row r="8">
      <c r="A8" s="11" t="s">
        <v>190</v>
      </c>
      <c r="B8" s="12" t="s">
        <v>191</v>
      </c>
      <c r="C8" s="13">
        <f>LENB(123)</f>
        <v>3</v>
      </c>
      <c r="D8" s="11" t="s">
        <v>192</v>
      </c>
    </row>
    <row r="9">
      <c r="A9" s="5" t="s">
        <v>25</v>
      </c>
      <c r="B9" s="6" t="s">
        <v>193</v>
      </c>
      <c r="C9" s="7" t="str">
        <f>LENB()</f>
        <v>#N/A</v>
      </c>
      <c r="D9" s="5" t="s">
        <v>24</v>
      </c>
    </row>
    <row r="10">
      <c r="A10" s="8" t="s">
        <v>194</v>
      </c>
      <c r="B10" s="9" t="s">
        <v>195</v>
      </c>
      <c r="C10" s="10">
        <f>LENB(LOWER("HELLO"))</f>
        <v>5</v>
      </c>
      <c r="D10" s="8" t="s">
        <v>29</v>
      </c>
    </row>
    <row r="11">
      <c r="A11" s="8" t="s">
        <v>196</v>
      </c>
      <c r="B11" s="9" t="s">
        <v>197</v>
      </c>
      <c r="C11" s="10">
        <f>LENB("test")-LEN("test")</f>
        <v>0</v>
      </c>
      <c r="D11" s="8" t="s">
        <v>29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38"/>
    <col customWidth="1" min="2" max="2" width="26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198</v>
      </c>
      <c r="B2" s="3" t="s">
        <v>199</v>
      </c>
      <c r="C2" s="4" t="str">
        <f>MIDB("Hello World",7,5)</f>
        <v>World</v>
      </c>
      <c r="D2" s="2" t="s">
        <v>6</v>
      </c>
    </row>
    <row r="3">
      <c r="A3" s="2" t="s">
        <v>200</v>
      </c>
      <c r="B3" s="3" t="s">
        <v>201</v>
      </c>
      <c r="C3" s="4" t="str">
        <f>MIDB("Hello",2,3)</f>
        <v>ell</v>
      </c>
      <c r="D3" s="2" t="s">
        <v>6</v>
      </c>
    </row>
    <row r="4">
      <c r="A4" s="2" t="s">
        <v>202</v>
      </c>
      <c r="B4" s="3" t="s">
        <v>203</v>
      </c>
      <c r="C4" s="4" t="str">
        <f>MIDB("Hello",1,5)</f>
        <v>Hello</v>
      </c>
      <c r="D4" s="2" t="s">
        <v>6</v>
      </c>
    </row>
    <row r="5">
      <c r="A5" s="2" t="s">
        <v>204</v>
      </c>
      <c r="B5" s="3" t="s">
        <v>205</v>
      </c>
      <c r="C5" s="4" t="str">
        <f>MIDB("Hello",1,1)</f>
        <v>H</v>
      </c>
      <c r="D5" s="2" t="s">
        <v>6</v>
      </c>
    </row>
    <row r="6">
      <c r="A6" s="2" t="s">
        <v>206</v>
      </c>
      <c r="B6" s="3" t="s">
        <v>207</v>
      </c>
      <c r="C6" s="4" t="str">
        <f>MIDB("Hello",5,1)</f>
        <v>o</v>
      </c>
      <c r="D6" s="2" t="s">
        <v>6</v>
      </c>
    </row>
    <row r="7">
      <c r="A7" s="2" t="s">
        <v>208</v>
      </c>
      <c r="B7" s="3" t="s">
        <v>209</v>
      </c>
      <c r="C7" s="4" t="str">
        <f>MIDB("Hello",3,100)</f>
        <v>llo</v>
      </c>
      <c r="D7" s="2" t="s">
        <v>21</v>
      </c>
    </row>
    <row r="8">
      <c r="A8" s="2" t="s">
        <v>210</v>
      </c>
      <c r="B8" s="3" t="s">
        <v>211</v>
      </c>
      <c r="C8" s="4" t="str">
        <f>MIDB("Hello",10,3)</f>
        <v/>
      </c>
      <c r="D8" s="2" t="s">
        <v>21</v>
      </c>
    </row>
    <row r="9">
      <c r="A9" s="5" t="s">
        <v>25</v>
      </c>
      <c r="B9" s="6" t="s">
        <v>212</v>
      </c>
      <c r="C9" s="7" t="str">
        <f>MIDB()</f>
        <v>#N/A</v>
      </c>
      <c r="D9" s="5" t="s">
        <v>24</v>
      </c>
    </row>
    <row r="10">
      <c r="A10" s="8" t="s">
        <v>213</v>
      </c>
      <c r="B10" s="9" t="s">
        <v>214</v>
      </c>
      <c r="C10" s="10">
        <f>LEN(MIDB("Hello",2,3))</f>
        <v>3</v>
      </c>
      <c r="D10" s="8" t="s">
        <v>29</v>
      </c>
    </row>
    <row r="11">
      <c r="A11" s="8" t="s">
        <v>215</v>
      </c>
      <c r="B11" s="9" t="s">
        <v>216</v>
      </c>
      <c r="C11" s="10" t="b">
        <f>MIDB("Hello",2,3)=MID("Hello",2,3)</f>
        <v>1</v>
      </c>
      <c r="D11" s="8" t="s">
        <v>29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7.5"/>
    <col customWidth="1" min="2" max="2" width="32.7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217</v>
      </c>
      <c r="B2" s="3" t="s">
        <v>218</v>
      </c>
      <c r="C2" s="4" t="str">
        <f>PROPER("hello world")</f>
        <v>Hello World</v>
      </c>
      <c r="D2" s="2" t="s">
        <v>6</v>
      </c>
    </row>
    <row r="3">
      <c r="A3" s="2" t="s">
        <v>219</v>
      </c>
      <c r="B3" s="3" t="s">
        <v>220</v>
      </c>
      <c r="C3" s="4" t="str">
        <f>PROPER("HELLO WORLD")</f>
        <v>Hello World</v>
      </c>
      <c r="D3" s="2" t="s">
        <v>6</v>
      </c>
    </row>
    <row r="4">
      <c r="A4" s="2" t="s">
        <v>221</v>
      </c>
      <c r="B4" s="3" t="s">
        <v>222</v>
      </c>
      <c r="C4" s="4" t="str">
        <f>PROPER("hElLo WoRlD")</f>
        <v>Hello World</v>
      </c>
      <c r="D4" s="2" t="s">
        <v>6</v>
      </c>
    </row>
    <row r="5">
      <c r="A5" s="2" t="s">
        <v>223</v>
      </c>
      <c r="B5" s="3" t="s">
        <v>224</v>
      </c>
      <c r="C5" s="4" t="str">
        <f>PROPER("")</f>
        <v/>
      </c>
      <c r="D5" s="2" t="s">
        <v>6</v>
      </c>
    </row>
    <row r="6">
      <c r="A6" s="2" t="s">
        <v>225</v>
      </c>
      <c r="B6" s="3" t="s">
        <v>226</v>
      </c>
      <c r="C6" s="4" t="str">
        <f>PROPER("a")</f>
        <v>A</v>
      </c>
      <c r="D6" s="2" t="s">
        <v>6</v>
      </c>
    </row>
    <row r="7">
      <c r="A7" s="2" t="s">
        <v>227</v>
      </c>
      <c r="B7" s="3" t="s">
        <v>228</v>
      </c>
      <c r="C7" s="4" t="str">
        <f>PROPER("john's car")</f>
        <v>John'S Car</v>
      </c>
      <c r="D7" s="2" t="s">
        <v>21</v>
      </c>
    </row>
    <row r="8">
      <c r="A8" s="2" t="s">
        <v>229</v>
      </c>
      <c r="B8" s="3" t="s">
        <v>230</v>
      </c>
      <c r="C8" s="4" t="str">
        <f>PROPER("hello2world")</f>
        <v>Hello2World</v>
      </c>
      <c r="D8" s="2" t="s">
        <v>21</v>
      </c>
    </row>
    <row r="9">
      <c r="A9" s="2" t="s">
        <v>231</v>
      </c>
      <c r="B9" s="3" t="s">
        <v>232</v>
      </c>
      <c r="C9" s="4" t="str">
        <f>PROPER("Hello World")</f>
        <v>Hello World</v>
      </c>
      <c r="D9" s="2" t="s">
        <v>21</v>
      </c>
    </row>
    <row r="10">
      <c r="A10" s="2" t="s">
        <v>233</v>
      </c>
      <c r="B10" s="3" t="s">
        <v>234</v>
      </c>
      <c r="C10" s="4" t="str">
        <f>PROPER("  hello world")</f>
        <v>  Hello World</v>
      </c>
      <c r="D10" s="2" t="s">
        <v>21</v>
      </c>
    </row>
    <row r="11">
      <c r="A11" s="2" t="s">
        <v>235</v>
      </c>
      <c r="B11" s="3" t="s">
        <v>236</v>
      </c>
      <c r="C11" s="4" t="str">
        <f>PROPER("mary-ann")</f>
        <v>Mary-Ann</v>
      </c>
      <c r="D11" s="2" t="s">
        <v>21</v>
      </c>
    </row>
    <row r="12">
      <c r="A12" s="11" t="s">
        <v>237</v>
      </c>
      <c r="B12" s="12" t="s">
        <v>238</v>
      </c>
      <c r="C12" s="13" t="str">
        <f>PROPER(123)</f>
        <v>123</v>
      </c>
      <c r="D12" s="11" t="s">
        <v>192</v>
      </c>
    </row>
    <row r="13">
      <c r="A13" s="11" t="s">
        <v>239</v>
      </c>
      <c r="B13" s="12" t="s">
        <v>240</v>
      </c>
      <c r="C13" s="13" t="str">
        <f>PROPER(TRUE)</f>
        <v>True</v>
      </c>
      <c r="D13" s="11" t="s">
        <v>192</v>
      </c>
    </row>
    <row r="14">
      <c r="A14" s="11" t="s">
        <v>241</v>
      </c>
      <c r="B14" s="12" t="s">
        <v>242</v>
      </c>
      <c r="C14" s="13" t="str">
        <f>PROPER(FALSE)</f>
        <v>False</v>
      </c>
      <c r="D14" s="11" t="s">
        <v>192</v>
      </c>
    </row>
    <row r="15">
      <c r="A15" s="5" t="s">
        <v>243</v>
      </c>
      <c r="B15" s="6" t="s">
        <v>244</v>
      </c>
      <c r="C15" s="7" t="str">
        <f>PROPER(1/0)</f>
        <v>#DIV/0!</v>
      </c>
      <c r="D15" s="5" t="s">
        <v>24</v>
      </c>
    </row>
    <row r="16">
      <c r="A16" s="5" t="s">
        <v>25</v>
      </c>
      <c r="B16" s="6" t="s">
        <v>245</v>
      </c>
      <c r="C16" s="7" t="str">
        <f>PROPER()</f>
        <v>#N/A</v>
      </c>
      <c r="D16" s="5" t="s">
        <v>24</v>
      </c>
    </row>
    <row r="17">
      <c r="A17" s="8" t="s">
        <v>246</v>
      </c>
      <c r="B17" s="9" t="s">
        <v>247</v>
      </c>
      <c r="C17" s="10" t="str">
        <f>PROPER(LOWER("HELLO"))</f>
        <v>Hello</v>
      </c>
      <c r="D17" s="8" t="s">
        <v>29</v>
      </c>
    </row>
    <row r="18">
      <c r="A18" s="8" t="s">
        <v>248</v>
      </c>
      <c r="B18" s="9" t="s">
        <v>249</v>
      </c>
      <c r="C18" s="10" t="str">
        <f>PROPER(CONCATENATE("hello"," ","world"))</f>
        <v>Hello World</v>
      </c>
      <c r="D18" s="8" t="s">
        <v>29</v>
      </c>
    </row>
    <row r="19">
      <c r="A19" s="8" t="s">
        <v>250</v>
      </c>
      <c r="B19" s="9" t="s">
        <v>251</v>
      </c>
      <c r="C19" s="10">
        <f>LEN(PROPER("hello world"))</f>
        <v>11</v>
      </c>
      <c r="D19" s="8" t="s">
        <v>29</v>
      </c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5.25"/>
    <col customWidth="1" min="2" max="2" width="38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252</v>
      </c>
      <c r="B2" s="3" t="s">
        <v>253</v>
      </c>
      <c r="C2" s="4" t="str">
        <f>IFERROR(__xludf.DUMMYFUNCTION("REGEXEXTRACT(""foo123bar"",""[0-9]+"")"),"123")</f>
        <v>123</v>
      </c>
      <c r="D2" s="2" t="s">
        <v>6</v>
      </c>
    </row>
    <row r="3">
      <c r="A3" s="2" t="s">
        <v>254</v>
      </c>
      <c r="B3" s="3" t="s">
        <v>255</v>
      </c>
      <c r="C3" s="4" t="str">
        <f>IFERROR(__xludf.DUMMYFUNCTION("REGEXEXTRACT(""hello@world.com"",""@[^.]+"")"),"@world")</f>
        <v>@world</v>
      </c>
      <c r="D3" s="2" t="s">
        <v>6</v>
      </c>
    </row>
    <row r="4">
      <c r="A4" s="2" t="s">
        <v>256</v>
      </c>
      <c r="B4" s="3" t="s">
        <v>257</v>
      </c>
      <c r="C4" s="4" t="str">
        <f>IFERROR(__xludf.DUMMYFUNCTION("REGEXEXTRACT(""2024-01-15"",""[0-9]{4}"")"),"2024")</f>
        <v>2024</v>
      </c>
      <c r="D4" s="2" t="s">
        <v>6</v>
      </c>
    </row>
    <row r="5">
      <c r="A5" s="2" t="s">
        <v>258</v>
      </c>
      <c r="B5" s="3" t="s">
        <v>259</v>
      </c>
      <c r="C5" s="4" t="str">
        <f>IFERROR(__xludf.DUMMYFUNCTION("REGEXEXTRACT(""abc"",""[a-z]+"")"),"abc")</f>
        <v>abc</v>
      </c>
      <c r="D5" s="2" t="s">
        <v>6</v>
      </c>
    </row>
    <row r="6">
      <c r="A6" s="2" t="s">
        <v>260</v>
      </c>
      <c r="B6" s="3" t="s">
        <v>261</v>
      </c>
      <c r="C6" s="4" t="str">
        <f>IFERROR(__xludf.DUMMYFUNCTION("REGEXEXTRACT(""hello world"",""[a-z]+"")"),"hello")</f>
        <v>hello</v>
      </c>
      <c r="D6" s="2" t="s">
        <v>6</v>
      </c>
    </row>
    <row r="7">
      <c r="A7" s="2" t="s">
        <v>262</v>
      </c>
      <c r="B7" s="3" t="s">
        <v>263</v>
      </c>
      <c r="C7" s="4" t="str">
        <f>IFERROR(__xludf.DUMMYFUNCTION("REGEXEXTRACT(""a1b2"",""[0-9]"")"),"1")</f>
        <v>1</v>
      </c>
      <c r="D7" s="2" t="s">
        <v>21</v>
      </c>
    </row>
    <row r="8">
      <c r="A8" s="2" t="s">
        <v>264</v>
      </c>
      <c r="B8" s="3" t="s">
        <v>265</v>
      </c>
      <c r="C8" s="4" t="str">
        <f>IFERROR(__xludf.DUMMYFUNCTION("REGEXEXTRACT(""2024-01-15"",""([0-9]{4})-([0-9]{2})"")"),"#REF!")</f>
        <v>#REF!</v>
      </c>
      <c r="D8" s="2" t="s">
        <v>21</v>
      </c>
    </row>
    <row r="9">
      <c r="A9" s="5" t="s">
        <v>266</v>
      </c>
      <c r="B9" s="6" t="s">
        <v>267</v>
      </c>
      <c r="C9" s="7" t="str">
        <f>IFERROR(__xludf.DUMMYFUNCTION("REGEXEXTRACT(""hello"",""[0-9]+"")"),"#N/A")</f>
        <v>#N/A</v>
      </c>
      <c r="D9" s="5" t="s">
        <v>24</v>
      </c>
    </row>
    <row r="10">
      <c r="A10" s="5" t="s">
        <v>25</v>
      </c>
      <c r="B10" s="6" t="s">
        <v>268</v>
      </c>
      <c r="C10" s="7" t="str">
        <f>IFERROR(__xludf.DUMMYFUNCTION("REGEXEXTRACT()"),"#N/A")</f>
        <v>#N/A</v>
      </c>
      <c r="D10" s="5" t="s">
        <v>24</v>
      </c>
    </row>
    <row r="11">
      <c r="A11" s="8" t="s">
        <v>269</v>
      </c>
      <c r="B11" s="9" t="s">
        <v>270</v>
      </c>
      <c r="C11" s="10">
        <f>IFERROR(__xludf.DUMMYFUNCTION("LEN(REGEXEXTRACT(""foo123"",""[0-9]+""))"),3.0)</f>
        <v>3</v>
      </c>
      <c r="D11" s="8" t="s">
        <v>29</v>
      </c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5"/>
    <col customWidth="1" min="2" max="2" width="34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271</v>
      </c>
      <c r="B2" s="3" t="s">
        <v>272</v>
      </c>
      <c r="C2" s="4" t="b">
        <f>IFERROR(__xludf.DUMMYFUNCTION("REGEXMATCH(""hello123"",""[0-9]+"")"),TRUE)</f>
        <v>1</v>
      </c>
      <c r="D2" s="2" t="s">
        <v>6</v>
      </c>
    </row>
    <row r="3">
      <c r="A3" s="2" t="s">
        <v>273</v>
      </c>
      <c r="B3" s="3" t="s">
        <v>274</v>
      </c>
      <c r="C3" s="4" t="b">
        <f>IFERROR(__xludf.DUMMYFUNCTION("REGEXMATCH(""hello"",""[0-9]+"")"),FALSE)</f>
        <v>0</v>
      </c>
      <c r="D3" s="2" t="s">
        <v>6</v>
      </c>
    </row>
    <row r="4">
      <c r="A4" s="2" t="s">
        <v>275</v>
      </c>
      <c r="B4" s="3" t="s">
        <v>276</v>
      </c>
      <c r="C4" s="4" t="b">
        <f>IFERROR(__xludf.DUMMYFUNCTION("REGEXMATCH(""test@email.com"",""@"")"),TRUE)</f>
        <v>1</v>
      </c>
      <c r="D4" s="2" t="s">
        <v>6</v>
      </c>
    </row>
    <row r="5">
      <c r="A5" s="2" t="s">
        <v>277</v>
      </c>
      <c r="B5" s="3" t="s">
        <v>278</v>
      </c>
      <c r="C5" s="4" t="b">
        <f>IFERROR(__xludf.DUMMYFUNCTION("REGEXMATCH(""abc"",""^abc$"")"),TRUE)</f>
        <v>1</v>
      </c>
      <c r="D5" s="2" t="s">
        <v>6</v>
      </c>
    </row>
    <row r="6">
      <c r="A6" s="2" t="s">
        <v>279</v>
      </c>
      <c r="B6" s="3" t="s">
        <v>280</v>
      </c>
      <c r="C6" s="4" t="b">
        <f>IFERROR(__xludf.DUMMYFUNCTION("REGEXMATCH(""abcd"",""^abc$"")"),FALSE)</f>
        <v>0</v>
      </c>
      <c r="D6" s="2" t="s">
        <v>6</v>
      </c>
    </row>
    <row r="7">
      <c r="A7" s="2" t="s">
        <v>281</v>
      </c>
      <c r="B7" s="3" t="s">
        <v>282</v>
      </c>
      <c r="C7" s="4" t="b">
        <f>IFERROR(__xludf.DUMMYFUNCTION("REGEXMATCH("""",""."")"),FALSE)</f>
        <v>0</v>
      </c>
      <c r="D7" s="2" t="s">
        <v>21</v>
      </c>
    </row>
    <row r="8">
      <c r="A8" s="2" t="s">
        <v>283</v>
      </c>
      <c r="B8" s="3" t="s">
        <v>284</v>
      </c>
      <c r="C8" s="4" t="b">
        <f>IFERROR(__xludf.DUMMYFUNCTION("REGEXMATCH(""x"",""."")"),TRUE)</f>
        <v>1</v>
      </c>
      <c r="D8" s="2" t="s">
        <v>21</v>
      </c>
    </row>
    <row r="9">
      <c r="A9" s="2" t="s">
        <v>285</v>
      </c>
      <c r="B9" s="3" t="s">
        <v>286</v>
      </c>
      <c r="C9" s="4" t="b">
        <f>IFERROR(__xludf.DUMMYFUNCTION("REGEXMATCH(""abc"",""^xyz"")"),FALSE)</f>
        <v>0</v>
      </c>
      <c r="D9" s="2" t="s">
        <v>21</v>
      </c>
    </row>
    <row r="10">
      <c r="A10" s="5" t="s">
        <v>25</v>
      </c>
      <c r="B10" s="6" t="s">
        <v>287</v>
      </c>
      <c r="C10" s="7" t="str">
        <f>IFERROR(__xludf.DUMMYFUNCTION("REGEXMATCH()"),"#N/A")</f>
        <v>#N/A</v>
      </c>
      <c r="D10" s="5" t="s">
        <v>24</v>
      </c>
    </row>
    <row r="11">
      <c r="A11" s="8" t="s">
        <v>288</v>
      </c>
      <c r="B11" s="9" t="s">
        <v>289</v>
      </c>
      <c r="C11" s="10" t="str">
        <f>IFERROR(__xludf.DUMMYFUNCTION("IF(REGEXMATCH(""abc123"",""[0-9]+""),""yes"",""no"")"),"yes")</f>
        <v>yes</v>
      </c>
      <c r="D11" s="8" t="s">
        <v>29</v>
      </c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5.38"/>
    <col customWidth="1" min="2" max="2" width="33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290</v>
      </c>
      <c r="B2" s="3" t="s">
        <v>291</v>
      </c>
      <c r="C2" s="4" t="str">
        <f>IFERROR(__xludf.DUMMYFUNCTION("REGEXREPLACE(""foo123bar"",""[0-9]+"",""NUM"")"),"fooNUMbar")</f>
        <v>fooNUMbar</v>
      </c>
      <c r="D2" s="2" t="s">
        <v>6</v>
      </c>
    </row>
    <row r="3">
      <c r="A3" s="2" t="s">
        <v>292</v>
      </c>
      <c r="B3" s="3" t="s">
        <v>293</v>
      </c>
      <c r="C3" s="4" t="str">
        <f>IFERROR(__xludf.DUMMYFUNCTION("REGEXREPLACE(""hello world"","" "",""-"")"),"hello-world")</f>
        <v>hello-world</v>
      </c>
      <c r="D3" s="2" t="s">
        <v>6</v>
      </c>
    </row>
    <row r="4">
      <c r="A4" s="2" t="s">
        <v>294</v>
      </c>
      <c r="B4" s="3" t="s">
        <v>295</v>
      </c>
      <c r="C4" s="4" t="str">
        <f>IFERROR(__xludf.DUMMYFUNCTION("REGEXREPLACE(""aabbcc"",""b+"",""X"")"),"aaXcc")</f>
        <v>aaXcc</v>
      </c>
      <c r="D4" s="2" t="s">
        <v>6</v>
      </c>
    </row>
    <row r="5">
      <c r="A5" s="2" t="s">
        <v>296</v>
      </c>
      <c r="B5" s="3" t="s">
        <v>297</v>
      </c>
      <c r="C5" s="4" t="str">
        <f>IFERROR(__xludf.DUMMYFUNCTION("REGEXREPLACE(""no match"",""[0-9]+"",""X"")"),"no match")</f>
        <v>no match</v>
      </c>
      <c r="D5" s="2" t="s">
        <v>6</v>
      </c>
    </row>
    <row r="6">
      <c r="A6" s="2" t="s">
        <v>44</v>
      </c>
      <c r="B6" s="3" t="s">
        <v>298</v>
      </c>
      <c r="C6" s="4" t="str">
        <f>IFERROR(__xludf.DUMMYFUNCTION("REGEXREPLACE("""",""a"",""b"")"),"")</f>
        <v/>
      </c>
      <c r="D6" s="2" t="s">
        <v>6</v>
      </c>
    </row>
    <row r="7">
      <c r="A7" s="2" t="s">
        <v>299</v>
      </c>
      <c r="B7" s="3" t="s">
        <v>300</v>
      </c>
      <c r="C7" s="4" t="str">
        <f>IFERROR(__xludf.DUMMYFUNCTION("REGEXREPLACE(""hello"",""[aeiou]"",""*"")"),"h*ll*")</f>
        <v>h*ll*</v>
      </c>
      <c r="D7" s="2" t="s">
        <v>21</v>
      </c>
    </row>
    <row r="8">
      <c r="A8" s="2" t="s">
        <v>301</v>
      </c>
      <c r="B8" s="3" t="s">
        <v>302</v>
      </c>
      <c r="C8" s="4" t="str">
        <f>IFERROR(__xludf.DUMMYFUNCTION("REGEXREPLACE(""abc"",""^"",""X"")"),"Xabc")</f>
        <v>Xabc</v>
      </c>
      <c r="D8" s="2" t="s">
        <v>21</v>
      </c>
    </row>
    <row r="9">
      <c r="A9" s="5" t="s">
        <v>25</v>
      </c>
      <c r="B9" s="6" t="s">
        <v>303</v>
      </c>
      <c r="C9" s="7" t="str">
        <f>IFERROR(__xludf.DUMMYFUNCTION("REGEXREPLACE()"),"#N/A")</f>
        <v>#N/A</v>
      </c>
      <c r="D9" s="5" t="s">
        <v>24</v>
      </c>
    </row>
    <row r="10">
      <c r="A10" s="8" t="s">
        <v>304</v>
      </c>
      <c r="B10" s="9" t="s">
        <v>305</v>
      </c>
      <c r="C10" s="10">
        <f>IFERROR(__xludf.DUMMYFUNCTION("LEN(REGEXREPLACE(""hello world"","" "",""""))"),10.0)</f>
        <v>10</v>
      </c>
      <c r="D10" s="8" t="s">
        <v>29</v>
      </c>
    </row>
    <row r="11">
      <c r="A11" s="8" t="s">
        <v>306</v>
      </c>
      <c r="B11" s="9" t="s">
        <v>307</v>
      </c>
      <c r="C11" s="10" t="str">
        <f>IFERROR(__xludf.DUMMYFUNCTION("UPPER(REGEXREPLACE(""foo123"",""[0-9]+"",""""))"),"FOO")</f>
        <v>FOO</v>
      </c>
      <c r="D11" s="8" t="s">
        <v>29</v>
      </c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0"/>
    <col customWidth="1" min="2" max="2" width="26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308</v>
      </c>
      <c r="B2" s="3" t="s">
        <v>309</v>
      </c>
      <c r="C2" s="4" t="str">
        <f>REPLACE("Hello World",7,5,"Earth")</f>
        <v>Hello Earth</v>
      </c>
      <c r="D2" s="2" t="s">
        <v>6</v>
      </c>
    </row>
    <row r="3">
      <c r="A3" s="2" t="s">
        <v>310</v>
      </c>
      <c r="B3" s="3" t="s">
        <v>311</v>
      </c>
      <c r="C3" s="4" t="str">
        <f>REPLACE("abcdef",3,2,"XX")</f>
        <v>abXXef</v>
      </c>
      <c r="D3" s="2" t="s">
        <v>6</v>
      </c>
    </row>
    <row r="4">
      <c r="A4" s="2" t="s">
        <v>312</v>
      </c>
      <c r="B4" s="3" t="s">
        <v>313</v>
      </c>
      <c r="C4" s="4" t="str">
        <f>REPLACE("Hello",1,5,"Bye")</f>
        <v>Bye</v>
      </c>
      <c r="D4" s="2" t="s">
        <v>6</v>
      </c>
    </row>
    <row r="5">
      <c r="A5" s="2" t="s">
        <v>314</v>
      </c>
      <c r="B5" s="3" t="s">
        <v>315</v>
      </c>
      <c r="C5" s="4" t="str">
        <f>REPLACE("Hello",3,0,"!!!")</f>
        <v>He!!!llo</v>
      </c>
      <c r="D5" s="2" t="s">
        <v>6</v>
      </c>
    </row>
    <row r="6">
      <c r="A6" s="2" t="s">
        <v>316</v>
      </c>
      <c r="B6" s="3" t="s">
        <v>317</v>
      </c>
      <c r="C6" s="4" t="str">
        <f>REPLACE("Hello",6,0,"!")</f>
        <v>Hello!</v>
      </c>
      <c r="D6" s="2" t="s">
        <v>6</v>
      </c>
    </row>
    <row r="7">
      <c r="A7" s="2" t="s">
        <v>318</v>
      </c>
      <c r="B7" s="3" t="s">
        <v>319</v>
      </c>
      <c r="C7" s="4" t="str">
        <f>REPLACE("abc",1,0,"Z")</f>
        <v>Zabc</v>
      </c>
      <c r="D7" s="2" t="s">
        <v>21</v>
      </c>
    </row>
    <row r="8">
      <c r="A8" s="2" t="s">
        <v>320</v>
      </c>
      <c r="B8" s="3" t="s">
        <v>321</v>
      </c>
      <c r="C8" s="4" t="str">
        <f>REPLACE("ab",5,0,"cd")</f>
        <v>abcd</v>
      </c>
      <c r="D8" s="2" t="s">
        <v>21</v>
      </c>
    </row>
    <row r="9">
      <c r="A9" s="5" t="s">
        <v>25</v>
      </c>
      <c r="B9" s="6" t="s">
        <v>322</v>
      </c>
      <c r="C9" s="7" t="str">
        <f>REPLACE()</f>
        <v>#N/A</v>
      </c>
      <c r="D9" s="5" t="s">
        <v>24</v>
      </c>
    </row>
    <row r="10">
      <c r="A10" s="8" t="s">
        <v>323</v>
      </c>
      <c r="B10" s="9" t="s">
        <v>324</v>
      </c>
      <c r="C10" s="10">
        <f>LEN(REPLACE("Hello",1,5,"Hi"))</f>
        <v>2</v>
      </c>
      <c r="D10" s="8" t="s">
        <v>29</v>
      </c>
    </row>
    <row r="11">
      <c r="A11" s="8" t="s">
        <v>325</v>
      </c>
      <c r="B11" s="9" t="s">
        <v>326</v>
      </c>
      <c r="C11" s="10" t="str">
        <f>UPPER(REPLACE("hello",1,1,"H"))</f>
        <v>HELLO</v>
      </c>
      <c r="D11" s="8" t="s">
        <v>29</v>
      </c>
    </row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88"/>
    <col customWidth="1" min="2" max="2" width="36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308</v>
      </c>
      <c r="B2" s="3" t="s">
        <v>327</v>
      </c>
      <c r="C2" s="4" t="str">
        <f>REPLACEB("Hello World",7,5,"Earth")</f>
        <v>Hello Earth</v>
      </c>
      <c r="D2" s="2" t="s">
        <v>6</v>
      </c>
    </row>
    <row r="3">
      <c r="A3" s="2" t="s">
        <v>328</v>
      </c>
      <c r="B3" s="3" t="s">
        <v>329</v>
      </c>
      <c r="C3" s="4" t="str">
        <f>REPLACEB("abc",2,1,"X")</f>
        <v>aXc</v>
      </c>
      <c r="D3" s="2" t="s">
        <v>6</v>
      </c>
    </row>
    <row r="4">
      <c r="A4" s="2" t="s">
        <v>330</v>
      </c>
      <c r="B4" s="3" t="s">
        <v>331</v>
      </c>
      <c r="C4" s="4" t="str">
        <f>REPLACEB("Hello",1,1,"J")</f>
        <v>Jello</v>
      </c>
      <c r="D4" s="2" t="s">
        <v>6</v>
      </c>
    </row>
    <row r="5">
      <c r="A5" s="2" t="s">
        <v>332</v>
      </c>
      <c r="B5" s="3" t="s">
        <v>333</v>
      </c>
      <c r="C5" s="4" t="str">
        <f>REPLACEB("Hi",1,2,"OK")</f>
        <v>OK</v>
      </c>
      <c r="D5" s="2" t="s">
        <v>6</v>
      </c>
    </row>
    <row r="6">
      <c r="A6" s="2" t="s">
        <v>334</v>
      </c>
      <c r="B6" s="3" t="s">
        <v>335</v>
      </c>
      <c r="C6" s="4" t="str">
        <f>REPLACEB("abc",1,0,"Z")</f>
        <v>Zabc</v>
      </c>
      <c r="D6" s="2" t="s">
        <v>6</v>
      </c>
    </row>
    <row r="7">
      <c r="A7" s="2" t="s">
        <v>316</v>
      </c>
      <c r="B7" s="3" t="s">
        <v>336</v>
      </c>
      <c r="C7" s="4" t="str">
        <f>REPLACEB("ab",3,0,"cd")</f>
        <v>abcd</v>
      </c>
      <c r="D7" s="2" t="s">
        <v>21</v>
      </c>
    </row>
    <row r="8">
      <c r="A8" s="2" t="s">
        <v>337</v>
      </c>
      <c r="B8" s="3" t="s">
        <v>338</v>
      </c>
      <c r="C8" s="4" t="str">
        <f>REPLACEB("Hello",1,3,"")</f>
        <v>lo</v>
      </c>
      <c r="D8" s="2" t="s">
        <v>21</v>
      </c>
    </row>
    <row r="9">
      <c r="A9" s="5" t="s">
        <v>25</v>
      </c>
      <c r="B9" s="6" t="s">
        <v>339</v>
      </c>
      <c r="C9" s="7" t="str">
        <f>REPLACEB()</f>
        <v>#N/A</v>
      </c>
      <c r="D9" s="5" t="s">
        <v>24</v>
      </c>
    </row>
    <row r="10">
      <c r="A10" s="8" t="s">
        <v>340</v>
      </c>
      <c r="B10" s="9" t="s">
        <v>341</v>
      </c>
      <c r="C10" s="10" t="b">
        <f>REPLACEB("abc",2,1,"X")=REPLACE("abc",2,1,"X")</f>
        <v>1</v>
      </c>
      <c r="D10" s="8" t="s">
        <v>29</v>
      </c>
    </row>
    <row r="11">
      <c r="A11" s="8" t="s">
        <v>342</v>
      </c>
      <c r="B11" s="9" t="s">
        <v>343</v>
      </c>
      <c r="C11" s="10">
        <f>LEN(REPLACEB("abc",2,1,"XX"))</f>
        <v>4</v>
      </c>
      <c r="D11" s="8" t="s">
        <v>29</v>
      </c>
    </row>
  </sheetData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25"/>
    <col customWidth="1" min="2" max="2" width="18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344</v>
      </c>
      <c r="B2" s="3" t="s">
        <v>345</v>
      </c>
      <c r="C2" s="4" t="str">
        <f>RIGHTB("Hello",3)</f>
        <v>llo</v>
      </c>
      <c r="D2" s="2" t="s">
        <v>6</v>
      </c>
    </row>
    <row r="3">
      <c r="A3" s="2" t="s">
        <v>161</v>
      </c>
      <c r="B3" s="3" t="s">
        <v>346</v>
      </c>
      <c r="C3" s="4" t="str">
        <f>RIGHTB("Hello",5)</f>
        <v>Hello</v>
      </c>
      <c r="D3" s="2" t="s">
        <v>6</v>
      </c>
    </row>
    <row r="4">
      <c r="A4" s="2" t="s">
        <v>163</v>
      </c>
      <c r="B4" s="3" t="s">
        <v>347</v>
      </c>
      <c r="C4" s="4" t="str">
        <f>RIGHTB("Hello",0)</f>
        <v/>
      </c>
      <c r="D4" s="2" t="s">
        <v>6</v>
      </c>
    </row>
    <row r="5">
      <c r="A5" s="2" t="s">
        <v>165</v>
      </c>
      <c r="B5" s="3" t="s">
        <v>348</v>
      </c>
      <c r="C5" s="4" t="str">
        <f>RIGHTB("",3)</f>
        <v/>
      </c>
      <c r="D5" s="2" t="s">
        <v>6</v>
      </c>
    </row>
    <row r="6">
      <c r="A6" s="2" t="s">
        <v>167</v>
      </c>
      <c r="B6" s="3" t="s">
        <v>349</v>
      </c>
      <c r="C6" s="4" t="str">
        <f>RIGHTB("Hello",1)</f>
        <v>o</v>
      </c>
      <c r="D6" s="2" t="s">
        <v>6</v>
      </c>
    </row>
    <row r="7">
      <c r="A7" s="2" t="s">
        <v>350</v>
      </c>
      <c r="B7" s="3" t="s">
        <v>351</v>
      </c>
      <c r="C7" s="4" t="str">
        <f>RIGHTB("abc",3)</f>
        <v>abc</v>
      </c>
      <c r="D7" s="2" t="s">
        <v>21</v>
      </c>
    </row>
    <row r="8">
      <c r="A8" s="2" t="s">
        <v>171</v>
      </c>
      <c r="B8" s="3" t="s">
        <v>352</v>
      </c>
      <c r="C8" s="4" t="str">
        <f>RIGHTB("Hi",10)</f>
        <v>Hi</v>
      </c>
      <c r="D8" s="2" t="s">
        <v>21</v>
      </c>
    </row>
    <row r="9">
      <c r="A9" s="5" t="s">
        <v>173</v>
      </c>
      <c r="B9" s="6" t="s">
        <v>353</v>
      </c>
      <c r="C9" s="7" t="str">
        <f>RIGHTB("Hello",-1)</f>
        <v>#VALUE!</v>
      </c>
      <c r="D9" s="5" t="s">
        <v>24</v>
      </c>
    </row>
    <row r="10">
      <c r="A10" s="5" t="s">
        <v>25</v>
      </c>
      <c r="B10" s="6" t="s">
        <v>354</v>
      </c>
      <c r="C10" s="7" t="str">
        <f>RIGHTB()</f>
        <v>#N/A</v>
      </c>
      <c r="D10" s="5" t="s">
        <v>24</v>
      </c>
    </row>
    <row r="11">
      <c r="A11" s="8" t="s">
        <v>355</v>
      </c>
      <c r="B11" s="9" t="s">
        <v>356</v>
      </c>
      <c r="C11" s="10">
        <f>LEN(RIGHTB("Hello",3))</f>
        <v>3</v>
      </c>
      <c r="D11" s="8" t="s">
        <v>29</v>
      </c>
    </row>
  </sheetData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0"/>
    <col customWidth="1" min="2" max="2" width="17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357</v>
      </c>
      <c r="B2" s="3" t="s">
        <v>358</v>
      </c>
      <c r="C2" s="4" t="str">
        <f>ROMAN(14)</f>
        <v>XIV</v>
      </c>
      <c r="D2" s="2" t="s">
        <v>6</v>
      </c>
    </row>
    <row r="3">
      <c r="A3" s="2" t="s">
        <v>359</v>
      </c>
      <c r="B3" s="3" t="s">
        <v>360</v>
      </c>
      <c r="C3" s="4" t="str">
        <f>ROMAN(1999)</f>
        <v>MCMXCIX</v>
      </c>
      <c r="D3" s="2" t="s">
        <v>6</v>
      </c>
    </row>
    <row r="4">
      <c r="A4" s="2" t="s">
        <v>361</v>
      </c>
      <c r="B4" s="3" t="s">
        <v>362</v>
      </c>
      <c r="C4" s="4" t="str">
        <f>ROMAN(1)</f>
        <v>I</v>
      </c>
      <c r="D4" s="2" t="s">
        <v>6</v>
      </c>
    </row>
    <row r="5">
      <c r="A5" s="2" t="s">
        <v>363</v>
      </c>
      <c r="B5" s="3" t="s">
        <v>364</v>
      </c>
      <c r="C5" s="4" t="str">
        <f>ROMAN(4)</f>
        <v>IV</v>
      </c>
      <c r="D5" s="2" t="s">
        <v>6</v>
      </c>
    </row>
    <row r="6">
      <c r="A6" s="2" t="s">
        <v>365</v>
      </c>
      <c r="B6" s="3" t="s">
        <v>366</v>
      </c>
      <c r="C6" s="4" t="str">
        <f>ROMAN(3999)</f>
        <v>MMMCMXCIX</v>
      </c>
      <c r="D6" s="2" t="s">
        <v>6</v>
      </c>
    </row>
    <row r="7">
      <c r="A7" s="2" t="s">
        <v>367</v>
      </c>
      <c r="B7" s="3" t="s">
        <v>368</v>
      </c>
      <c r="C7" s="4" t="str">
        <f>ROMAN(0)</f>
        <v>#VALUE!</v>
      </c>
      <c r="D7" s="2" t="s">
        <v>21</v>
      </c>
    </row>
    <row r="8">
      <c r="A8" s="2" t="s">
        <v>369</v>
      </c>
      <c r="B8" s="3" t="s">
        <v>370</v>
      </c>
      <c r="C8" s="4" t="str">
        <f>ROMAN(400)</f>
        <v>CD</v>
      </c>
      <c r="D8" s="2" t="s">
        <v>21</v>
      </c>
    </row>
    <row r="9">
      <c r="A9" s="5" t="s">
        <v>173</v>
      </c>
      <c r="B9" s="6" t="s">
        <v>371</v>
      </c>
      <c r="C9" s="7" t="str">
        <f>ROMAN(-1)</f>
        <v>#VALUE!</v>
      </c>
      <c r="D9" s="5" t="s">
        <v>24</v>
      </c>
    </row>
    <row r="10">
      <c r="A10" s="5" t="s">
        <v>372</v>
      </c>
      <c r="B10" s="6" t="s">
        <v>373</v>
      </c>
      <c r="C10" s="7" t="str">
        <f>ROMAN(4000)</f>
        <v>#VALUE!</v>
      </c>
      <c r="D10" s="5" t="s">
        <v>24</v>
      </c>
    </row>
    <row r="11">
      <c r="A11" s="5" t="s">
        <v>25</v>
      </c>
      <c r="B11" s="6" t="s">
        <v>374</v>
      </c>
      <c r="C11" s="7" t="str">
        <f>ROMAN()</f>
        <v>#N/A</v>
      </c>
      <c r="D11" s="5" t="s">
        <v>24</v>
      </c>
    </row>
    <row r="12">
      <c r="A12" s="8" t="s">
        <v>375</v>
      </c>
      <c r="B12" s="9" t="s">
        <v>376</v>
      </c>
      <c r="C12" s="10">
        <f>ARABIC(ROMAN(99))</f>
        <v>99</v>
      </c>
      <c r="D12" s="8" t="s">
        <v>29</v>
      </c>
    </row>
  </sheetData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75"/>
    <col customWidth="1" min="2" max="2" width="49.13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87</v>
      </c>
      <c r="B2" s="3" t="s">
        <v>377</v>
      </c>
      <c r="C2" s="4">
        <f>SEARCH("o","Hello World")</f>
        <v>5</v>
      </c>
      <c r="D2" s="2" t="s">
        <v>6</v>
      </c>
    </row>
    <row r="3">
      <c r="A3" s="2" t="s">
        <v>378</v>
      </c>
      <c r="B3" s="3" t="s">
        <v>379</v>
      </c>
      <c r="C3" s="4">
        <f>SEARCH("WORLD","Hello World")</f>
        <v>7</v>
      </c>
      <c r="D3" s="2" t="s">
        <v>6</v>
      </c>
    </row>
    <row r="4">
      <c r="A4" s="2" t="s">
        <v>380</v>
      </c>
      <c r="B4" s="3" t="s">
        <v>381</v>
      </c>
      <c r="C4" s="4">
        <f>SEARCH("h?llo","Hello World")</f>
        <v>1</v>
      </c>
      <c r="D4" s="2" t="s">
        <v>6</v>
      </c>
    </row>
    <row r="5">
      <c r="A5" s="2" t="s">
        <v>382</v>
      </c>
      <c r="B5" s="3" t="s">
        <v>383</v>
      </c>
      <c r="C5" s="4">
        <f>SEARCH("h*o","Hello World")</f>
        <v>1</v>
      </c>
      <c r="D5" s="2" t="s">
        <v>6</v>
      </c>
    </row>
    <row r="6">
      <c r="A6" s="2" t="s">
        <v>95</v>
      </c>
      <c r="B6" s="3" t="s">
        <v>384</v>
      </c>
      <c r="C6" s="4">
        <f>SEARCH("o","Hello World",6)</f>
        <v>8</v>
      </c>
      <c r="D6" s="2" t="s">
        <v>6</v>
      </c>
    </row>
    <row r="7">
      <c r="A7" s="2" t="s">
        <v>385</v>
      </c>
      <c r="B7" s="3" t="s">
        <v>386</v>
      </c>
      <c r="C7" s="4">
        <f>SEARCH("h","Hello")</f>
        <v>1</v>
      </c>
      <c r="D7" s="2" t="s">
        <v>21</v>
      </c>
    </row>
    <row r="8">
      <c r="A8" s="2" t="s">
        <v>387</v>
      </c>
      <c r="B8" s="3" t="s">
        <v>388</v>
      </c>
      <c r="C8" s="4">
        <f>SEARCH("l","Hello",4)</f>
        <v>4</v>
      </c>
      <c r="D8" s="2" t="s">
        <v>21</v>
      </c>
    </row>
    <row r="9">
      <c r="A9" s="2" t="s">
        <v>389</v>
      </c>
      <c r="B9" s="3" t="s">
        <v>390</v>
      </c>
      <c r="C9" s="4">
        <f>SEARCH("W?rld","Hello World")</f>
        <v>7</v>
      </c>
      <c r="D9" s="2" t="s">
        <v>21</v>
      </c>
    </row>
    <row r="10">
      <c r="A10" s="2" t="s">
        <v>391</v>
      </c>
      <c r="B10" s="3" t="s">
        <v>392</v>
      </c>
      <c r="C10" s="4">
        <f>SEARCH("*orld","Hello World")</f>
        <v>1</v>
      </c>
      <c r="D10" s="2" t="s">
        <v>21</v>
      </c>
    </row>
    <row r="11">
      <c r="A11" s="2" t="s">
        <v>393</v>
      </c>
      <c r="B11" s="3" t="s">
        <v>394</v>
      </c>
      <c r="C11" s="4">
        <f>SEARCH("d","World",5)</f>
        <v>5</v>
      </c>
      <c r="D11" s="2" t="s">
        <v>21</v>
      </c>
    </row>
    <row r="12">
      <c r="A12" s="11" t="s">
        <v>395</v>
      </c>
      <c r="B12" s="12" t="s">
        <v>396</v>
      </c>
      <c r="C12" s="13">
        <f>SEARCH("2","abc123")</f>
        <v>5</v>
      </c>
      <c r="D12" s="11" t="s">
        <v>192</v>
      </c>
    </row>
    <row r="13">
      <c r="A13" s="5" t="s">
        <v>103</v>
      </c>
      <c r="B13" s="6" t="s">
        <v>397</v>
      </c>
      <c r="C13" s="7" t="str">
        <f>SEARCH("z","Hello")</f>
        <v>#VALUE!</v>
      </c>
      <c r="D13" s="5" t="s">
        <v>24</v>
      </c>
    </row>
    <row r="14">
      <c r="A14" s="5" t="s">
        <v>398</v>
      </c>
      <c r="B14" s="6" t="s">
        <v>399</v>
      </c>
      <c r="C14" s="7" t="str">
        <f>SEARCH("o","Hello",100)</f>
        <v>#VALUE!</v>
      </c>
      <c r="D14" s="5" t="s">
        <v>24</v>
      </c>
    </row>
    <row r="15">
      <c r="A15" s="5" t="s">
        <v>25</v>
      </c>
      <c r="B15" s="6" t="s">
        <v>400</v>
      </c>
      <c r="C15" s="7" t="str">
        <f>SEARCH()</f>
        <v>#N/A</v>
      </c>
      <c r="D15" s="5" t="s">
        <v>24</v>
      </c>
    </row>
    <row r="16">
      <c r="A16" s="8" t="s">
        <v>401</v>
      </c>
      <c r="B16" s="9" t="s">
        <v>402</v>
      </c>
      <c r="C16" s="10" t="str">
        <f>MID("Hello World",SEARCH(" ","Hello World")+1,5)</f>
        <v>World</v>
      </c>
      <c r="D16" s="8" t="s">
        <v>29</v>
      </c>
    </row>
    <row r="17">
      <c r="A17" s="8" t="s">
        <v>403</v>
      </c>
      <c r="B17" s="9" t="s">
        <v>404</v>
      </c>
      <c r="C17" s="10">
        <f>LEN("Hello World")-SEARCH(" ","Hello World")</f>
        <v>5</v>
      </c>
      <c r="D17" s="8" t="s">
        <v>29</v>
      </c>
    </row>
    <row r="18">
      <c r="A18" s="8" t="s">
        <v>405</v>
      </c>
      <c r="B18" s="9" t="s">
        <v>406</v>
      </c>
      <c r="C18" s="10" t="str">
        <f>IF(ISNUMBER(SEARCH("World","Hello World")),"found","not found")</f>
        <v>found</v>
      </c>
      <c r="D18" s="8" t="s">
        <v>29</v>
      </c>
    </row>
  </sheetData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38"/>
    <col customWidth="1" min="2" max="2" width="47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407</v>
      </c>
      <c r="B2" s="3" t="s">
        <v>408</v>
      </c>
      <c r="C2" s="4">
        <f>SEARCHB("world","Hello World")</f>
        <v>7</v>
      </c>
      <c r="D2" s="2" t="s">
        <v>6</v>
      </c>
    </row>
    <row r="3">
      <c r="A3" s="2" t="s">
        <v>110</v>
      </c>
      <c r="B3" s="3" t="s">
        <v>409</v>
      </c>
      <c r="C3" s="4">
        <f>SEARCHB("H","Hello World")</f>
        <v>1</v>
      </c>
      <c r="D3" s="2" t="s">
        <v>6</v>
      </c>
    </row>
    <row r="4">
      <c r="A4" s="2" t="s">
        <v>410</v>
      </c>
      <c r="B4" s="3" t="s">
        <v>411</v>
      </c>
      <c r="C4" s="4">
        <f>SEARCHB("HELLO","Hello")</f>
        <v>1</v>
      </c>
      <c r="D4" s="2" t="s">
        <v>6</v>
      </c>
    </row>
    <row r="5">
      <c r="A5" s="2" t="s">
        <v>40</v>
      </c>
      <c r="B5" s="3" t="s">
        <v>412</v>
      </c>
      <c r="C5" s="4">
        <f>SEARCHB("l","Hello")</f>
        <v>3</v>
      </c>
      <c r="D5" s="2" t="s">
        <v>6</v>
      </c>
    </row>
    <row r="6">
      <c r="A6" s="2" t="s">
        <v>413</v>
      </c>
      <c r="B6" s="3" t="s">
        <v>414</v>
      </c>
      <c r="C6" s="4">
        <f>SEARCHB("l","Hello",4)</f>
        <v>4</v>
      </c>
      <c r="D6" s="2" t="s">
        <v>21</v>
      </c>
    </row>
    <row r="7">
      <c r="A7" s="2" t="s">
        <v>97</v>
      </c>
      <c r="B7" s="3" t="s">
        <v>415</v>
      </c>
      <c r="C7" s="4">
        <f>SEARCHB("","Hello")</f>
        <v>1</v>
      </c>
      <c r="D7" s="2" t="s">
        <v>21</v>
      </c>
    </row>
    <row r="8">
      <c r="A8" s="5" t="s">
        <v>103</v>
      </c>
      <c r="B8" s="6" t="s">
        <v>416</v>
      </c>
      <c r="C8" s="7" t="str">
        <f>SEARCHB("z","Hello")</f>
        <v>#VALUE!</v>
      </c>
      <c r="D8" s="5" t="s">
        <v>24</v>
      </c>
    </row>
    <row r="9">
      <c r="A9" s="5" t="s">
        <v>25</v>
      </c>
      <c r="B9" s="6" t="s">
        <v>417</v>
      </c>
      <c r="C9" s="7" t="str">
        <f>SEARCHB()</f>
        <v>#N/A</v>
      </c>
      <c r="D9" s="5" t="s">
        <v>24</v>
      </c>
    </row>
    <row r="10">
      <c r="A10" s="8" t="s">
        <v>418</v>
      </c>
      <c r="B10" s="9" t="s">
        <v>419</v>
      </c>
      <c r="C10" s="10" t="b">
        <f>SEARCHB("world","Hello World")=SEARCH("world","Hello World")</f>
        <v>1</v>
      </c>
      <c r="D10" s="8" t="s">
        <v>29</v>
      </c>
    </row>
    <row r="11">
      <c r="A11" s="8" t="s">
        <v>420</v>
      </c>
      <c r="B11" s="9" t="s">
        <v>421</v>
      </c>
      <c r="C11" s="10" t="str">
        <f>MID("Hello World",SEARCHB(" ","Hello World")+1,5)</f>
        <v>World</v>
      </c>
      <c r="D11" s="8" t="s">
        <v>29</v>
      </c>
    </row>
  </sheetData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3.63"/>
    <col customWidth="1" min="2" max="2" width="28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422</v>
      </c>
      <c r="B2" s="3" t="s">
        <v>423</v>
      </c>
      <c r="C2" s="4" t="str">
        <f>IFERROR(__xludf.DUMMYFUNCTION("INDEX(SPLIT(""a,b,c"","",""),1)"),"a")</f>
        <v>a</v>
      </c>
      <c r="D2" s="2" t="s">
        <v>6</v>
      </c>
    </row>
    <row r="3">
      <c r="A3" s="2" t="s">
        <v>424</v>
      </c>
      <c r="B3" s="3" t="s">
        <v>425</v>
      </c>
      <c r="C3" s="4" t="str">
        <f>IFERROR(__xludf.DUMMYFUNCTION("INDEX(SPLIT(""a,b,c"","",""),2)"),"b")</f>
        <v>b</v>
      </c>
      <c r="D3" s="2" t="s">
        <v>6</v>
      </c>
    </row>
    <row r="4">
      <c r="A4" s="2" t="s">
        <v>426</v>
      </c>
      <c r="B4" s="3" t="s">
        <v>427</v>
      </c>
      <c r="C4" s="4" t="str">
        <f>IFERROR(__xludf.DUMMYFUNCTION("INDEX(SPLIT(""a,b,c"","",""),3)"),"c")</f>
        <v>c</v>
      </c>
      <c r="D4" s="2" t="s">
        <v>6</v>
      </c>
    </row>
    <row r="5">
      <c r="A5" s="2" t="s">
        <v>428</v>
      </c>
      <c r="B5" s="3" t="s">
        <v>429</v>
      </c>
      <c r="C5" s="4">
        <f>IFERROR(__xludf.DUMMYFUNCTION("COUNTA(SPLIT(""a,b,c"","",""))"),3.0)</f>
        <v>3</v>
      </c>
      <c r="D5" s="2" t="s">
        <v>6</v>
      </c>
    </row>
    <row r="6">
      <c r="A6" s="2" t="s">
        <v>430</v>
      </c>
      <c r="B6" s="3" t="s">
        <v>431</v>
      </c>
      <c r="C6" s="4">
        <f>IFERROR(__xludf.DUMMYFUNCTION("COUNTA(SPLIT(""hello world"","" ""))"),2.0)</f>
        <v>2</v>
      </c>
      <c r="D6" s="2" t="s">
        <v>6</v>
      </c>
    </row>
    <row r="7">
      <c r="A7" s="2" t="s">
        <v>432</v>
      </c>
      <c r="B7" s="3" t="s">
        <v>433</v>
      </c>
      <c r="C7" s="4">
        <f>IFERROR(__xludf.DUMMYFUNCTION("COUNTA(SPLIT(""a,,b"","","",TRUE,TRUE))"),2.0)</f>
        <v>2</v>
      </c>
      <c r="D7" s="2" t="s">
        <v>6</v>
      </c>
    </row>
    <row r="8">
      <c r="A8" s="2" t="s">
        <v>434</v>
      </c>
      <c r="B8" s="3" t="s">
        <v>435</v>
      </c>
      <c r="C8" s="4">
        <f>IFERROR(__xludf.DUMMYFUNCTION("COUNTA(SPLIT(""a,,b"","","",TRUE,FALSE))"),2.0)</f>
        <v>2</v>
      </c>
      <c r="D8" s="2" t="s">
        <v>21</v>
      </c>
    </row>
    <row r="9">
      <c r="A9" s="2" t="s">
        <v>436</v>
      </c>
      <c r="B9" s="3" t="s">
        <v>437</v>
      </c>
      <c r="C9" s="4" t="str">
        <f>IFERROR(__xludf.DUMMYFUNCTION("INDEX(SPLIT(""hello"","",""),1)"),"hello")</f>
        <v>hello</v>
      </c>
      <c r="D9" s="2" t="s">
        <v>21</v>
      </c>
    </row>
    <row r="10">
      <c r="A10" s="5" t="s">
        <v>25</v>
      </c>
      <c r="B10" s="6" t="s">
        <v>438</v>
      </c>
      <c r="C10" s="7" t="str">
        <f>IFERROR(__xludf.DUMMYFUNCTION("SPLIT()"),"#N/A")</f>
        <v>#N/A</v>
      </c>
      <c r="D10" s="5" t="s">
        <v>24</v>
      </c>
    </row>
    <row r="11">
      <c r="A11" s="8" t="s">
        <v>439</v>
      </c>
      <c r="B11" s="9" t="s">
        <v>440</v>
      </c>
      <c r="C11" s="10">
        <f>IFERROR(__xludf.DUMMYFUNCTION("LEN(INDEX(SPLIT(""hello world"","" ""),1))"),5.0)</f>
        <v>5</v>
      </c>
      <c r="D11" s="8" t="s">
        <v>29</v>
      </c>
    </row>
  </sheetData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25"/>
    <col customWidth="1" min="2" max="2" width="32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441</v>
      </c>
      <c r="B2" s="3" t="s">
        <v>442</v>
      </c>
      <c r="C2" s="4" t="str">
        <f>SUBSTITUTE("Hello World","World","Earth")</f>
        <v>Hello Earth</v>
      </c>
      <c r="D2" s="2" t="s">
        <v>6</v>
      </c>
    </row>
    <row r="3">
      <c r="A3" s="2" t="s">
        <v>443</v>
      </c>
      <c r="B3" s="3" t="s">
        <v>444</v>
      </c>
      <c r="C3" s="4" t="str">
        <f>SUBSTITUTE("aabbaa","a","X")</f>
        <v>XXbbXX</v>
      </c>
      <c r="D3" s="2" t="s">
        <v>6</v>
      </c>
    </row>
    <row r="4">
      <c r="A4" s="2" t="s">
        <v>445</v>
      </c>
      <c r="B4" s="3" t="s">
        <v>446</v>
      </c>
      <c r="C4" s="4" t="str">
        <f>SUBSTITUTE("aabbaa","a","X",1)</f>
        <v>Xabbaa</v>
      </c>
      <c r="D4" s="2" t="s">
        <v>6</v>
      </c>
    </row>
    <row r="5">
      <c r="A5" s="2" t="s">
        <v>447</v>
      </c>
      <c r="B5" s="3" t="s">
        <v>448</v>
      </c>
      <c r="C5" s="4" t="str">
        <f>SUBSTITUTE("aabbaa","a","X",2)</f>
        <v>aXbbaa</v>
      </c>
      <c r="D5" s="2" t="s">
        <v>6</v>
      </c>
    </row>
    <row r="6">
      <c r="A6" s="2" t="s">
        <v>296</v>
      </c>
      <c r="B6" s="3" t="s">
        <v>449</v>
      </c>
      <c r="C6" s="4" t="str">
        <f>SUBSTITUTE("Hello","z","X")</f>
        <v>Hello</v>
      </c>
      <c r="D6" s="2" t="s">
        <v>6</v>
      </c>
    </row>
    <row r="7">
      <c r="A7" s="2" t="s">
        <v>44</v>
      </c>
      <c r="B7" s="3" t="s">
        <v>450</v>
      </c>
      <c r="C7" s="4" t="str">
        <f>SUBSTITUTE("","a","b")</f>
        <v/>
      </c>
      <c r="D7" s="2" t="s">
        <v>6</v>
      </c>
    </row>
    <row r="8">
      <c r="A8" s="2" t="s">
        <v>451</v>
      </c>
      <c r="B8" s="3" t="s">
        <v>452</v>
      </c>
      <c r="C8" s="4" t="str">
        <f>SUBSTITUTE("hello","l","")</f>
        <v>heo</v>
      </c>
      <c r="D8" s="2" t="s">
        <v>21</v>
      </c>
    </row>
    <row r="9">
      <c r="A9" s="2" t="s">
        <v>453</v>
      </c>
      <c r="B9" s="3" t="s">
        <v>454</v>
      </c>
      <c r="C9" s="4" t="str">
        <f>SUBSTITUTE("aaaa","a","X",3)</f>
        <v>aaXa</v>
      </c>
      <c r="D9" s="2" t="s">
        <v>21</v>
      </c>
    </row>
    <row r="10">
      <c r="A10" s="5" t="s">
        <v>25</v>
      </c>
      <c r="B10" s="6" t="s">
        <v>455</v>
      </c>
      <c r="C10" s="7" t="str">
        <f>SUBSTITUTE()</f>
        <v>#N/A</v>
      </c>
      <c r="D10" s="5" t="s">
        <v>24</v>
      </c>
    </row>
    <row r="11">
      <c r="A11" s="8" t="s">
        <v>456</v>
      </c>
      <c r="B11" s="9" t="s">
        <v>457</v>
      </c>
      <c r="C11" s="10">
        <f>LEN(SUBSTITUTE("hello","l",""))</f>
        <v>3</v>
      </c>
      <c r="D11" s="8" t="s">
        <v>29</v>
      </c>
    </row>
  </sheetData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63"/>
    <col customWidth="1" min="2" max="2" width="28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458</v>
      </c>
      <c r="B2" s="3" t="s">
        <v>459</v>
      </c>
      <c r="C2" s="4" t="str">
        <f>TEXT(1234.567,"#,##0.00")</f>
        <v>1,234.57</v>
      </c>
      <c r="D2" s="2" t="s">
        <v>6</v>
      </c>
    </row>
    <row r="3">
      <c r="A3" s="2" t="s">
        <v>460</v>
      </c>
      <c r="B3" s="3" t="s">
        <v>461</v>
      </c>
      <c r="C3" s="4" t="str">
        <f>TEXT(0.5,"0%")</f>
        <v>50%</v>
      </c>
      <c r="D3" s="2" t="s">
        <v>6</v>
      </c>
    </row>
    <row r="4">
      <c r="A4" s="2" t="s">
        <v>462</v>
      </c>
      <c r="B4" s="3" t="s">
        <v>463</v>
      </c>
      <c r="C4" s="4" t="str">
        <f>TEXT(DATE(2024,1,15),"yyyy-mm-dd")</f>
        <v>2024-01-15</v>
      </c>
      <c r="D4" s="2" t="s">
        <v>6</v>
      </c>
    </row>
    <row r="5">
      <c r="A5" s="2" t="s">
        <v>464</v>
      </c>
      <c r="B5" s="3" t="s">
        <v>465</v>
      </c>
      <c r="C5" s="4" t="str">
        <f>TEXT(42,"00000")</f>
        <v>00042</v>
      </c>
      <c r="D5" s="2" t="s">
        <v>6</v>
      </c>
    </row>
    <row r="6">
      <c r="A6" s="2" t="s">
        <v>466</v>
      </c>
      <c r="B6" s="3" t="s">
        <v>467</v>
      </c>
      <c r="C6" s="4" t="str">
        <f>TEXT(-42,"#,##0")</f>
        <v>-42</v>
      </c>
      <c r="D6" s="2" t="s">
        <v>6</v>
      </c>
    </row>
    <row r="7">
      <c r="A7" s="2" t="s">
        <v>468</v>
      </c>
      <c r="B7" s="3" t="s">
        <v>469</v>
      </c>
      <c r="C7" s="4" t="str">
        <f>TEXT(0,"0.00")</f>
        <v>0.00</v>
      </c>
      <c r="D7" s="2" t="s">
        <v>6</v>
      </c>
    </row>
    <row r="8">
      <c r="A8" s="2" t="s">
        <v>470</v>
      </c>
      <c r="B8" s="3" t="s">
        <v>471</v>
      </c>
      <c r="C8" s="4" t="str">
        <f>TEXT(1000000,"#,##0")</f>
        <v>1,000,000</v>
      </c>
      <c r="D8" s="2" t="s">
        <v>21</v>
      </c>
    </row>
    <row r="9">
      <c r="A9" s="2" t="s">
        <v>472</v>
      </c>
      <c r="B9" s="3" t="s">
        <v>473</v>
      </c>
      <c r="C9" s="4" t="str">
        <f>TEXT(0.25,"0/4")</f>
        <v>1/4</v>
      </c>
      <c r="D9" s="2" t="s">
        <v>21</v>
      </c>
    </row>
    <row r="10">
      <c r="A10" s="5" t="s">
        <v>25</v>
      </c>
      <c r="B10" s="6" t="s">
        <v>474</v>
      </c>
      <c r="C10" s="7" t="str">
        <f>TEXT()</f>
        <v>#N/A</v>
      </c>
      <c r="D10" s="5" t="s">
        <v>24</v>
      </c>
    </row>
    <row r="11">
      <c r="A11" s="8" t="s">
        <v>475</v>
      </c>
      <c r="B11" s="9" t="s">
        <v>476</v>
      </c>
      <c r="C11" s="10">
        <f>LEN(TEXT(1000,"#,##0"))</f>
        <v>5</v>
      </c>
      <c r="D11" s="8" t="s">
        <v>29</v>
      </c>
    </row>
  </sheetData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75"/>
    <col customWidth="1" min="2" max="2" width="27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477</v>
      </c>
      <c r="B2" s="3" t="s">
        <v>478</v>
      </c>
      <c r="C2" s="4" t="str">
        <f>TEXTJOIN(",",TRUE,"a","b","c")</f>
        <v>a,b,c</v>
      </c>
      <c r="D2" s="2" t="s">
        <v>6</v>
      </c>
    </row>
    <row r="3">
      <c r="A3" s="2" t="s">
        <v>479</v>
      </c>
      <c r="B3" s="3" t="s">
        <v>480</v>
      </c>
      <c r="C3" s="4" t="str">
        <f>TEXTJOIN(",",TRUE,"a","","c")</f>
        <v>a,c</v>
      </c>
      <c r="D3" s="2" t="s">
        <v>6</v>
      </c>
    </row>
    <row r="4">
      <c r="A4" s="2" t="s">
        <v>481</v>
      </c>
      <c r="B4" s="3" t="s">
        <v>482</v>
      </c>
      <c r="C4" s="4" t="str">
        <f>TEXTJOIN(",",FALSE,"a","","c")</f>
        <v>a,,c</v>
      </c>
      <c r="D4" s="2" t="s">
        <v>6</v>
      </c>
    </row>
    <row r="5">
      <c r="A5" s="2" t="s">
        <v>483</v>
      </c>
      <c r="B5" s="3" t="s">
        <v>484</v>
      </c>
      <c r="C5" s="4" t="str">
        <f t="array" ref="C5">TEXTJOIN("-",TRUE,{1,2,3})</f>
        <v>1-2-3</v>
      </c>
      <c r="D5" s="2" t="s">
        <v>6</v>
      </c>
    </row>
    <row r="6">
      <c r="A6" s="2" t="s">
        <v>144</v>
      </c>
      <c r="B6" s="3" t="s">
        <v>485</v>
      </c>
      <c r="C6" s="4" t="str">
        <f>TEXTJOIN("",TRUE,"Hello"," ","World")</f>
        <v>Hello World</v>
      </c>
      <c r="D6" s="2" t="s">
        <v>6</v>
      </c>
    </row>
    <row r="7">
      <c r="A7" s="2" t="s">
        <v>148</v>
      </c>
      <c r="B7" s="3" t="s">
        <v>486</v>
      </c>
      <c r="C7" s="4" t="str">
        <f>TEXTJOIN(",",TRUE,"only")</f>
        <v>only</v>
      </c>
      <c r="D7" s="2" t="s">
        <v>21</v>
      </c>
    </row>
    <row r="8">
      <c r="A8" s="2" t="s">
        <v>487</v>
      </c>
      <c r="B8" s="3" t="s">
        <v>488</v>
      </c>
      <c r="C8" s="4" t="str">
        <f>TEXTJOIN(",",TRUE,"","","")</f>
        <v/>
      </c>
      <c r="D8" s="2" t="s">
        <v>21</v>
      </c>
    </row>
    <row r="9">
      <c r="A9" s="2" t="s">
        <v>150</v>
      </c>
      <c r="B9" s="3" t="s">
        <v>489</v>
      </c>
      <c r="C9" s="4" t="str">
        <f>TEXTJOIN("|",TRUE,"x","y","z")</f>
        <v>x|y|z</v>
      </c>
      <c r="D9" s="2" t="s">
        <v>21</v>
      </c>
    </row>
    <row r="10">
      <c r="A10" s="5" t="s">
        <v>25</v>
      </c>
      <c r="B10" s="6" t="s">
        <v>490</v>
      </c>
      <c r="C10" s="7" t="str">
        <f>TEXTJOIN()</f>
        <v>#N/A</v>
      </c>
      <c r="D10" s="5" t="s">
        <v>24</v>
      </c>
    </row>
    <row r="11">
      <c r="A11" s="8" t="s">
        <v>491</v>
      </c>
      <c r="B11" s="9" t="s">
        <v>492</v>
      </c>
      <c r="C11" s="10">
        <f>LEN(TEXTJOIN(",",TRUE,"a","b","c"))</f>
        <v>5</v>
      </c>
      <c r="D11" s="8" t="s">
        <v>29</v>
      </c>
    </row>
  </sheetData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25"/>
    <col customWidth="1" min="2" max="2" width="16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493</v>
      </c>
      <c r="B2" s="3" t="s">
        <v>494</v>
      </c>
      <c r="C2" s="4">
        <f>VALUE("42")</f>
        <v>42</v>
      </c>
      <c r="D2" s="2" t="s">
        <v>6</v>
      </c>
    </row>
    <row r="3">
      <c r="A3" s="2" t="s">
        <v>495</v>
      </c>
      <c r="B3" s="3" t="s">
        <v>496</v>
      </c>
      <c r="C3" s="4">
        <f>VALUE("3.14")</f>
        <v>3.14</v>
      </c>
      <c r="D3" s="2" t="s">
        <v>6</v>
      </c>
    </row>
    <row r="4">
      <c r="A4" s="2" t="s">
        <v>497</v>
      </c>
      <c r="B4" s="3" t="s">
        <v>498</v>
      </c>
      <c r="C4" s="4">
        <f>VALUE("-5")</f>
        <v>-5</v>
      </c>
      <c r="D4" s="2" t="s">
        <v>6</v>
      </c>
    </row>
    <row r="5">
      <c r="A5" s="2" t="s">
        <v>499</v>
      </c>
      <c r="B5" s="3" t="s">
        <v>500</v>
      </c>
      <c r="C5" s="4">
        <f>VALUE("0")</f>
        <v>0</v>
      </c>
      <c r="D5" s="2" t="s">
        <v>6</v>
      </c>
    </row>
    <row r="6">
      <c r="A6" s="2" t="s">
        <v>501</v>
      </c>
      <c r="B6" s="3" t="s">
        <v>502</v>
      </c>
      <c r="C6" s="4">
        <f>VALUE("1.5e3")</f>
        <v>1500</v>
      </c>
      <c r="D6" s="2" t="s">
        <v>6</v>
      </c>
    </row>
    <row r="7">
      <c r="A7" s="2" t="s">
        <v>503</v>
      </c>
      <c r="B7" s="3" t="s">
        <v>504</v>
      </c>
      <c r="C7" s="4">
        <f>VALUE("007")</f>
        <v>7</v>
      </c>
      <c r="D7" s="2" t="s">
        <v>21</v>
      </c>
    </row>
    <row r="8">
      <c r="A8" s="2" t="s">
        <v>505</v>
      </c>
      <c r="B8" s="3" t="s">
        <v>506</v>
      </c>
      <c r="C8" s="4">
        <f>VALUE(".5")</f>
        <v>0.5</v>
      </c>
      <c r="D8" s="2" t="s">
        <v>21</v>
      </c>
    </row>
    <row r="9">
      <c r="A9" s="5" t="s">
        <v>507</v>
      </c>
      <c r="B9" s="6" t="s">
        <v>508</v>
      </c>
      <c r="C9" s="7" t="str">
        <f>VALUE("abc")</f>
        <v>#VALUE!</v>
      </c>
      <c r="D9" s="5" t="s">
        <v>24</v>
      </c>
    </row>
    <row r="10">
      <c r="A10" s="5" t="s">
        <v>509</v>
      </c>
      <c r="B10" s="6" t="s">
        <v>510</v>
      </c>
      <c r="C10" s="7">
        <f>VALUE("")</f>
        <v>0</v>
      </c>
      <c r="D10" s="5" t="s">
        <v>24</v>
      </c>
    </row>
    <row r="11">
      <c r="A11" s="5" t="s">
        <v>25</v>
      </c>
      <c r="B11" s="6" t="s">
        <v>511</v>
      </c>
      <c r="C11" s="7" t="str">
        <f>VALUE()</f>
        <v>#N/A</v>
      </c>
      <c r="D11" s="5" t="s">
        <v>24</v>
      </c>
    </row>
    <row r="12">
      <c r="A12" s="8" t="s">
        <v>512</v>
      </c>
      <c r="B12" s="9" t="s">
        <v>513</v>
      </c>
      <c r="C12" s="10">
        <f>VALUE(TEXT(42,"0"))</f>
        <v>42</v>
      </c>
      <c r="D12" s="8" t="s">
        <v>29</v>
      </c>
    </row>
  </sheetData>
  <drawing r:id="rId1"/>
</worksheet>
</file>