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VERAGE" sheetId="1" r:id="rId5"/>
    <sheet state="visible" name="DCOUNT" sheetId="2" r:id="rId6"/>
    <sheet state="visible" name="DCOUNTA" sheetId="3" r:id="rId7"/>
    <sheet state="visible" name="DGET" sheetId="4" r:id="rId8"/>
    <sheet state="visible" name="DMAX" sheetId="5" r:id="rId9"/>
    <sheet state="visible" name="DMIN" sheetId="6" r:id="rId10"/>
    <sheet state="visible" name="DPRODUCT" sheetId="7" r:id="rId11"/>
    <sheet state="visible" name="DSTDEV" sheetId="8" r:id="rId12"/>
    <sheet state="visible" name="DSTDEVP" sheetId="9" r:id="rId13"/>
    <sheet state="visible" name="DSUM" sheetId="10" r:id="rId14"/>
    <sheet state="visible" name="DVAR" sheetId="11" r:id="rId15"/>
    <sheet state="visible" name="DVARP" sheetId="12" r:id="rId16"/>
  </sheets>
  <definedNames/>
  <calcPr/>
</workbook>
</file>

<file path=xl/sharedStrings.xml><?xml version="1.0" encoding="utf-8"?>
<sst xmlns="http://schemas.openxmlformats.org/spreadsheetml/2006/main" count="393" uniqueCount="227">
  <si>
    <t>Description</t>
  </si>
  <si>
    <t>Formula (text)</t>
  </si>
  <si>
    <t>Result (GS oracle)</t>
  </si>
  <si>
    <t>Type</t>
  </si>
  <si>
    <t>avg score &gt;86 by index</t>
  </si>
  <si>
    <t>=DAVERAGE({"Name","Score";"Alice",90;"Bob",85;"Charlie",92},2,{"Score";"&gt;86"})</t>
  </si>
  <si>
    <t>basic</t>
  </si>
  <si>
    <t>avg score &gt;86 by name</t>
  </si>
  <si>
    <t>=DAVERAGE({"Name","Score";"Alice",90;"Bob",85;"Charlie",92},"Score",{"Score";"&gt;86"})</t>
  </si>
  <si>
    <t>avg single match by name</t>
  </si>
  <si>
    <t>=DAVERAGE({"Name","Score";"Alice",90;"Bob",85},"Score",{"Name";"Alice"})</t>
  </si>
  <si>
    <t>avg all rows no filter</t>
  </si>
  <si>
    <t>=DAVERAGE({"Name","Score";"Alice",90;"Bob",80;"Charlie",70},"Score",{"Score";"&gt;"&amp;0})</t>
  </si>
  <si>
    <t>avg by dept A</t>
  </si>
  <si>
    <t>=DAVERAGE({"Name","Score","Dept";"Alice",90,"A";"Bob",85,"B";"Charlie",92,"A"},"Score",{"Dept";"A"})</t>
  </si>
  <si>
    <t>avg by dept B</t>
  </si>
  <si>
    <t>=DAVERAGE({"Name","Score","Dept";"Alice",90,"A";"Bob",85,"B";"Diana",75,"B"},"Score",{"Dept";"B"})</t>
  </si>
  <si>
    <t>avg with score exact 90</t>
  </si>
  <si>
    <t>=DAVERAGE({"Name","Score";"Alice",90;"Bob",90;"Charlie",80},"Score",{"Score";90})</t>
  </si>
  <si>
    <t>edge</t>
  </si>
  <si>
    <t>avg no matches -&gt; #DIV/0!</t>
  </si>
  <si>
    <t>=DAVERAGE({"Name","Score";"Alice",90},"Score",{"Score";"&gt;100"})</t>
  </si>
  <si>
    <t>error</t>
  </si>
  <si>
    <t>avg field by column 1 (Name)</t>
  </si>
  <si>
    <t>=DAVERAGE({"Name","Score";"Alice",90;"Bob",85},"Score",{"Score";"&gt;80"})</t>
  </si>
  <si>
    <t>nested</t>
  </si>
  <si>
    <t>error: no args -&gt; #N/A</t>
  </si>
  <si>
    <t>=DAVERAGE()</t>
  </si>
  <si>
    <t>count score &gt;86</t>
  </si>
  <si>
    <t>=DCOUNT({"Name","Score";"Alice",90;"Bob",85;"Charlie",92},2,{"Score";"&gt;86"})</t>
  </si>
  <si>
    <t>count score &gt;70 by name</t>
  </si>
  <si>
    <t>=DCOUNT({"Name","Score";"Alice",90;"Bob",85},"Score",{"Score";"&gt;70"})</t>
  </si>
  <si>
    <t>count score &gt;100 -&gt; 0</t>
  </si>
  <si>
    <t>=DCOUNT({"Name","Score";"Alice",90},2,{"Score";"&gt;100"})</t>
  </si>
  <si>
    <t>count all rows</t>
  </si>
  <si>
    <t>=DCOUNT({"Name","Score";"Alice",90;"Bob",85;"Charlie",92},"Score",{"Score";"&gt;"&amp;0})</t>
  </si>
  <si>
    <t>count by dept A</t>
  </si>
  <si>
    <t>=DCOUNT({"Name","Score","Dept";"Alice",90,"A";"Bob",85,"B";"Charlie",92,"A"},"Score",{"Dept";"A"})</t>
  </si>
  <si>
    <t>count score between 85 and 91 (&gt;=85)</t>
  </si>
  <si>
    <t>=DCOUNT({"Name","Score";"Alice",90;"Bob",85;"Charlie",92},"Score",{"Score";"&gt;="&amp;85})</t>
  </si>
  <si>
    <t>count exact match</t>
  </si>
  <si>
    <t>=DCOUNT({"Name","Score";"Alice",90;"Bob",85;"Charlie",90},"Score",{"Score";90})</t>
  </si>
  <si>
    <t>count single row match</t>
  </si>
  <si>
    <t>=DCOUNT({"Name","Score";"Alice",90},"Score",{"Score";"&gt;0})</t>
  </si>
  <si>
    <t>nested: DCOUNT less than DCOUNTA (non-numeric name)</t>
  </si>
  <si>
    <t>=DCOUNT({"Name","Score";"Alice",90;"Bob",85},"Name",{"Score";"&gt;0})</t>
  </si>
  <si>
    <t>=DCOUNT()</t>
  </si>
  <si>
    <t>counta non-empty name when score &gt;80</t>
  </si>
  <si>
    <t>=DCOUNTA({"Name","Score";"Alice",90;"Bob",85},"Name",{"Score";"&gt;80"})</t>
  </si>
  <si>
    <t>counta all names</t>
  </si>
  <si>
    <t>=DCOUNTA({"Name","Score";"Alice",90;"Bob",85;"Charlie",92},"Name",{"Score";"&gt;"&amp;0})</t>
  </si>
  <si>
    <t>counta score field same as DCOUNT (all numeric)</t>
  </si>
  <si>
    <t>=DCOUNTA({"Name","Score";"Alice",90;"Bob",85},"Score",{"Score";"&gt;"&amp;0})</t>
  </si>
  <si>
    <t>counta by dept A</t>
  </si>
  <si>
    <t>=DCOUNTA({"Name","Score","Dept";"Alice",90,"A";"Bob",85,"B";"Charlie",92,"A"},"Name",{"Dept";"A"})</t>
  </si>
  <si>
    <t>counta no matches -&gt; 0</t>
  </si>
  <si>
    <t>=DCOUNTA({"Name","Score";"Alice",90},"Name",{"Score";"&gt;100"})</t>
  </si>
  <si>
    <t>counta single row</t>
  </si>
  <si>
    <t>=DCOUNTA({"Name","Score";"Alice",90},"Name",{"Score";"&gt;"&amp;0})</t>
  </si>
  <si>
    <t>counta exact name match</t>
  </si>
  <si>
    <t>=DCOUNTA({"Name","Score";"Alice",90;"Bob",85},"Score",{"Name";"Alice"})</t>
  </si>
  <si>
    <t>counta multi-col criteria</t>
  </si>
  <si>
    <t>=DCOUNTA({"Name","Score","Dept";"Alice",90,"A";"Bob",85,"B"},"Name",{"Dept";"A"})</t>
  </si>
  <si>
    <t>=DCOUNTA()</t>
  </si>
  <si>
    <t>get score for Alice</t>
  </si>
  <si>
    <t>=DGET({"Name","Score";"Alice",90;"Bob",85},"Score",{"Name";"Alice"})</t>
  </si>
  <si>
    <t>get score for Bob by index</t>
  </si>
  <si>
    <t>=DGET({"Name","Score";"Alice",90;"Bob",85},2,{"Name";"Bob"})</t>
  </si>
  <si>
    <t>get score for Charlie</t>
  </si>
  <si>
    <t>=DGET({"Name","Score";"Alice",90;"Bob",85;"Charlie",92},"Score",{"Name";"Charlie"})</t>
  </si>
  <si>
    <t>get name for score 85</t>
  </si>
  <si>
    <t>=DGET({"Name","Score";"Alice",90;"Bob",85},"Name",{"Score";85})</t>
  </si>
  <si>
    <t>get score exact 90 unique</t>
  </si>
  <si>
    <t>=DGET({"Name","Score";"Alice",90;"Bob",85},"Score",{"Score";90})</t>
  </si>
  <si>
    <t>error: multiple matches -&gt; #NUM!</t>
  </si>
  <si>
    <t>=DGET({"Name","Score";"Alice",90;"Bob",90},"Score",{"Score";90})</t>
  </si>
  <si>
    <t>error: no match -&gt; #VALUE!</t>
  </si>
  <si>
    <t>=DGET({"Name","Score";"Alice",90},"Score",{"Name";"Eve"})</t>
  </si>
  <si>
    <t>error: no match score &gt;100</t>
  </si>
  <si>
    <t>=DGET({"Name","Score";"Alice",90},"Score",{"Score";"&gt;100"})</t>
  </si>
  <si>
    <t>nested: DGET inside IF</t>
  </si>
  <si>
    <t>=IF(DGET({"Name","Score";"Alice",90},"Score",{"Name";"Alice"})&gt;80,"pass","fail")</t>
  </si>
  <si>
    <t>=DGET()</t>
  </si>
  <si>
    <t>max score all rows</t>
  </si>
  <si>
    <t>=DMAX({"Name","Score";"Alice",90;"Bob",85;"Charlie",92},"Score",{"Score";"&gt;"&amp;0})</t>
  </si>
  <si>
    <t>max score &gt;86</t>
  </si>
  <si>
    <t>=DMAX({"Name","Score";"Alice",90;"Bob",85;"Charlie",92},"Score",{"Score";"&gt;86"})</t>
  </si>
  <si>
    <t>max score for Alice only</t>
  </si>
  <si>
    <t>=DMAX({"Name","Score";"Alice",90;"Bob",85},"Score",{"Name";"Alice"})</t>
  </si>
  <si>
    <t>max by dept A</t>
  </si>
  <si>
    <t>=DMAX({"Name","Score","Dept";"Alice",90,"A";"Bob",85,"B";"Charlie",92,"A"},"Score",{"Dept";"A"})</t>
  </si>
  <si>
    <t>max by dept B</t>
  </si>
  <si>
    <t>=DMAX({"Name","Score","Dept";"Alice",90,"A";"Bob",85,"B";"Diana",75,"B"},"Score",{"Dept";"B"})</t>
  </si>
  <si>
    <t>max with single row</t>
  </si>
  <si>
    <t>=DMAX({"Name","Score";"Alice",90},"Score",{"Score";"&gt;"&amp;0})</t>
  </si>
  <si>
    <t>max no matches -&gt; 0</t>
  </si>
  <si>
    <t>=DMAX({"Name","Score";"Alice",90},"Score",{"Score";"&gt;100"})</t>
  </si>
  <si>
    <t>max with negative scores</t>
  </si>
  <si>
    <t>=DMAX({"Name","Score";"Alice",-5;"Bob",-10;"Charlie",-2},"Score",{"Score";"&lt;"&amp;0})</t>
  </si>
  <si>
    <t>nested: DMAX minus DMIN</t>
  </si>
  <si>
    <t>=DMAX({"Name","Score";"Alice",90;"Bob",85;"Charlie",92},"Score",{"Score";"&gt;"&amp;0})-DMIN({"Name","Score";"Alice",90;"Bob",85;"Charlie",92},"Score",{"Score";"&gt;"&amp;0})</t>
  </si>
  <si>
    <t>=DMAX()</t>
  </si>
  <si>
    <t>min score all rows</t>
  </si>
  <si>
    <t>=DMIN({"Name","Score";"Alice",90;"Bob",85;"Charlie",92},"Score",{"Score";"&gt;"&amp;0})</t>
  </si>
  <si>
    <t>min score &gt;86</t>
  </si>
  <si>
    <t>=DMIN({"Name","Score";"Alice",90;"Bob",85;"Charlie",92},"Score",{"Score";"&gt;86"})</t>
  </si>
  <si>
    <t>min score for dept B</t>
  </si>
  <si>
    <t>=DMIN({"Name","Score","Dept";"Alice",90,"A";"Bob",85,"B";"Diana",75,"B"},"Score",{"Dept";"B"})</t>
  </si>
  <si>
    <t>min with single row</t>
  </si>
  <si>
    <t>=DMIN({"Name","Score";"Alice",90},"Score",{"Score";"&gt;"&amp;0})</t>
  </si>
  <si>
    <t>min no matches -&gt; 0</t>
  </si>
  <si>
    <t>=DMIN({"Name","Score";"Alice",90},"Score",{"Score";"&gt;100"})</t>
  </si>
  <si>
    <t>min all equal values</t>
  </si>
  <si>
    <t>=DMIN({"Name","Score";"Alice",90;"Bob",90;"Charlie",90},"Score",{"Score";"&gt;"&amp;0})</t>
  </si>
  <si>
    <t>min negative scores</t>
  </si>
  <si>
    <t>=DMIN({"Name","Score";"Alice",-5;"Bob",-10;"Charlie",-2},"Score",{"Score";"&lt;"&amp;0})</t>
  </si>
  <si>
    <t>min by name criteria</t>
  </si>
  <si>
    <t>=DMIN({"Name","Score";"Alice",90;"Bob",85},"Score",{"Name";"Bob"})</t>
  </si>
  <si>
    <t>nested: DMIN inside ROUND</t>
  </si>
  <si>
    <t>=ROUND(DMIN({"Name","Score";"Alice",90.5;"Bob",85.3},"Score",{"Score";"&gt;"&amp;0}),0)</t>
  </si>
  <si>
    <t>=DMIN()</t>
  </si>
  <si>
    <t>product of small values</t>
  </si>
  <si>
    <t>=DPRODUCT({"Name","Score";"Alice",2;"Bob",3},"Score",{"Score";"&gt;"&amp;0})</t>
  </si>
  <si>
    <t>product by dept A</t>
  </si>
  <si>
    <t>=DPRODUCT({"Name","Score","Dept";"Alice",2,"A";"Bob",3,"A";"Charlie",4,"B"},"Score",{"Dept";"A"})</t>
  </si>
  <si>
    <t>product single row</t>
  </si>
  <si>
    <t>=DPRODUCT({"Name","Score";"Alice",5},"Score",{"Score";"&gt;"&amp;0})</t>
  </si>
  <si>
    <t>product all ones -&gt; 1</t>
  </si>
  <si>
    <t>=DPRODUCT({"Name","Score";"Alice",1;"Bob",1;"Charlie",1},"Score",{"Score";"&gt;"&amp;0})</t>
  </si>
  <si>
    <t>product with score &gt;2</t>
  </si>
  <si>
    <t>=DPRODUCT({"Name","Score";"Alice",2;"Bob",3;"Charlie",4},"Score",{"Score";"&gt;2"})</t>
  </si>
  <si>
    <t>product no matches -&gt; 0</t>
  </si>
  <si>
    <t>=DPRODUCT({"Name","Score";"Alice",2},"Score",{"Score";"&gt;100"})</t>
  </si>
  <si>
    <t>product by exact score</t>
  </si>
  <si>
    <t>=DPRODUCT({"Name","Score";"Alice",3;"Bob",3;"Charlie",4},"Score",{"Score";3})</t>
  </si>
  <si>
    <t>product two rows 4*5=20</t>
  </si>
  <si>
    <t>=DPRODUCT({"Name","Score";"Alice",4;"Bob",5},"Score",{"Score";"&gt;"&amp;0})</t>
  </si>
  <si>
    <t>nested: DPRODUCT inside LOG</t>
  </si>
  <si>
    <t>=ROUND(LOG(DPRODUCT({"Name","Score";"Alice",2;"Bob",3},"Score",{"Score";"&gt;"&amp;0})),4)</t>
  </si>
  <si>
    <t>=DPRODUCT()</t>
  </si>
  <si>
    <t>sample stdev three values</t>
  </si>
  <si>
    <t>=ROUND(DSTDEV({"Name","Score";"Alice",90;"Bob",85;"Charlie",92},"Score",{"Score";"&gt;"&amp;0}),4)</t>
  </si>
  <si>
    <t>sample stdev score &gt;86</t>
  </si>
  <si>
    <t>=ROUND(DSTDEV({"Name","Score";"Alice",90;"Bob",85;"Charlie",92},"Score",{"Score";"&gt;86"}),4)</t>
  </si>
  <si>
    <t>sample stdev by dept A</t>
  </si>
  <si>
    <t>=ROUND(DSTDEV({"Name","Score","Dept";"Alice",90,"A";"Bob",85,"B";"Charlie",92,"A"},"Score",{"Dept";"A"}),4)</t>
  </si>
  <si>
    <t>sample stdev single val -&gt; #DIV/0!</t>
  </si>
  <si>
    <t>=DSTDEV({"Name","Score";"Alice",90},"Score",{"Score";"&gt;"&amp;0})</t>
  </si>
  <si>
    <t>sample stdev two values</t>
  </si>
  <si>
    <t>=ROUND(DSTDEV({"Name","Score";"Alice",90;"Bob",80},"Score",{"Score";"&gt;"&amp;0}),4)</t>
  </si>
  <si>
    <t>sample stdev all equal</t>
  </si>
  <si>
    <t>=DSTDEV({"Name","Score";"Alice",90;"Bob",90;"Charlie",90},"Score",{"Score";"&gt;"&amp;0})</t>
  </si>
  <si>
    <t>sample stdev no match -&gt; #DIV/0!</t>
  </si>
  <si>
    <t>=DSTDEV({"Name","Score";"Alice",90},"Score",{"Score";"&gt;100"})</t>
  </si>
  <si>
    <t>nested: DSTDEV &lt; DSTDEVP for same set</t>
  </si>
  <si>
    <t>=IF(DSTDEV({"Name","Score";"Alice",90;"Bob",80;"Charlie",70},"Score",{"Score";"&gt;"&amp;0})&gt;DSTDEVP({"Name","Score";"Alice",90;"Bob",80;"Charlie",70},"Score",{"Score";"&gt;"&amp;0}),TRUE,FALSE)</t>
  </si>
  <si>
    <t>=DSTDEV()</t>
  </si>
  <si>
    <t>pop stdev three values</t>
  </si>
  <si>
    <t>=ROUND(DSTDEVP({"Name","Score";"Alice",90;"Bob",85;"Charlie",92},"Score",{"Score";"&gt;"&amp;0}),4)</t>
  </si>
  <si>
    <t>pop stdev score &gt;86</t>
  </si>
  <si>
    <t>=ROUND(DSTDEVP({"Name","Score";"Alice",90;"Bob",85;"Charlie",92},"Score",{"Score";"&gt;86"}),4)</t>
  </si>
  <si>
    <t>pop stdev by dept A</t>
  </si>
  <si>
    <t>=ROUND(DSTDEVP({"Name","Score","Dept";"Alice",90,"A";"Bob",85,"B";"Charlie",92,"A"},"Score",{"Dept";"A"}),4)</t>
  </si>
  <si>
    <t>pop stdev single val -&gt; 0</t>
  </si>
  <si>
    <t>=DSTDEVP({"Name","Score";"Alice",90},"Score",{"Score";"&gt;"&amp;0})</t>
  </si>
  <si>
    <t>pop stdev two values</t>
  </si>
  <si>
    <t>=ROUND(DSTDEVP({"Name","Score";"Alice",90;"Bob",80},"Score",{"Score";"&gt;"&amp;0}),4)</t>
  </si>
  <si>
    <t>pop stdev all equal -&gt; 0</t>
  </si>
  <si>
    <t>=DSTDEVP({"Name","Score";"Alice",90;"Bob",90;"Charlie",90},"Score",{"Score";"&gt;"&amp;0})</t>
  </si>
  <si>
    <t>pop stdev no match -&gt; #DIV/0!</t>
  </si>
  <si>
    <t>=DSTDEVP({"Name","Score";"Alice",90},"Score",{"Score";"&gt;100"})</t>
  </si>
  <si>
    <t>nested: DSTDEVP squared = DVARP</t>
  </si>
  <si>
    <t>=ROUND(DSTDEVP({"Name","Score";"Alice",90;"Bob",80;"Charlie",70},"Score",{"Score";"&gt;"&amp;0})^2,4)</t>
  </si>
  <si>
    <t>=DSTDEVP()</t>
  </si>
  <si>
    <t>sum score &gt;86</t>
  </si>
  <si>
    <t>=DSUM({"Name","Score";"Alice",90;"Bob",85;"Charlie",92},"Score",{"Score";"&gt;86"})</t>
  </si>
  <si>
    <t>sum score &gt;100 -&gt; 0</t>
  </si>
  <si>
    <t>=DSUM({"Name","Score";"Alice",90;"Bob",85},"Score",{"Score";"&gt;100"})</t>
  </si>
  <si>
    <t>sum all rows</t>
  </si>
  <si>
    <t>=DSUM({"Name","Score";"Alice",90;"Bob",85;"Charlie",92},"Score",{"Score";"&gt;"&amp;0})</t>
  </si>
  <si>
    <t>sum by dept A</t>
  </si>
  <si>
    <t>=DSUM({"Name","Score","Dept";"Alice",90,"A";"Bob",85,"B";"Charlie",92,"A"},"Score",{"Dept";"A"})</t>
  </si>
  <si>
    <t>sum by dept B</t>
  </si>
  <si>
    <t>=DSUM({"Name","Score","Dept";"Alice",90,"A";"Bob",85,"B";"Diana",75,"B"},"Score",{"Dept";"B"})</t>
  </si>
  <si>
    <t>sum single match</t>
  </si>
  <si>
    <t>=DSUM({"Name","Score";"Alice",90;"Bob",85},"Score",{"Name";"Alice"})</t>
  </si>
  <si>
    <t>sum with index 2</t>
  </si>
  <si>
    <t>=DSUM({"Name","Score";"Alice",90;"Bob",85},2,{"Score";"&gt;"&amp;0})</t>
  </si>
  <si>
    <t>sum no rows -&gt; 0</t>
  </si>
  <si>
    <t>=DSUM({"Name","Score";"Alice",90},2,{"Score";"&gt;100"})</t>
  </si>
  <si>
    <t>nested: DSUM / DCOUNT = DAVERAGE check</t>
  </si>
  <si>
    <t>=DSUM({"Name","Score";"Alice",90;"Bob",85;"Charlie",92},"Score",{"Score";"&gt;"&amp;0})/DCOUNT({"Name","Score";"Alice",90;"Bob",85;"Charlie",92},"Score",{"Score";"&gt;"&amp;0})</t>
  </si>
  <si>
    <t>=DSUM()</t>
  </si>
  <si>
    <t>sample variance three values</t>
  </si>
  <si>
    <t>=ROUND(DVAR({"Name","Score";"Alice",90;"Bob",85;"Charlie",92},"Score",{"Score";"&gt;"&amp;0}),4)</t>
  </si>
  <si>
    <t>sample variance score &gt;86</t>
  </si>
  <si>
    <t>=ROUND(DVAR({"Name","Score";"Alice",90;"Bob",85;"Charlie",92},"Score",{"Score";"&gt;86"}),4)</t>
  </si>
  <si>
    <t>sample variance by dept A</t>
  </si>
  <si>
    <t>=ROUND(DVAR({"Name","Score","Dept";"Alice",90,"A";"Bob",85,"B";"Charlie",92,"A"},"Score",{"Dept";"A"}),4)</t>
  </si>
  <si>
    <t>sample variance single val -&gt; #DIV/0!</t>
  </si>
  <si>
    <t>=DVAR({"Name","Score";"Alice",90},"Score",{"Score";"&gt;"&amp;0})</t>
  </si>
  <si>
    <t>sample variance two values</t>
  </si>
  <si>
    <t>=ROUND(DVAR({"Name","Score";"Alice",90;"Bob",80},"Score",{"Score";"&gt;"&amp;0}),4)</t>
  </si>
  <si>
    <t>sample variance all equal -&gt; 0</t>
  </si>
  <si>
    <t>=DVAR({"Name","Score";"Alice",90;"Bob",90;"Charlie",90},"Score",{"Score";"&gt;"&amp;0})</t>
  </si>
  <si>
    <t>sample variance no match -&gt; #DIV/0!</t>
  </si>
  <si>
    <t>=DVAR({"Name","Score";"Alice",90},"Score",{"Score";"&gt;100"})</t>
  </si>
  <si>
    <t>nested: DVAR = DSTDEV^2</t>
  </si>
  <si>
    <t>=ROUND(DVAR({"Name","Score";"Alice",90;"Bob",80;"Charlie",70},"Score",{"Score";"&gt;"&amp;0}),4)</t>
  </si>
  <si>
    <t>=DVAR()</t>
  </si>
  <si>
    <t>pop variance three values</t>
  </si>
  <si>
    <t>=ROUND(DVARP({"Name","Score";"Alice",90;"Bob",85;"Charlie",92},"Score",{"Score";"&gt;"&amp;0}),4)</t>
  </si>
  <si>
    <t>pop variance score &gt;86</t>
  </si>
  <si>
    <t>=ROUND(DVARP({"Name","Score";"Alice",90;"Bob",85;"Charlie",92},"Score",{"Score";"&gt;86"}),4)</t>
  </si>
  <si>
    <t>pop variance by dept A</t>
  </si>
  <si>
    <t>=ROUND(DVARP({"Name","Score","Dept";"Alice",90,"A";"Bob",85,"B";"Charlie",92,"A"},"Score",{"Dept";"A"}),4)</t>
  </si>
  <si>
    <t>pop variance single val -&gt; 0</t>
  </si>
  <si>
    <t>=DVARP({"Name","Score";"Alice",90},"Score",{"Score";"&gt;"&amp;0})</t>
  </si>
  <si>
    <t>pop variance two values</t>
  </si>
  <si>
    <t>=ROUND(DVARP({"Name","Score";"Alice",90;"Bob",80},"Score",{"Score";"&gt;"&amp;0}),4)</t>
  </si>
  <si>
    <t>pop variance all equal -&gt; 0</t>
  </si>
  <si>
    <t>=DVARP({"Name","Score";"Alice",90;"Bob",90;"Charlie",90},"Score",{"Score";"&gt;"&amp;0})</t>
  </si>
  <si>
    <t>pop variance no match -&gt; #DIV/0!</t>
  </si>
  <si>
    <t>=DVARP({"Name","Score";"Alice",90},"Score",{"Score";"&gt;100"})</t>
  </si>
  <si>
    <t>nested: DVARP = DSTDEVP^2</t>
  </si>
  <si>
    <t>=ROUND(DVARP({"Name","Score";"Alice",90;"Bob",80;"Charlie",70},"Score",{"Score";"&gt;"&amp;0}),4)</t>
  </si>
  <si>
    <t>=DVARP()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</si>
</sst>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69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 t="array" ref="C2">DAVERAGE({"Name","Score";"Alice",90;"Bob",85;"Charlie",92},2,{"Score";"&gt;86"})</f>
        <v>91</v>
      </c>
      <c r="D2" s="2" t="s">
        <v>6</v>
      </c>
    </row>
    <row r="3">
      <c r="A3" s="2" t="s">
        <v>7</v>
      </c>
      <c r="B3" s="3" t="s">
        <v>8</v>
      </c>
      <c r="C3" s="4">
        <f t="array" ref="C3">DAVERAGE({"Name","Score";"Alice",90;"Bob",85;"Charlie",92},"Score",{"Score";"&gt;86"})</f>
        <v>91</v>
      </c>
      <c r="D3" s="2" t="s">
        <v>6</v>
      </c>
    </row>
    <row r="4">
      <c r="A4" s="2" t="s">
        <v>9</v>
      </c>
      <c r="B4" s="3" t="s">
        <v>10</v>
      </c>
      <c r="C4" s="4">
        <f t="array" ref="C4">DAVERAGE({"Name","Score";"Alice",90;"Bob",85},"Score",{"Name";"Alice"})</f>
        <v>90</v>
      </c>
      <c r="D4" s="2" t="s">
        <v>6</v>
      </c>
    </row>
    <row r="5">
      <c r="A5" s="2" t="s">
        <v>11</v>
      </c>
      <c r="B5" s="3" t="s">
        <v>12</v>
      </c>
      <c r="C5" s="4">
        <f t="array" ref="C5">DAVERAGE({"Name","Score";"Alice",90;"Bob",80;"Charlie",70},"Score",{"Score";"&gt;"&amp;0})</f>
        <v>80</v>
      </c>
      <c r="D5" s="2" t="s">
        <v>6</v>
      </c>
    </row>
    <row r="6">
      <c r="A6" s="2" t="s">
        <v>13</v>
      </c>
      <c r="B6" s="3" t="s">
        <v>14</v>
      </c>
      <c r="C6" s="4">
        <f t="array" ref="C6">DAVERAGE({"Name","Score","Dept";"Alice",90,"A";"Bob",85,"B";"Charlie",92,"A"},"Score",{"Dept";"A"})</f>
        <v>91</v>
      </c>
      <c r="D6" s="2" t="s">
        <v>6</v>
      </c>
    </row>
    <row r="7">
      <c r="A7" s="2" t="s">
        <v>15</v>
      </c>
      <c r="B7" s="3" t="s">
        <v>16</v>
      </c>
      <c r="C7" s="4">
        <f t="array" ref="C7">DAVERAGE({"Name","Score","Dept";"Alice",90,"A";"Bob",85,"B";"Diana",75,"B"},"Score",{"Dept";"B"})</f>
        <v>80</v>
      </c>
      <c r="D7" s="2" t="s">
        <v>6</v>
      </c>
    </row>
    <row r="8">
      <c r="A8" s="2" t="s">
        <v>17</v>
      </c>
      <c r="B8" s="3" t="s">
        <v>18</v>
      </c>
      <c r="C8" s="4">
        <f t="array" ref="C8">DAVERAGE({"Name","Score";"Alice",90;"Bob",90;"Charlie",80},"Score",{"Score";90})</f>
        <v>90</v>
      </c>
      <c r="D8" s="2" t="s">
        <v>19</v>
      </c>
    </row>
    <row r="9">
      <c r="A9" s="5" t="s">
        <v>20</v>
      </c>
      <c r="B9" s="6" t="s">
        <v>21</v>
      </c>
      <c r="C9" s="7" t="str">
        <f t="array" ref="C9">DAVERAGE({"Name","Score";"Alice",90},"Score",{"Score";"&gt;100"})</f>
        <v>#DIV/0!</v>
      </c>
      <c r="D9" s="5" t="s">
        <v>22</v>
      </c>
    </row>
    <row r="10">
      <c r="A10" s="8" t="s">
        <v>23</v>
      </c>
      <c r="B10" s="9" t="s">
        <v>24</v>
      </c>
      <c r="C10" s="10">
        <f t="array" ref="C10">DAVERAGE({"Name","Score";"Alice",90;"Bob",85},"Score",{"Score";"&gt;80"})</f>
        <v>87.5</v>
      </c>
      <c r="D10" s="8" t="s">
        <v>25</v>
      </c>
    </row>
    <row r="11">
      <c r="A11" s="5" t="s">
        <v>26</v>
      </c>
      <c r="B11" s="6" t="s">
        <v>27</v>
      </c>
      <c r="C11" s="7" t="str">
        <f>DAVERAGE()</f>
        <v>#N/A</v>
      </c>
      <c r="D11" s="5" t="s">
        <v>22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75"/>
    <col customWidth="1" min="2" max="2" width="67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</v>
      </c>
      <c r="B2" s="3" t="s">
        <v>29</v>
      </c>
      <c r="C2" s="4">
        <f t="array" ref="C2">DCOUNT({"Name","Score";"Alice",90;"Bob",85;"Charlie",92},2,{"Score";"&gt;86"})</f>
        <v>2</v>
      </c>
      <c r="D2" s="2" t="s">
        <v>6</v>
      </c>
    </row>
    <row r="3">
      <c r="A3" s="2" t="s">
        <v>30</v>
      </c>
      <c r="B3" s="3" t="s">
        <v>31</v>
      </c>
      <c r="C3" s="4">
        <f t="array" ref="C3">DCOUNT({"Name","Score";"Alice",90;"Bob",85},"Score",{"Score";"&gt;70"})</f>
        <v>2</v>
      </c>
      <c r="D3" s="2" t="s">
        <v>6</v>
      </c>
    </row>
    <row r="4">
      <c r="A4" s="2" t="s">
        <v>32</v>
      </c>
      <c r="B4" s="3" t="s">
        <v>33</v>
      </c>
      <c r="C4" s="4">
        <f t="array" ref="C4">DCOUNT({"Name","Score";"Alice",90},2,{"Score";"&gt;100"})</f>
        <v>0</v>
      </c>
      <c r="D4" s="2" t="s">
        <v>19</v>
      </c>
    </row>
    <row r="5">
      <c r="A5" s="2" t="s">
        <v>34</v>
      </c>
      <c r="B5" s="3" t="s">
        <v>35</v>
      </c>
      <c r="C5" s="4">
        <f t="array" ref="C5">DCOUNT({"Name","Score";"Alice",90;"Bob",85;"Charlie",92},"Score",{"Score";"&gt;"&amp;0})</f>
        <v>3</v>
      </c>
      <c r="D5" s="2" t="s">
        <v>6</v>
      </c>
    </row>
    <row r="6">
      <c r="A6" s="2" t="s">
        <v>36</v>
      </c>
      <c r="B6" s="3" t="s">
        <v>37</v>
      </c>
      <c r="C6" s="4">
        <f t="array" ref="C6">DCOUNT({"Name","Score","Dept";"Alice",90,"A";"Bob",85,"B";"Charlie",92,"A"},"Score",{"Dept";"A"})</f>
        <v>2</v>
      </c>
      <c r="D6" s="2" t="s">
        <v>6</v>
      </c>
    </row>
    <row r="7">
      <c r="A7" s="2" t="s">
        <v>38</v>
      </c>
      <c r="B7" s="3" t="s">
        <v>39</v>
      </c>
      <c r="C7" s="4">
        <f t="array" ref="C7">DCOUNT({"Name","Score";"Alice",90;"Bob",85;"Charlie",92},"Score",{"Score";"&gt;="&amp;85})</f>
        <v>3</v>
      </c>
      <c r="D7" s="2" t="s">
        <v>6</v>
      </c>
    </row>
    <row r="8">
      <c r="A8" s="2" t="s">
        <v>40</v>
      </c>
      <c r="B8" s="3" t="s">
        <v>41</v>
      </c>
      <c r="C8" s="4">
        <f t="array" ref="C8">DCOUNT({"Name","Score";"Alice",90;"Bob",85;"Charlie",90},"Score",{"Score";90})</f>
        <v>2</v>
      </c>
      <c r="D8" s="2" t="s">
        <v>6</v>
      </c>
    </row>
    <row r="9">
      <c r="A9" s="2" t="s">
        <v>42</v>
      </c>
      <c r="B9" s="3" t="s">
        <v>43</v>
      </c>
      <c r="C9" s="4" t="str">
        <v>#ERROR!</v>
      </c>
      <c r="D9" s="2" t="s">
        <v>19</v>
      </c>
    </row>
    <row r="10">
      <c r="A10" s="8" t="s">
        <v>44</v>
      </c>
      <c r="B10" s="9" t="s">
        <v>45</v>
      </c>
      <c r="C10" s="10" t="str">
        <v>#ERROR!</v>
      </c>
      <c r="D10" s="8" t="s">
        <v>25</v>
      </c>
    </row>
    <row r="11">
      <c r="A11" s="5" t="s">
        <v>26</v>
      </c>
      <c r="B11" s="6" t="s">
        <v>46</v>
      </c>
      <c r="C11" s="7" t="str">
        <f>DCOUNT()</f>
        <v>#N/A</v>
      </c>
      <c r="D11" s="5" t="s">
        <v>22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6.63"/>
    <col customWidth="1" min="2" max="2" width="6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</v>
      </c>
      <c r="B2" s="3" t="s">
        <v>48</v>
      </c>
      <c r="C2" s="4">
        <f t="array" ref="C2">DCOUNTA({"Name","Score";"Alice",90;"Bob",85},"Name",{"Score";"&gt;80"})</f>
        <v>2</v>
      </c>
      <c r="D2" s="2" t="s">
        <v>6</v>
      </c>
    </row>
    <row r="3">
      <c r="A3" s="2" t="s">
        <v>49</v>
      </c>
      <c r="B3" s="3" t="s">
        <v>50</v>
      </c>
      <c r="C3" s="4">
        <f t="array" ref="C3">DCOUNTA({"Name","Score";"Alice",90;"Bob",85;"Charlie",92},"Name",{"Score";"&gt;"&amp;0})</f>
        <v>3</v>
      </c>
      <c r="D3" s="2" t="s">
        <v>6</v>
      </c>
    </row>
    <row r="4">
      <c r="A4" s="2" t="s">
        <v>51</v>
      </c>
      <c r="B4" s="3" t="s">
        <v>52</v>
      </c>
      <c r="C4" s="4">
        <f t="array" ref="C4">DCOUNTA({"Name","Score";"Alice",90;"Bob",85},"Score",{"Score";"&gt;"&amp;0})</f>
        <v>2</v>
      </c>
      <c r="D4" s="2" t="s">
        <v>6</v>
      </c>
    </row>
    <row r="5">
      <c r="A5" s="2" t="s">
        <v>53</v>
      </c>
      <c r="B5" s="3" t="s">
        <v>54</v>
      </c>
      <c r="C5" s="4">
        <f t="array" ref="C5">DCOUNTA({"Name","Score","Dept";"Alice",90,"A";"Bob",85,"B";"Charlie",92,"A"},"Name",{"Dept";"A"})</f>
        <v>2</v>
      </c>
      <c r="D5" s="2" t="s">
        <v>6</v>
      </c>
    </row>
    <row r="6">
      <c r="A6" s="2" t="s">
        <v>55</v>
      </c>
      <c r="B6" s="3" t="s">
        <v>56</v>
      </c>
      <c r="C6" s="4">
        <f t="array" ref="C6">DCOUNTA({"Name","Score";"Alice",90},"Name",{"Score";"&gt;100"})</f>
        <v>0</v>
      </c>
      <c r="D6" s="2" t="s">
        <v>19</v>
      </c>
    </row>
    <row r="7">
      <c r="A7" s="2" t="s">
        <v>57</v>
      </c>
      <c r="B7" s="3" t="s">
        <v>58</v>
      </c>
      <c r="C7" s="4">
        <f t="array" ref="C7">DCOUNTA({"Name","Score";"Alice",90},"Name",{"Score";"&gt;"&amp;0})</f>
        <v>1</v>
      </c>
      <c r="D7" s="2" t="s">
        <v>19</v>
      </c>
    </row>
    <row r="8">
      <c r="A8" s="2" t="s">
        <v>59</v>
      </c>
      <c r="B8" s="3" t="s">
        <v>60</v>
      </c>
      <c r="C8" s="4">
        <f t="array" ref="C8">DCOUNTA({"Name","Score";"Alice",90;"Bob",85},"Score",{"Name";"Alice"})</f>
        <v>1</v>
      </c>
      <c r="D8" s="2" t="s">
        <v>6</v>
      </c>
    </row>
    <row r="9">
      <c r="A9" s="8" t="s">
        <v>61</v>
      </c>
      <c r="B9" s="9" t="s">
        <v>62</v>
      </c>
      <c r="C9" s="10">
        <f t="array" ref="C9">DCOUNTA({"Name","Score","Dept";"Alice",90,"A";"Bob",85,"B"},"Name",{"Dept";"A"})</f>
        <v>1</v>
      </c>
      <c r="D9" s="8" t="s">
        <v>25</v>
      </c>
    </row>
    <row r="10">
      <c r="A10" s="5" t="s">
        <v>26</v>
      </c>
      <c r="B10" s="6" t="s">
        <v>63</v>
      </c>
      <c r="C10" s="7" t="str">
        <f>DCOUNTA()</f>
        <v>#N/A</v>
      </c>
      <c r="D10" s="5" t="s">
        <v>22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59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64</v>
      </c>
      <c r="B2" s="3" t="s">
        <v>65</v>
      </c>
      <c r="C2" s="4">
        <f t="array" ref="C2">DGET({"Name","Score";"Alice",90;"Bob",85},"Score",{"Name";"Alice"})</f>
        <v>90</v>
      </c>
      <c r="D2" s="2" t="s">
        <v>6</v>
      </c>
    </row>
    <row r="3">
      <c r="A3" s="2" t="s">
        <v>66</v>
      </c>
      <c r="B3" s="3" t="s">
        <v>67</v>
      </c>
      <c r="C3" s="4">
        <f t="array" ref="C3">DGET({"Name","Score";"Alice",90;"Bob",85},2,{"Name";"Bob"})</f>
        <v>85</v>
      </c>
      <c r="D3" s="2" t="s">
        <v>6</v>
      </c>
    </row>
    <row r="4">
      <c r="A4" s="2" t="s">
        <v>68</v>
      </c>
      <c r="B4" s="3" t="s">
        <v>69</v>
      </c>
      <c r="C4" s="4">
        <f t="array" ref="C4">DGET({"Name","Score";"Alice",90;"Bob",85;"Charlie",92},"Score",{"Name";"Charlie"})</f>
        <v>92</v>
      </c>
      <c r="D4" s="2" t="s">
        <v>6</v>
      </c>
    </row>
    <row r="5">
      <c r="A5" s="2" t="s">
        <v>70</v>
      </c>
      <c r="B5" s="3" t="s">
        <v>71</v>
      </c>
      <c r="C5" s="4" t="str">
        <f t="array" ref="C5">DGET({"Name","Score";"Alice",90;"Bob",85},"Name",{"Score";85})</f>
        <v>Bob</v>
      </c>
      <c r="D5" s="2" t="s">
        <v>6</v>
      </c>
    </row>
    <row r="6">
      <c r="A6" s="2" t="s">
        <v>72</v>
      </c>
      <c r="B6" s="3" t="s">
        <v>73</v>
      </c>
      <c r="C6" s="4">
        <f t="array" ref="C6">DGET({"Name","Score";"Alice",90;"Bob",85},"Score",{"Score";90})</f>
        <v>90</v>
      </c>
      <c r="D6" s="2" t="s">
        <v>6</v>
      </c>
    </row>
    <row r="7">
      <c r="A7" s="5" t="s">
        <v>74</v>
      </c>
      <c r="B7" s="6" t="s">
        <v>75</v>
      </c>
      <c r="C7" s="7" t="str">
        <f t="array" ref="C7">DGET({"Name","Score";"Alice",90;"Bob",90},"Score",{"Score";90})</f>
        <v>#NUM!</v>
      </c>
      <c r="D7" s="5" t="s">
        <v>22</v>
      </c>
    </row>
    <row r="8">
      <c r="A8" s="5" t="s">
        <v>76</v>
      </c>
      <c r="B8" s="6" t="s">
        <v>77</v>
      </c>
      <c r="C8" s="7" t="str">
        <f t="array" ref="C8">DGET({"Name","Score";"Alice",90},"Score",{"Name";"Eve"})</f>
        <v>#VALUE!</v>
      </c>
      <c r="D8" s="5" t="s">
        <v>22</v>
      </c>
    </row>
    <row r="9">
      <c r="A9" s="5" t="s">
        <v>78</v>
      </c>
      <c r="B9" s="6" t="s">
        <v>79</v>
      </c>
      <c r="C9" s="7" t="str">
        <f t="array" ref="C9">DGET({"Name","Score";"Alice",90},"Score",{"Score";"&gt;100"})</f>
        <v>#VALUE!</v>
      </c>
      <c r="D9" s="5" t="s">
        <v>22</v>
      </c>
    </row>
    <row r="10">
      <c r="A10" s="8" t="s">
        <v>80</v>
      </c>
      <c r="B10" s="9" t="s">
        <v>81</v>
      </c>
      <c r="C10" s="10" t="str">
        <f t="array" ref="C10">IF(DGET({"Name","Score";"Alice",90},"Score",{"Name";"Alice"})&gt;80,"pass","fail")</f>
        <v>pass</v>
      </c>
      <c r="D10" s="8" t="s">
        <v>25</v>
      </c>
    </row>
    <row r="11">
      <c r="A11" s="5" t="s">
        <v>26</v>
      </c>
      <c r="B11" s="6" t="s">
        <v>82</v>
      </c>
      <c r="C11" s="7" t="str">
        <f>DGET()</f>
        <v>#N/A</v>
      </c>
      <c r="D11" s="5" t="s">
        <v>22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12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83</v>
      </c>
      <c r="B2" s="3" t="s">
        <v>84</v>
      </c>
      <c r="C2" s="4">
        <f t="array" ref="C2">DMAX({"Name","Score";"Alice",90;"Bob",85;"Charlie",92},"Score",{"Score";"&gt;"&amp;0})</f>
        <v>92</v>
      </c>
      <c r="D2" s="2" t="s">
        <v>6</v>
      </c>
    </row>
    <row r="3">
      <c r="A3" s="2" t="s">
        <v>85</v>
      </c>
      <c r="B3" s="3" t="s">
        <v>86</v>
      </c>
      <c r="C3" s="4">
        <f t="array" ref="C3">DMAX({"Name","Score";"Alice",90;"Bob",85;"Charlie",92},"Score",{"Score";"&gt;86"})</f>
        <v>92</v>
      </c>
      <c r="D3" s="2" t="s">
        <v>6</v>
      </c>
    </row>
    <row r="4">
      <c r="A4" s="2" t="s">
        <v>87</v>
      </c>
      <c r="B4" s="3" t="s">
        <v>88</v>
      </c>
      <c r="C4" s="4">
        <f t="array" ref="C4">DMAX({"Name","Score";"Alice",90;"Bob",85},"Score",{"Name";"Alice"})</f>
        <v>90</v>
      </c>
      <c r="D4" s="2" t="s">
        <v>6</v>
      </c>
    </row>
    <row r="5">
      <c r="A5" s="2" t="s">
        <v>89</v>
      </c>
      <c r="B5" s="3" t="s">
        <v>90</v>
      </c>
      <c r="C5" s="4">
        <f t="array" ref="C5">DMAX({"Name","Score","Dept";"Alice",90,"A";"Bob",85,"B";"Charlie",92,"A"},"Score",{"Dept";"A"})</f>
        <v>92</v>
      </c>
      <c r="D5" s="2" t="s">
        <v>6</v>
      </c>
    </row>
    <row r="6">
      <c r="A6" s="2" t="s">
        <v>91</v>
      </c>
      <c r="B6" s="3" t="s">
        <v>92</v>
      </c>
      <c r="C6" s="4">
        <f t="array" ref="C6">DMAX({"Name","Score","Dept";"Alice",90,"A";"Bob",85,"B";"Diana",75,"B"},"Score",{"Dept";"B"})</f>
        <v>85</v>
      </c>
      <c r="D6" s="2" t="s">
        <v>6</v>
      </c>
    </row>
    <row r="7">
      <c r="A7" s="2" t="s">
        <v>93</v>
      </c>
      <c r="B7" s="3" t="s">
        <v>94</v>
      </c>
      <c r="C7" s="4">
        <f t="array" ref="C7">DMAX({"Name","Score";"Alice",90},"Score",{"Score";"&gt;"&amp;0})</f>
        <v>90</v>
      </c>
      <c r="D7" s="2" t="s">
        <v>19</v>
      </c>
    </row>
    <row r="8">
      <c r="A8" s="2" t="s">
        <v>95</v>
      </c>
      <c r="B8" s="3" t="s">
        <v>96</v>
      </c>
      <c r="C8" s="4">
        <f t="array" ref="C8">DMAX({"Name","Score";"Alice",90},"Score",{"Score";"&gt;100"})</f>
        <v>0</v>
      </c>
      <c r="D8" s="2" t="s">
        <v>19</v>
      </c>
    </row>
    <row r="9">
      <c r="A9" s="2" t="s">
        <v>97</v>
      </c>
      <c r="B9" s="3" t="s">
        <v>98</v>
      </c>
      <c r="C9" s="4">
        <f t="array" ref="C9">DMAX({"Name","Score";"Alice",-5;"Bob",-10;"Charlie",-2},"Score",{"Score";"&lt;"&amp;0})</f>
        <v>-2</v>
      </c>
      <c r="D9" s="2" t="s">
        <v>19</v>
      </c>
    </row>
    <row r="10">
      <c r="A10" s="8" t="s">
        <v>99</v>
      </c>
      <c r="B10" s="9" t="s">
        <v>100</v>
      </c>
      <c r="C10" s="10">
        <f t="array" ref="C10">DMAX({"Name","Score";"Alice",90;"Bob",85;"Charlie",92},"Score",{"Score";"&gt;"&amp;0})-DMIN({"Name","Score";"Alice",90;"Bob",85;"Charlie",92},"Score",{"Score";"&gt;"&amp;0})</f>
        <v>7</v>
      </c>
      <c r="D10" s="8" t="s">
        <v>25</v>
      </c>
    </row>
    <row r="11">
      <c r="A11" s="5" t="s">
        <v>26</v>
      </c>
      <c r="B11" s="6" t="s">
        <v>101</v>
      </c>
      <c r="C11" s="7" t="str">
        <f>DMAX()</f>
        <v>#N/A</v>
      </c>
      <c r="D11" s="5" t="s">
        <v>22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64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102</v>
      </c>
      <c r="B2" s="3" t="s">
        <v>103</v>
      </c>
      <c r="C2" s="4">
        <f t="array" ref="C2">DMIN({"Name","Score";"Alice",90;"Bob",85;"Charlie",92},"Score",{"Score";"&gt;"&amp;0})</f>
        <v>85</v>
      </c>
      <c r="D2" s="2" t="s">
        <v>6</v>
      </c>
    </row>
    <row r="3">
      <c r="A3" s="2" t="s">
        <v>104</v>
      </c>
      <c r="B3" s="3" t="s">
        <v>105</v>
      </c>
      <c r="C3" s="4">
        <f t="array" ref="C3">DMIN({"Name","Score";"Alice",90;"Bob",85;"Charlie",92},"Score",{"Score";"&gt;86"})</f>
        <v>90</v>
      </c>
      <c r="D3" s="2" t="s">
        <v>6</v>
      </c>
    </row>
    <row r="4">
      <c r="A4" s="2" t="s">
        <v>106</v>
      </c>
      <c r="B4" s="3" t="s">
        <v>107</v>
      </c>
      <c r="C4" s="4">
        <f t="array" ref="C4">DMIN({"Name","Score","Dept";"Alice",90,"A";"Bob",85,"B";"Diana",75,"B"},"Score",{"Dept";"B"})</f>
        <v>75</v>
      </c>
      <c r="D4" s="2" t="s">
        <v>6</v>
      </c>
    </row>
    <row r="5">
      <c r="A5" s="2" t="s">
        <v>108</v>
      </c>
      <c r="B5" s="3" t="s">
        <v>109</v>
      </c>
      <c r="C5" s="4">
        <f t="array" ref="C5">DMIN({"Name","Score";"Alice",90},"Score",{"Score";"&gt;"&amp;0})</f>
        <v>90</v>
      </c>
      <c r="D5" s="2" t="s">
        <v>19</v>
      </c>
    </row>
    <row r="6">
      <c r="A6" s="2" t="s">
        <v>110</v>
      </c>
      <c r="B6" s="3" t="s">
        <v>111</v>
      </c>
      <c r="C6" s="4">
        <f t="array" ref="C6">DMIN({"Name","Score";"Alice",90},"Score",{"Score";"&gt;100"})</f>
        <v>0</v>
      </c>
      <c r="D6" s="2" t="s">
        <v>19</v>
      </c>
    </row>
    <row r="7">
      <c r="A7" s="2" t="s">
        <v>112</v>
      </c>
      <c r="B7" s="3" t="s">
        <v>113</v>
      </c>
      <c r="C7" s="4">
        <f t="array" ref="C7">DMIN({"Name","Score";"Alice",90;"Bob",90;"Charlie",90},"Score",{"Score";"&gt;"&amp;0})</f>
        <v>90</v>
      </c>
      <c r="D7" s="2" t="s">
        <v>19</v>
      </c>
    </row>
    <row r="8">
      <c r="A8" s="2" t="s">
        <v>114</v>
      </c>
      <c r="B8" s="3" t="s">
        <v>115</v>
      </c>
      <c r="C8" s="4">
        <f t="array" ref="C8">DMIN({"Name","Score";"Alice",-5;"Bob",-10;"Charlie",-2},"Score",{"Score";"&lt;"&amp;0})</f>
        <v>-10</v>
      </c>
      <c r="D8" s="2" t="s">
        <v>19</v>
      </c>
    </row>
    <row r="9">
      <c r="A9" s="2" t="s">
        <v>116</v>
      </c>
      <c r="B9" s="3" t="s">
        <v>117</v>
      </c>
      <c r="C9" s="4">
        <f t="array" ref="C9">DMIN({"Name","Score";"Alice",90;"Bob",85},"Score",{"Name";"Bob"})</f>
        <v>85</v>
      </c>
      <c r="D9" s="2" t="s">
        <v>6</v>
      </c>
    </row>
    <row r="10">
      <c r="A10" s="8" t="s">
        <v>118</v>
      </c>
      <c r="B10" s="9" t="s">
        <v>119</v>
      </c>
      <c r="C10" s="10">
        <f t="array" ref="C10">ROUND(DMIN({"Name","Score";"Alice",90.5;"Bob",85.3},"Score",{"Score";"&gt;"&amp;0}),0)</f>
        <v>85</v>
      </c>
      <c r="D10" s="8" t="s">
        <v>25</v>
      </c>
    </row>
    <row r="11">
      <c r="A11" s="5" t="s">
        <v>26</v>
      </c>
      <c r="B11" s="6" t="s">
        <v>120</v>
      </c>
      <c r="C11" s="7" t="str">
        <f>DMIN()</f>
        <v>#N/A</v>
      </c>
      <c r="D11" s="5" t="s">
        <v>22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66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121</v>
      </c>
      <c r="B2" s="3" t="s">
        <v>122</v>
      </c>
      <c r="C2" s="4">
        <f t="array" ref="C2">DPRODUCT({"Name","Score";"Alice",2;"Bob",3},"Score",{"Score";"&gt;"&amp;0})</f>
        <v>6</v>
      </c>
      <c r="D2" s="2" t="s">
        <v>6</v>
      </c>
    </row>
    <row r="3">
      <c r="A3" s="2" t="s">
        <v>123</v>
      </c>
      <c r="B3" s="3" t="s">
        <v>124</v>
      </c>
      <c r="C3" s="4">
        <f t="array" ref="C3">DPRODUCT({"Name","Score","Dept";"Alice",2,"A";"Bob",3,"A";"Charlie",4,"B"},"Score",{"Dept";"A"})</f>
        <v>6</v>
      </c>
      <c r="D3" s="2" t="s">
        <v>6</v>
      </c>
    </row>
    <row r="4">
      <c r="A4" s="2" t="s">
        <v>125</v>
      </c>
      <c r="B4" s="3" t="s">
        <v>126</v>
      </c>
      <c r="C4" s="4">
        <f t="array" ref="C4">DPRODUCT({"Name","Score";"Alice",5},"Score",{"Score";"&gt;"&amp;0})</f>
        <v>5</v>
      </c>
      <c r="D4" s="2" t="s">
        <v>19</v>
      </c>
    </row>
    <row r="5">
      <c r="A5" s="2" t="s">
        <v>127</v>
      </c>
      <c r="B5" s="3" t="s">
        <v>128</v>
      </c>
      <c r="C5" s="4">
        <f t="array" ref="C5">DPRODUCT({"Name","Score";"Alice",1;"Bob",1;"Charlie",1},"Score",{"Score";"&gt;"&amp;0})</f>
        <v>1</v>
      </c>
      <c r="D5" s="2" t="s">
        <v>19</v>
      </c>
    </row>
    <row r="6">
      <c r="A6" s="2" t="s">
        <v>129</v>
      </c>
      <c r="B6" s="3" t="s">
        <v>130</v>
      </c>
      <c r="C6" s="4">
        <f t="array" ref="C6">DPRODUCT({"Name","Score";"Alice",2;"Bob",3;"Charlie",4},"Score",{"Score";"&gt;2"})</f>
        <v>12</v>
      </c>
      <c r="D6" s="2" t="s">
        <v>6</v>
      </c>
    </row>
    <row r="7">
      <c r="A7" s="2" t="s">
        <v>131</v>
      </c>
      <c r="B7" s="3" t="s">
        <v>132</v>
      </c>
      <c r="C7" s="4">
        <f t="array" ref="C7">DPRODUCT({"Name","Score";"Alice",2},"Score",{"Score";"&gt;100"})</f>
        <v>0</v>
      </c>
      <c r="D7" s="2" t="s">
        <v>19</v>
      </c>
    </row>
    <row r="8">
      <c r="A8" s="2" t="s">
        <v>133</v>
      </c>
      <c r="B8" s="3" t="s">
        <v>134</v>
      </c>
      <c r="C8" s="4">
        <f t="array" ref="C8">DPRODUCT({"Name","Score";"Alice",3;"Bob",3;"Charlie",4},"Score",{"Score";3})</f>
        <v>9</v>
      </c>
      <c r="D8" s="2" t="s">
        <v>6</v>
      </c>
    </row>
    <row r="9">
      <c r="A9" s="2" t="s">
        <v>135</v>
      </c>
      <c r="B9" s="3" t="s">
        <v>136</v>
      </c>
      <c r="C9" s="4">
        <f t="array" ref="C9">DPRODUCT({"Name","Score";"Alice",4;"Bob",5},"Score",{"Score";"&gt;"&amp;0})</f>
        <v>20</v>
      </c>
      <c r="D9" s="2" t="s">
        <v>6</v>
      </c>
    </row>
    <row r="10">
      <c r="A10" s="8" t="s">
        <v>137</v>
      </c>
      <c r="B10" s="9" t="s">
        <v>138</v>
      </c>
      <c r="C10" s="10">
        <f t="array" ref="C10">ROUND(LOG(DPRODUCT({"Name","Score";"Alice",2;"Bob",3},"Score",{"Score";"&gt;"&amp;0})),4)</f>
        <v>0.7782</v>
      </c>
      <c r="D10" s="8" t="s">
        <v>25</v>
      </c>
    </row>
    <row r="11">
      <c r="A11" s="5" t="s">
        <v>26</v>
      </c>
      <c r="B11" s="6" t="s">
        <v>139</v>
      </c>
      <c r="C11" s="7" t="str">
        <f>DPRODUCT()</f>
        <v>#N/A</v>
      </c>
      <c r="D11" s="5" t="s">
        <v>22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88"/>
    <col customWidth="1" min="2" max="2" width="129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140</v>
      </c>
      <c r="B2" s="3" t="s">
        <v>141</v>
      </c>
      <c r="C2" s="4">
        <f t="array" ref="C2">ROUND(DSTDEV({"Name","Score";"Alice",90;"Bob",85;"Charlie",92},"Score",{"Score";"&gt;"&amp;0}),4)</f>
        <v>3.6056</v>
      </c>
      <c r="D2" s="2" t="s">
        <v>6</v>
      </c>
    </row>
    <row r="3">
      <c r="A3" s="2" t="s">
        <v>142</v>
      </c>
      <c r="B3" s="3" t="s">
        <v>143</v>
      </c>
      <c r="C3" s="4">
        <f t="array" ref="C3">ROUND(DSTDEV({"Name","Score";"Alice",90;"Bob",85;"Charlie",92},"Score",{"Score";"&gt;86"}),4)</f>
        <v>1.4142</v>
      </c>
      <c r="D3" s="2" t="s">
        <v>6</v>
      </c>
    </row>
    <row r="4">
      <c r="A4" s="2" t="s">
        <v>144</v>
      </c>
      <c r="B4" s="3" t="s">
        <v>145</v>
      </c>
      <c r="C4" s="4">
        <f t="array" ref="C4">ROUND(DSTDEV({"Name","Score","Dept";"Alice",90,"A";"Bob",85,"B";"Charlie",92,"A"},"Score",{"Dept";"A"}),4)</f>
        <v>1.4142</v>
      </c>
      <c r="D4" s="2" t="s">
        <v>6</v>
      </c>
    </row>
    <row r="5">
      <c r="A5" s="5" t="s">
        <v>146</v>
      </c>
      <c r="B5" s="6" t="s">
        <v>147</v>
      </c>
      <c r="C5" s="7" t="str">
        <f t="array" ref="C5">DSTDEV({"Name","Score";"Alice",90},"Score",{"Score";"&gt;"&amp;0})</f>
        <v>#DIV/0!</v>
      </c>
      <c r="D5" s="5" t="s">
        <v>22</v>
      </c>
    </row>
    <row r="6">
      <c r="A6" s="2" t="s">
        <v>148</v>
      </c>
      <c r="B6" s="3" t="s">
        <v>149</v>
      </c>
      <c r="C6" s="4">
        <f t="array" ref="C6">ROUND(DSTDEV({"Name","Score";"Alice",90;"Bob",80},"Score",{"Score";"&gt;"&amp;0}),4)</f>
        <v>7.0711</v>
      </c>
      <c r="D6" s="2" t="s">
        <v>6</v>
      </c>
    </row>
    <row r="7">
      <c r="A7" s="2" t="s">
        <v>150</v>
      </c>
      <c r="B7" s="3" t="s">
        <v>151</v>
      </c>
      <c r="C7" s="4">
        <f t="array" ref="C7">DSTDEV({"Name","Score";"Alice",90;"Bob",90;"Charlie",90},"Score",{"Score";"&gt;"&amp;0})</f>
        <v>0</v>
      </c>
      <c r="D7" s="2" t="s">
        <v>19</v>
      </c>
    </row>
    <row r="8">
      <c r="A8" s="5" t="s">
        <v>152</v>
      </c>
      <c r="B8" s="6" t="s">
        <v>153</v>
      </c>
      <c r="C8" s="7" t="str">
        <f t="array" ref="C8">DSTDEV({"Name","Score";"Alice",90},"Score",{"Score";"&gt;100"})</f>
        <v>#DIV/0!</v>
      </c>
      <c r="D8" s="5" t="s">
        <v>22</v>
      </c>
    </row>
    <row r="9">
      <c r="A9" s="8" t="s">
        <v>154</v>
      </c>
      <c r="B9" s="9" t="s">
        <v>155</v>
      </c>
      <c r="C9" s="10" t="b">
        <f t="array" ref="C9">IF(DSTDEV({"Name","Score";"Alice",90;"Bob",80;"Charlie",70},"Score",{"Score";"&gt;"&amp;0})&gt;DSTDEVP({"Name","Score";"Alice",90;"Bob",80;"Charlie",70},"Score",{"Score";"&gt;"&amp;0}),TRUE,FALSE)</f>
        <v>1</v>
      </c>
      <c r="D9" s="8" t="s">
        <v>25</v>
      </c>
    </row>
    <row r="10">
      <c r="A10" s="5" t="s">
        <v>26</v>
      </c>
      <c r="B10" s="6" t="s">
        <v>156</v>
      </c>
      <c r="C10" s="7" t="str">
        <f>DSTDEV()</f>
        <v>#N/A</v>
      </c>
      <c r="D10" s="5" t="s">
        <v>22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75"/>
    <col customWidth="1" min="2" max="2" width="7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157</v>
      </c>
      <c r="B2" s="3" t="s">
        <v>158</v>
      </c>
      <c r="C2" s="4">
        <f t="array" ref="C2">ROUND(DSTDEVP({"Name","Score";"Alice",90;"Bob",85;"Charlie",92},"Score",{"Score";"&gt;"&amp;0}),4)</f>
        <v>2.9439</v>
      </c>
      <c r="D2" s="2" t="s">
        <v>6</v>
      </c>
    </row>
    <row r="3">
      <c r="A3" s="2" t="s">
        <v>159</v>
      </c>
      <c r="B3" s="3" t="s">
        <v>160</v>
      </c>
      <c r="C3" s="4">
        <f t="array" ref="C3">ROUND(DSTDEVP({"Name","Score";"Alice",90;"Bob",85;"Charlie",92},"Score",{"Score";"&gt;86"}),4)</f>
        <v>1</v>
      </c>
      <c r="D3" s="2" t="s">
        <v>6</v>
      </c>
    </row>
    <row r="4">
      <c r="A4" s="2" t="s">
        <v>161</v>
      </c>
      <c r="B4" s="3" t="s">
        <v>162</v>
      </c>
      <c r="C4" s="4">
        <f t="array" ref="C4">ROUND(DSTDEVP({"Name","Score","Dept";"Alice",90,"A";"Bob",85,"B";"Charlie",92,"A"},"Score",{"Dept";"A"}),4)</f>
        <v>1</v>
      </c>
      <c r="D4" s="2" t="s">
        <v>6</v>
      </c>
    </row>
    <row r="5">
      <c r="A5" s="2" t="s">
        <v>163</v>
      </c>
      <c r="B5" s="3" t="s">
        <v>164</v>
      </c>
      <c r="C5" s="4">
        <f t="array" ref="C5">DSTDEVP({"Name","Score";"Alice",90},"Score",{"Score";"&gt;"&amp;0})</f>
        <v>0</v>
      </c>
      <c r="D5" s="2" t="s">
        <v>19</v>
      </c>
    </row>
    <row r="6">
      <c r="A6" s="2" t="s">
        <v>165</v>
      </c>
      <c r="B6" s="3" t="s">
        <v>166</v>
      </c>
      <c r="C6" s="4">
        <f t="array" ref="C6">ROUND(DSTDEVP({"Name","Score";"Alice",90;"Bob",80},"Score",{"Score";"&gt;"&amp;0}),4)</f>
        <v>5</v>
      </c>
      <c r="D6" s="2" t="s">
        <v>6</v>
      </c>
    </row>
    <row r="7">
      <c r="A7" s="2" t="s">
        <v>167</v>
      </c>
      <c r="B7" s="3" t="s">
        <v>168</v>
      </c>
      <c r="C7" s="4">
        <f t="array" ref="C7">DSTDEVP({"Name","Score";"Alice",90;"Bob",90;"Charlie",90},"Score",{"Score";"&gt;"&amp;0})</f>
        <v>0</v>
      </c>
      <c r="D7" s="2" t="s">
        <v>19</v>
      </c>
    </row>
    <row r="8">
      <c r="A8" s="5" t="s">
        <v>169</v>
      </c>
      <c r="B8" s="6" t="s">
        <v>170</v>
      </c>
      <c r="C8" s="7" t="str">
        <f t="array" ref="C8">DSTDEVP({"Name","Score";"Alice",90},"Score",{"Score";"&gt;100"})</f>
        <v>#DIV/0!</v>
      </c>
      <c r="D8" s="5" t="s">
        <v>22</v>
      </c>
    </row>
    <row r="9">
      <c r="A9" s="8" t="s">
        <v>171</v>
      </c>
      <c r="B9" s="9" t="s">
        <v>172</v>
      </c>
      <c r="C9" s="10">
        <f t="array" ref="C9">ROUND(DSTDEVP({"Name","Score";"Alice",90;"Bob",80;"Charlie",70},"Score",{"Score";"&gt;"&amp;0})^2,4)</f>
        <v>66.6667</v>
      </c>
      <c r="D9" s="8" t="s">
        <v>25</v>
      </c>
    </row>
    <row r="10">
      <c r="A10" s="5" t="s">
        <v>26</v>
      </c>
      <c r="B10" s="6" t="s">
        <v>173</v>
      </c>
      <c r="C10" s="7" t="str">
        <f>DSTDEVP()</f>
        <v>#N/A</v>
      </c>
      <c r="D10" s="5" t="s">
        <v>22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5"/>
    <col customWidth="1" min="2" max="2" width="115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174</v>
      </c>
      <c r="B2" s="3" t="s">
        <v>175</v>
      </c>
      <c r="C2" s="4">
        <f t="array" ref="C2">DSUM({"Name","Score";"Alice",90;"Bob",85;"Charlie",92},"Score",{"Score";"&gt;86"})</f>
        <v>182</v>
      </c>
      <c r="D2" s="2" t="s">
        <v>6</v>
      </c>
    </row>
    <row r="3">
      <c r="A3" s="2" t="s">
        <v>176</v>
      </c>
      <c r="B3" s="3" t="s">
        <v>177</v>
      </c>
      <c r="C3" s="4">
        <f t="array" ref="C3">DSUM({"Name","Score";"Alice",90;"Bob",85},"Score",{"Score";"&gt;100"})</f>
        <v>0</v>
      </c>
      <c r="D3" s="2" t="s">
        <v>19</v>
      </c>
    </row>
    <row r="4">
      <c r="A4" s="2" t="s">
        <v>178</v>
      </c>
      <c r="B4" s="3" t="s">
        <v>179</v>
      </c>
      <c r="C4" s="4">
        <f t="array" ref="C4">DSUM({"Name","Score";"Alice",90;"Bob",85;"Charlie",92},"Score",{"Score";"&gt;"&amp;0})</f>
        <v>267</v>
      </c>
      <c r="D4" s="2" t="s">
        <v>6</v>
      </c>
    </row>
    <row r="5">
      <c r="A5" s="2" t="s">
        <v>180</v>
      </c>
      <c r="B5" s="3" t="s">
        <v>181</v>
      </c>
      <c r="C5" s="4">
        <f t="array" ref="C5">DSUM({"Name","Score","Dept";"Alice",90,"A";"Bob",85,"B";"Charlie",92,"A"},"Score",{"Dept";"A"})</f>
        <v>182</v>
      </c>
      <c r="D5" s="2" t="s">
        <v>6</v>
      </c>
    </row>
    <row r="6">
      <c r="A6" s="2" t="s">
        <v>182</v>
      </c>
      <c r="B6" s="3" t="s">
        <v>183</v>
      </c>
      <c r="C6" s="4">
        <f t="array" ref="C6">DSUM({"Name","Score","Dept";"Alice",90,"A";"Bob",85,"B";"Diana",75,"B"},"Score",{"Dept";"B"})</f>
        <v>160</v>
      </c>
      <c r="D6" s="2" t="s">
        <v>6</v>
      </c>
    </row>
    <row r="7">
      <c r="A7" s="2" t="s">
        <v>184</v>
      </c>
      <c r="B7" s="3" t="s">
        <v>185</v>
      </c>
      <c r="C7" s="4">
        <f t="array" ref="C7">DSUM({"Name","Score";"Alice",90;"Bob",85},"Score",{"Name";"Alice"})</f>
        <v>90</v>
      </c>
      <c r="D7" s="2" t="s">
        <v>6</v>
      </c>
    </row>
    <row r="8">
      <c r="A8" s="2" t="s">
        <v>186</v>
      </c>
      <c r="B8" s="3" t="s">
        <v>187</v>
      </c>
      <c r="C8" s="4">
        <f t="array" ref="C8">DSUM({"Name","Score";"Alice",90;"Bob",85},2,{"Score";"&gt;"&amp;0})</f>
        <v>175</v>
      </c>
      <c r="D8" s="2" t="s">
        <v>6</v>
      </c>
    </row>
    <row r="9">
      <c r="A9" s="2" t="s">
        <v>188</v>
      </c>
      <c r="B9" s="3" t="s">
        <v>189</v>
      </c>
      <c r="C9" s="4">
        <f t="array" ref="C9">DSUM({"Name","Score";"Alice",90},2,{"Score";"&gt;100"})</f>
        <v>0</v>
      </c>
      <c r="D9" s="2" t="s">
        <v>19</v>
      </c>
    </row>
    <row r="10">
      <c r="A10" s="8" t="s">
        <v>190</v>
      </c>
      <c r="B10" s="9" t="s">
        <v>191</v>
      </c>
      <c r="C10" s="10">
        <f t="array" ref="C10">DSUM({"Name","Score";"Alice",90;"Bob",85;"Charlie",92},"Score",{"Score";"&gt;"&amp;0})/DCOUNT({"Name","Score";"Alice",90;"Bob",85;"Charlie",92},"Score",{"Score";"&gt;"&amp;0})</f>
        <v>89</v>
      </c>
      <c r="D10" s="8" t="s">
        <v>25</v>
      </c>
    </row>
    <row r="11">
      <c r="A11" s="5" t="s">
        <v>26</v>
      </c>
      <c r="B11" s="6" t="s">
        <v>192</v>
      </c>
      <c r="C11" s="7" t="str">
        <f>DSUM()</f>
        <v>#N/A</v>
      </c>
      <c r="D11" s="5" t="s">
        <v>22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63"/>
    <col customWidth="1" min="2" max="2" width="72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193</v>
      </c>
      <c r="B2" s="3" t="s">
        <v>194</v>
      </c>
      <c r="C2" s="4">
        <f t="array" ref="C2">ROUND(DVAR({"Name","Score";"Alice",90;"Bob",85;"Charlie",92},"Score",{"Score";"&gt;"&amp;0}),4)</f>
        <v>13</v>
      </c>
      <c r="D2" s="2" t="s">
        <v>6</v>
      </c>
    </row>
    <row r="3">
      <c r="A3" s="2" t="s">
        <v>195</v>
      </c>
      <c r="B3" s="3" t="s">
        <v>196</v>
      </c>
      <c r="C3" s="4">
        <f t="array" ref="C3">ROUND(DVAR({"Name","Score";"Alice",90;"Bob",85;"Charlie",92},"Score",{"Score";"&gt;86"}),4)</f>
        <v>2</v>
      </c>
      <c r="D3" s="2" t="s">
        <v>6</v>
      </c>
    </row>
    <row r="4">
      <c r="A4" s="2" t="s">
        <v>197</v>
      </c>
      <c r="B4" s="3" t="s">
        <v>198</v>
      </c>
      <c r="C4" s="4">
        <f t="array" ref="C4">ROUND(DVAR({"Name","Score","Dept";"Alice",90,"A";"Bob",85,"B";"Charlie",92,"A"},"Score",{"Dept";"A"}),4)</f>
        <v>2</v>
      </c>
      <c r="D4" s="2" t="s">
        <v>6</v>
      </c>
    </row>
    <row r="5">
      <c r="A5" s="5" t="s">
        <v>199</v>
      </c>
      <c r="B5" s="6" t="s">
        <v>200</v>
      </c>
      <c r="C5" s="7" t="str">
        <f t="array" ref="C5">DVAR({"Name","Score";"Alice",90},"Score",{"Score";"&gt;"&amp;0})</f>
        <v>#DIV/0!</v>
      </c>
      <c r="D5" s="5" t="s">
        <v>22</v>
      </c>
    </row>
    <row r="6">
      <c r="A6" s="2" t="s">
        <v>201</v>
      </c>
      <c r="B6" s="3" t="s">
        <v>202</v>
      </c>
      <c r="C6" s="4">
        <f t="array" ref="C6">ROUND(DVAR({"Name","Score";"Alice",90;"Bob",80},"Score",{"Score";"&gt;"&amp;0}),4)</f>
        <v>50</v>
      </c>
      <c r="D6" s="2" t="s">
        <v>6</v>
      </c>
    </row>
    <row r="7">
      <c r="A7" s="2" t="s">
        <v>203</v>
      </c>
      <c r="B7" s="3" t="s">
        <v>204</v>
      </c>
      <c r="C7" s="4">
        <f t="array" ref="C7">DVAR({"Name","Score";"Alice",90;"Bob",90;"Charlie",90},"Score",{"Score";"&gt;"&amp;0})</f>
        <v>0</v>
      </c>
      <c r="D7" s="2" t="s">
        <v>19</v>
      </c>
    </row>
    <row r="8">
      <c r="A8" s="5" t="s">
        <v>205</v>
      </c>
      <c r="B8" s="6" t="s">
        <v>206</v>
      </c>
      <c r="C8" s="7" t="str">
        <f t="array" ref="C8">DVAR({"Name","Score";"Alice",90},"Score",{"Score";"&gt;100"})</f>
        <v>#DIV/0!</v>
      </c>
      <c r="D8" s="5" t="s">
        <v>22</v>
      </c>
    </row>
    <row r="9">
      <c r="A9" s="8" t="s">
        <v>207</v>
      </c>
      <c r="B9" s="9" t="s">
        <v>208</v>
      </c>
      <c r="C9" s="10">
        <f t="array" ref="C9">ROUND(DVAR({"Name","Score";"Alice",90;"Bob",80;"Charlie",70},"Score",{"Score";"&gt;"&amp;0}),4)</f>
        <v>100</v>
      </c>
      <c r="D9" s="8" t="s">
        <v>25</v>
      </c>
    </row>
    <row r="10">
      <c r="A10" s="5" t="s">
        <v>26</v>
      </c>
      <c r="B10" s="6" t="s">
        <v>209</v>
      </c>
      <c r="C10" s="7" t="str">
        <f>DVAR()</f>
        <v>#N/A</v>
      </c>
      <c r="D10" s="5" t="s">
        <v>22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7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210</v>
      </c>
      <c r="B2" s="3" t="s">
        <v>211</v>
      </c>
      <c r="C2" s="4">
        <f t="array" ref="C2">ROUND(DVARP({"Name","Score";"Alice",90;"Bob",85;"Charlie",92},"Score",{"Score";"&gt;"&amp;0}),4)</f>
        <v>8.6667</v>
      </c>
      <c r="D2" s="2" t="s">
        <v>6</v>
      </c>
    </row>
    <row r="3">
      <c r="A3" s="2" t="s">
        <v>212</v>
      </c>
      <c r="B3" s="3" t="s">
        <v>213</v>
      </c>
      <c r="C3" s="4">
        <f t="array" ref="C3">ROUND(DVARP({"Name","Score";"Alice",90;"Bob",85;"Charlie",92},"Score",{"Score";"&gt;86"}),4)</f>
        <v>1</v>
      </c>
      <c r="D3" s="2" t="s">
        <v>6</v>
      </c>
    </row>
    <row r="4">
      <c r="A4" s="2" t="s">
        <v>214</v>
      </c>
      <c r="B4" s="3" t="s">
        <v>215</v>
      </c>
      <c r="C4" s="4">
        <f t="array" ref="C4">ROUND(DVARP({"Name","Score","Dept";"Alice",90,"A";"Bob",85,"B";"Charlie",92,"A"},"Score",{"Dept";"A"}),4)</f>
        <v>1</v>
      </c>
      <c r="D4" s="2" t="s">
        <v>6</v>
      </c>
    </row>
    <row r="5">
      <c r="A5" s="2" t="s">
        <v>216</v>
      </c>
      <c r="B5" s="3" t="s">
        <v>217</v>
      </c>
      <c r="C5" s="4">
        <f t="array" ref="C5">DVARP({"Name","Score";"Alice",90},"Score",{"Score";"&gt;"&amp;0})</f>
        <v>0</v>
      </c>
      <c r="D5" s="2" t="s">
        <v>19</v>
      </c>
    </row>
    <row r="6">
      <c r="A6" s="2" t="s">
        <v>218</v>
      </c>
      <c r="B6" s="3" t="s">
        <v>219</v>
      </c>
      <c r="C6" s="4">
        <f t="array" ref="C6">ROUND(DVARP({"Name","Score";"Alice",90;"Bob",80},"Score",{"Score";"&gt;"&amp;0}),4)</f>
        <v>25</v>
      </c>
      <c r="D6" s="2" t="s">
        <v>6</v>
      </c>
    </row>
    <row r="7">
      <c r="A7" s="2" t="s">
        <v>220</v>
      </c>
      <c r="B7" s="3" t="s">
        <v>221</v>
      </c>
      <c r="C7" s="4">
        <f t="array" ref="C7">DVARP({"Name","Score";"Alice",90;"Bob",90;"Charlie",90},"Score",{"Score";"&gt;"&amp;0})</f>
        <v>0</v>
      </c>
      <c r="D7" s="2" t="s">
        <v>19</v>
      </c>
    </row>
    <row r="8">
      <c r="A8" s="5" t="s">
        <v>222</v>
      </c>
      <c r="B8" s="6" t="s">
        <v>223</v>
      </c>
      <c r="C8" s="7" t="str">
        <f t="array" ref="C8">DVARP({"Name","Score";"Alice",90},"Score",{"Score";"&gt;100"})</f>
        <v>#DIV/0!</v>
      </c>
      <c r="D8" s="5" t="s">
        <v>22</v>
      </c>
    </row>
    <row r="9">
      <c r="A9" s="8" t="s">
        <v>224</v>
      </c>
      <c r="B9" s="9" t="s">
        <v>225</v>
      </c>
      <c r="C9" s="10">
        <f t="array" ref="C9">ROUND(DVARP({"Name","Score";"Alice",90;"Bob",80;"Charlie",70},"Score",{"Score";"&gt;"&amp;0}),4)</f>
        <v>66.6667</v>
      </c>
      <c r="D9" s="8" t="s">
        <v>25</v>
      </c>
    </row>
    <row r="10">
      <c r="A10" s="5" t="s">
        <v>26</v>
      </c>
      <c r="B10" s="6" t="s">
        <v>226</v>
      </c>
      <c r="C10" s="7" t="str">
        <f>DVARP()</f>
        <v>#N/A</v>
      </c>
      <c r="D10" s="5" t="s">
        <v>22</v>
      </c>
    </row>
  </sheetData>
  <drawing r:id="rId1"/>
</worksheet>
</file>