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0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27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2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PLEX" sheetId="1" r:id="rId5"/>
    <sheet state="visible" name="ERF" sheetId="2" r:id="rId6"/>
    <sheet state="visible" name="ERF.PRECISE" sheetId="3" r:id="rId7"/>
    <sheet state="visible" name="IMABS" sheetId="4" r:id="rId8"/>
    <sheet state="visible" name="IMAGINARY" sheetId="5" r:id="rId9"/>
    <sheet state="visible" name="IMARGUMENT" sheetId="6" r:id="rId10"/>
    <sheet state="visible" name="IMCONJUGATE" sheetId="7" r:id="rId11"/>
    <sheet state="visible" name="IMCOS" sheetId="8" r:id="rId12"/>
    <sheet state="visible" name="IMCOSH" sheetId="9" r:id="rId13"/>
    <sheet state="visible" name="IMCOT" sheetId="10" r:id="rId14"/>
    <sheet state="visible" name="IMCOTH" sheetId="11" r:id="rId15"/>
    <sheet state="visible" name="IMCSC" sheetId="12" r:id="rId16"/>
    <sheet state="visible" name="IMCSCH" sheetId="13" r:id="rId17"/>
    <sheet state="visible" name="IMDIV" sheetId="14" r:id="rId18"/>
    <sheet state="visible" name="IMEXP" sheetId="15" r:id="rId19"/>
    <sheet state="visible" name="IMLOG" sheetId="16" r:id="rId20"/>
    <sheet state="visible" name="IMLOG10" sheetId="17" r:id="rId21"/>
    <sheet state="visible" name="IMLOG2" sheetId="18" r:id="rId22"/>
    <sheet state="visible" name="IMPRODUCT" sheetId="19" r:id="rId23"/>
    <sheet state="visible" name="IMREAL" sheetId="20" r:id="rId24"/>
    <sheet state="visible" name="IMSEC" sheetId="21" r:id="rId25"/>
    <sheet state="visible" name="IMSECH" sheetId="22" r:id="rId26"/>
    <sheet state="visible" name="IMSIN" sheetId="23" r:id="rId27"/>
    <sheet state="visible" name="IMSINH" sheetId="24" r:id="rId28"/>
    <sheet state="visible" name="IMSUB" sheetId="25" r:id="rId29"/>
    <sheet state="visible" name="IMSUM" sheetId="26" r:id="rId30"/>
    <sheet state="visible" name="IMTAN" sheetId="27" r:id="rId31"/>
    <sheet state="visible" name="IMTANH" sheetId="28" r:id="rId32"/>
  </sheets>
  <definedNames/>
  <calcPr/>
</workbook>
</file>

<file path=xl/sharedStrings.xml><?xml version="1.0" encoding="utf-8"?>
<sst xmlns="http://schemas.openxmlformats.org/spreadsheetml/2006/main" count="847" uniqueCount="471">
  <si>
    <t>Description</t>
  </si>
  <si>
    <t>Formula (text)</t>
  </si>
  <si>
    <t>Result (GS oracle)</t>
  </si>
  <si>
    <t>Type</t>
  </si>
  <si>
    <t>3+4i</t>
  </si>
  <si>
    <t>=COMPLEX(3,4)</t>
  </si>
  <si>
    <t>basic</t>
  </si>
  <si>
    <t>3-4i</t>
  </si>
  <si>
    <t>=COMPLEX(3,-4)</t>
  </si>
  <si>
    <t>pure imaginary i</t>
  </si>
  <si>
    <t>=COMPLEX(0,1)</t>
  </si>
  <si>
    <t>pure real 1</t>
  </si>
  <si>
    <t>=COMPLEX(1,0)</t>
  </si>
  <si>
    <t>zero</t>
  </si>
  <si>
    <t>=COMPLEX(0,0)</t>
  </si>
  <si>
    <t>negative real</t>
  </si>
  <si>
    <t>=COMPLEX(-3,4)</t>
  </si>
  <si>
    <t>j suffix</t>
  </si>
  <si>
    <t>=COMPLEX(3,4,"j")</t>
  </si>
  <si>
    <t>-i suffix j</t>
  </si>
  <si>
    <t>=COMPLEX(0,-1,"j")</t>
  </si>
  <si>
    <t>edge</t>
  </si>
  <si>
    <t>large values</t>
  </si>
  <si>
    <t>=COMPLEX(1000,2000)</t>
  </si>
  <si>
    <t>decimal parts</t>
  </si>
  <si>
    <t>=COMPLEX(1.5,2.5)</t>
  </si>
  <si>
    <t>error: no args -&gt; #N/A</t>
  </si>
  <si>
    <t>=COMPLEX()</t>
  </si>
  <si>
    <t>error</t>
  </si>
  <si>
    <t>ERF(0) = 0</t>
  </si>
  <si>
    <t>=ROUND(ERF(0),6)</t>
  </si>
  <si>
    <t>ERF(1) = 0.842701</t>
  </si>
  <si>
    <t>=ROUND(ERF(1),6)</t>
  </si>
  <si>
    <t>ERF(0,1) = ERF(1)</t>
  </si>
  <si>
    <t>=ROUND(ERF(0,1),6)</t>
  </si>
  <si>
    <t>ERF(0.5)</t>
  </si>
  <si>
    <t>=ROUND(ERF(0.5),6)</t>
  </si>
  <si>
    <t>ERF(0,0) = 0</t>
  </si>
  <si>
    <t>=ERF(0,0)</t>
  </si>
  <si>
    <t>ERF(2)</t>
  </si>
  <si>
    <t>=ROUND(ERF(2),6)</t>
  </si>
  <si>
    <t>ERF(0.1)</t>
  </si>
  <si>
    <t>=ROUND(ERF(0.1),6)</t>
  </si>
  <si>
    <t>ERF(-1) = -ERF(1)</t>
  </si>
  <si>
    <t>=ROUND(ERF(-1),6)</t>
  </si>
  <si>
    <t>nested: ERF(1)+ERFC(1) = 1</t>
  </si>
  <si>
    <t>=ROUND(ERF(1)+ERFC(1),6)</t>
  </si>
  <si>
    <t>nested</t>
  </si>
  <si>
    <t>=ERF()</t>
  </si>
  <si>
    <t>ERF.PRECISE(1) = 0.842701</t>
  </si>
  <si>
    <t>=ROUND(ERF.PRECISE(1),6)</t>
  </si>
  <si>
    <t>ERF.PRECISE(0) = 0</t>
  </si>
  <si>
    <t>=ROUND(ERF.PRECISE(0),6)</t>
  </si>
  <si>
    <t>ERF.PRECISE(0.5)</t>
  </si>
  <si>
    <t>=ROUND(ERF.PRECISE(0.5),6)</t>
  </si>
  <si>
    <t>ERF.PRECISE(2)</t>
  </si>
  <si>
    <t>=ROUND(ERF.PRECISE(2),6)</t>
  </si>
  <si>
    <t>ERF.PRECISE(-1) = -ERF(1)</t>
  </si>
  <si>
    <t>=ROUND(ERF.PRECISE(-1),6)</t>
  </si>
  <si>
    <t>matches ERF single arg</t>
  </si>
  <si>
    <t>=ROUND(ERF.PRECISE(0.7),6)</t>
  </si>
  <si>
    <t>nested: ERF.PRECISE = ERF</t>
  </si>
  <si>
    <t>=ROUND(ERF.PRECISE(1)-ERF(1),10)</t>
  </si>
  <si>
    <t>=ERF.PRECISE()</t>
  </si>
  <si>
    <t>|3+4i| = 5</t>
  </si>
  <si>
    <t>=IMABS("3+4i")</t>
  </si>
  <si>
    <t>|5| = 5</t>
  </si>
  <si>
    <t>=IMABS("5")</t>
  </si>
  <si>
    <t>|i| = 1</t>
  </si>
  <si>
    <t>=IMABS("i")</t>
  </si>
  <si>
    <t>|0| = 0</t>
  </si>
  <si>
    <t>=IMABS("0")</t>
  </si>
  <si>
    <t>|-i| = 1</t>
  </si>
  <si>
    <t>=IMABS("-i")</t>
  </si>
  <si>
    <t>via COMPLEX</t>
  </si>
  <si>
    <t>=IMABS(COMPLEX(3,4))</t>
  </si>
  <si>
    <t>|3-4i| = 5</t>
  </si>
  <si>
    <t>=IMABS("3-4i")</t>
  </si>
  <si>
    <t>|1+1i| = sqrt(2)</t>
  </si>
  <si>
    <t>=ROUND(IMABS("1+i"),6)</t>
  </si>
  <si>
    <t>|-3-4i| = 5</t>
  </si>
  <si>
    <t>=IMABS("-3-4i")</t>
  </si>
  <si>
    <t>nested: IMABS of IMPRODUCT</t>
  </si>
  <si>
    <t>=IMABS(IMPRODUCT("3+4i","3-4i"))</t>
  </si>
  <si>
    <t>=IMABS()</t>
  </si>
  <si>
    <t>imaginary of 3+4i = 4</t>
  </si>
  <si>
    <t>=IMAGINARY("3+4i")</t>
  </si>
  <si>
    <t>imaginary of 3-4i = -4</t>
  </si>
  <si>
    <t>=IMAGINARY("3-4i")</t>
  </si>
  <si>
    <t>imaginary of pure real = 0</t>
  </si>
  <si>
    <t>=IMAGINARY("3")</t>
  </si>
  <si>
    <t>imaginary of i = 1</t>
  </si>
  <si>
    <t>=IMAGINARY("i")</t>
  </si>
  <si>
    <t>imaginary of -i = -1</t>
  </si>
  <si>
    <t>=IMAGINARY("-i")</t>
  </si>
  <si>
    <t>imaginary of 0 = 0</t>
  </si>
  <si>
    <t>=IMAGINARY("0")</t>
  </si>
  <si>
    <t>imaginary of -3+4i = 4</t>
  </si>
  <si>
    <t>=IMAGINARY("-3+4i")</t>
  </si>
  <si>
    <t>imaginary of large</t>
  </si>
  <si>
    <t>=IMAGINARY("100+200i")</t>
  </si>
  <si>
    <t>nested: IMAGINARY of IMCONJUGATE negates</t>
  </si>
  <si>
    <t>=IMAGINARY(IMCONJUGATE("3+4i"))</t>
  </si>
  <si>
    <t>=IMAGINARY()</t>
  </si>
  <si>
    <t>arg(i) = pi/2</t>
  </si>
  <si>
    <t>=ROUND(IMARGUMENT("i"),6)</t>
  </si>
  <si>
    <t>arg(-1) = pi</t>
  </si>
  <si>
    <t>=ROUND(IMARGUMENT("-1"),6)</t>
  </si>
  <si>
    <t>arg(1) = 0</t>
  </si>
  <si>
    <t>=ROUND(IMARGUMENT("1"),6)</t>
  </si>
  <si>
    <t>arg(1+i) = pi/4</t>
  </si>
  <si>
    <t>=ROUND(IMARGUMENT("1+i"),6)</t>
  </si>
  <si>
    <t>arg(-i) = -pi/2</t>
  </si>
  <si>
    <t>=ROUND(IMARGUMENT("-i"),6)</t>
  </si>
  <si>
    <t>arg(3+4i)</t>
  </si>
  <si>
    <t>=ROUND(IMARGUMENT("3+4i"),6)</t>
  </si>
  <si>
    <t>error: arg(0) -&gt; #DIV/0!</t>
  </si>
  <si>
    <t>=IMARGUMENT("0")</t>
  </si>
  <si>
    <t>nested: IMARGUMENT of COMPLEX</t>
  </si>
  <si>
    <t>=ROUND(IMARGUMENT(COMPLEX(0,1)),6)</t>
  </si>
  <si>
    <t>=IMARGUMENT()</t>
  </si>
  <si>
    <t>conj(3+4i) = 3-4i</t>
  </si>
  <si>
    <t>=IMCONJUGATE("3+4i")</t>
  </si>
  <si>
    <t>conj(3-4i) = 3+4i</t>
  </si>
  <si>
    <t>=IMCONJUGATE("3-4i")</t>
  </si>
  <si>
    <t>conj pure real = same</t>
  </si>
  <si>
    <t>=IMCONJUGATE("5")</t>
  </si>
  <si>
    <t>conj(i) = -i</t>
  </si>
  <si>
    <t>=IMCONJUGATE("i")</t>
  </si>
  <si>
    <t>conj(-i) = i</t>
  </si>
  <si>
    <t>=IMCONJUGATE("-i")</t>
  </si>
  <si>
    <t>conj(0) = 0</t>
  </si>
  <si>
    <t>=IMCONJUGATE("0")</t>
  </si>
  <si>
    <t>conj(-3+4i) = -3-4i</t>
  </si>
  <si>
    <t>=IMCONJUGATE("-3+4i")</t>
  </si>
  <si>
    <t>nested: abs(z*conj(z)) = abs(z)^2</t>
  </si>
  <si>
    <t>=ROUND(IMABS(IMPRODUCT("3+4i",IMCONJUGATE("3+4i"))),6)</t>
  </si>
  <si>
    <t>nested: conj(conj(z)) = z real part</t>
  </si>
  <si>
    <t>=IMREAL(IMCONJUGATE(IMCONJUGATE("3+4i")))</t>
  </si>
  <si>
    <t>=IMCONJUGATE()</t>
  </si>
  <si>
    <t>cos(0) real part = 1</t>
  </si>
  <si>
    <t>=ROUND(IMREAL(IMCOS("0")),6)</t>
  </si>
  <si>
    <t>cos(0) imag part = 0</t>
  </si>
  <si>
    <t>=ROUND(IMAGINARY(IMCOS("0")),6)</t>
  </si>
  <si>
    <t>|cos(0)| = 1</t>
  </si>
  <si>
    <t>=ROUND(IMABS(IMCOS("0")),6)</t>
  </si>
  <si>
    <t>cos real 1</t>
  </si>
  <si>
    <t>=ROUND(IMREAL(IMCOS("1")),6)</t>
  </si>
  <si>
    <t>cos imag of real input = 0</t>
  </si>
  <si>
    <t>=ROUND(IMAGINARY(IMCOS("1")),6)</t>
  </si>
  <si>
    <t>cos of i: real part = cosh(1)</t>
  </si>
  <si>
    <t>=ROUND(IMREAL(IMCOS("i")),6)</t>
  </si>
  <si>
    <t>nested: cos via COMPLEX</t>
  </si>
  <si>
    <t>=ROUND(IMREAL(IMCOS(COMPLEX(0,0))),6)</t>
  </si>
  <si>
    <t>=IMCOS()</t>
  </si>
  <si>
    <t>cosh(0) = 1</t>
  </si>
  <si>
    <t>=ROUND(IMABS(IMCOSH("0")),6)</t>
  </si>
  <si>
    <t>cosh real 0 real part = 1</t>
  </si>
  <si>
    <t>=ROUND(IMREAL(IMCOSH("0")),6)</t>
  </si>
  <si>
    <t>cosh real 0 imag part = 0</t>
  </si>
  <si>
    <t>=ROUND(IMAGINARY(IMCOSH("0")),6)</t>
  </si>
  <si>
    <t>cosh(1) real part</t>
  </si>
  <si>
    <t>=ROUND(IMREAL(IMCOSH("1")),6)</t>
  </si>
  <si>
    <t>cosh(-1) = cosh(1)</t>
  </si>
  <si>
    <t>=ROUND(IMREAL(IMCOSH("-1")),6)</t>
  </si>
  <si>
    <t>cosh of i: real = cos(1)</t>
  </si>
  <si>
    <t>=ROUND(IMREAL(IMCOSH("i")),6)</t>
  </si>
  <si>
    <t>nested: IMCOSH via COMPLEX</t>
  </si>
  <si>
    <t>=ROUND(IMREAL(IMCOSH(COMPLEX(0,0))),6)</t>
  </si>
  <si>
    <t>=IMCOSH()</t>
  </si>
  <si>
    <t>cot real pi/4: real part</t>
  </si>
  <si>
    <t>=ROUND(IMREAL(IMCOT("1")),6)</t>
  </si>
  <si>
    <t>cot(0) -&gt; #DIV/0!</t>
  </si>
  <si>
    <t>=IMCOT("0")</t>
  </si>
  <si>
    <t>cot imag part of real input</t>
  </si>
  <si>
    <t>=ROUND(IMAGINARY(IMCOT("1")),6)</t>
  </si>
  <si>
    <t>cot(2) real part</t>
  </si>
  <si>
    <t>=ROUND(IMREAL(IMCOT("2")),6)</t>
  </si>
  <si>
    <t>|cot| of 1</t>
  </si>
  <si>
    <t>=ROUND(IMABS(IMCOT("1")),6)</t>
  </si>
  <si>
    <t>nested: IMCOT via COMPLEX</t>
  </si>
  <si>
    <t>=ROUND(IMREAL(IMCOT(COMPLEX(1,0))),6)</t>
  </si>
  <si>
    <t>=IMCOT()</t>
  </si>
  <si>
    <t>coth(1) real part</t>
  </si>
  <si>
    <t>=ROUND(IMREAL(IMCOTH("1")),6)</t>
  </si>
  <si>
    <t>coth(0) -&gt; #DIV/0!</t>
  </si>
  <si>
    <t>=IMCOTH("0")</t>
  </si>
  <si>
    <t>coth imag part of real = 0</t>
  </si>
  <si>
    <t>=ROUND(IMAGINARY(IMCOTH("1")),6)</t>
  </si>
  <si>
    <t>coth(2) real part</t>
  </si>
  <si>
    <t>=ROUND(IMREAL(IMCOTH("2")),6)</t>
  </si>
  <si>
    <t>|coth(1)|</t>
  </si>
  <si>
    <t>=ROUND(IMABS(IMCOTH("1")),6)</t>
  </si>
  <si>
    <t>coth(-1) = -coth(1)</t>
  </si>
  <si>
    <t>=ROUND(IMREAL(IMCOTH("-1")),6)</t>
  </si>
  <si>
    <t>nested: IMCOTH via COMPLEX</t>
  </si>
  <si>
    <t>=ROUND(IMREAL(IMCOTH(COMPLEX(1,0))),6)</t>
  </si>
  <si>
    <t>=IMCOTH()</t>
  </si>
  <si>
    <t>csc(1) real part</t>
  </si>
  <si>
    <t>=ROUND(IMREAL(IMCSC("1")),6)</t>
  </si>
  <si>
    <t>csc(0) -&gt; #DIV/0!</t>
  </si>
  <si>
    <t>=IMCSC("0")</t>
  </si>
  <si>
    <t>csc imag of real = 0</t>
  </si>
  <si>
    <t>=ROUND(IMAGINARY(IMCSC("1")),6)</t>
  </si>
  <si>
    <t>|csc(1)|</t>
  </si>
  <si>
    <t>=ROUND(IMABS(IMCSC("1")),6)</t>
  </si>
  <si>
    <t>csc(2) real part</t>
  </si>
  <si>
    <t>=ROUND(IMREAL(IMCSC("2")),6)</t>
  </si>
  <si>
    <t>csc(-1) = -csc(1)</t>
  </si>
  <si>
    <t>=ROUND(IMREAL(IMCSC("-1")),6)</t>
  </si>
  <si>
    <t>nested: IMCSC via COMPLEX</t>
  </si>
  <si>
    <t>=ROUND(IMREAL(IMCSC(COMPLEX(1,0))),6)</t>
  </si>
  <si>
    <t>=IMCSC()</t>
  </si>
  <si>
    <t>csch(1) real part</t>
  </si>
  <si>
    <t>=ROUND(IMREAL(IMCSCH("1")),6)</t>
  </si>
  <si>
    <t>csch(0) -&gt; #DIV/0!</t>
  </si>
  <si>
    <t>=IMCSCH("0")</t>
  </si>
  <si>
    <t>csch imag of real = 0</t>
  </si>
  <si>
    <t>=ROUND(IMAGINARY(IMCSCH("1")),6)</t>
  </si>
  <si>
    <t>|csch(1)|</t>
  </si>
  <si>
    <t>=ROUND(IMABS(IMCSCH("1")),6)</t>
  </si>
  <si>
    <t>csch(2) real part</t>
  </si>
  <si>
    <t>=ROUND(IMREAL(IMCSCH("2")),6)</t>
  </si>
  <si>
    <t>csch(-1) = -csch(1)</t>
  </si>
  <si>
    <t>=ROUND(IMREAL(IMCSCH("-1")),6)</t>
  </si>
  <si>
    <t>nested: IMCSCH via COMPLEX</t>
  </si>
  <si>
    <t>=ROUND(IMREAL(IMCSCH(COMPLEX(1,0))),6)</t>
  </si>
  <si>
    <t>=IMCSCH()</t>
  </si>
  <si>
    <t>4+2i div 2 = 2+i</t>
  </si>
  <si>
    <t>=IMDIV("4+2i","2")</t>
  </si>
  <si>
    <t>10 div 2+0i = 5</t>
  </si>
  <si>
    <t>=IMDIV("10","2+0i")</t>
  </si>
  <si>
    <t>|3+4i div 5| = 1</t>
  </si>
  <si>
    <t>=IMABS(IMDIV("3+4i","5"))</t>
  </si>
  <si>
    <t>i div i = 1</t>
  </si>
  <si>
    <t>=IMDIV("i","i")</t>
  </si>
  <si>
    <t>6+0i div 3 real part = 2</t>
  </si>
  <si>
    <t>=IMREAL(IMDIV("6","3"))</t>
  </si>
  <si>
    <t>-4+2i div 2 = -2+i</t>
  </si>
  <si>
    <t>=IMDIV("-4+2i","2")</t>
  </si>
  <si>
    <t>div by complex: (1+i)/(1-i)</t>
  </si>
  <si>
    <t>=ROUND(IMAGINARY(IMDIV("1+i","1-i")),6)</t>
  </si>
  <si>
    <t>error: div by 0 -&gt; #DIV/0!</t>
  </si>
  <si>
    <t>=IMDIV("1","0")</t>
  </si>
  <si>
    <t>nested: IMDIV reverses IMPRODUCT</t>
  </si>
  <si>
    <t>=IMREAL(IMDIV(IMPRODUCT("2","3"),"3"))</t>
  </si>
  <si>
    <t>=IMDIV()</t>
  </si>
  <si>
    <t>e^0 abs = 1</t>
  </si>
  <si>
    <t>=ROUND(IMABS(IMEXP("0")),6)</t>
  </si>
  <si>
    <t>e^1 real part = e</t>
  </si>
  <si>
    <t>=ROUND(IMREAL(IMEXP("1")),6)</t>
  </si>
  <si>
    <t>e^1 imag part = 0</t>
  </si>
  <si>
    <t>=ROUND(IMAGINARY(IMEXP("1")),6)</t>
  </si>
  <si>
    <t>e^i real = cos(1)</t>
  </si>
  <si>
    <t>=ROUND(IMREAL(IMEXP("i")),6)</t>
  </si>
  <si>
    <t>e^i imag = sin(1)</t>
  </si>
  <si>
    <t>=ROUND(IMAGINARY(IMEXP("i")),6)</t>
  </si>
  <si>
    <t>|e^(i*pi)| = 1</t>
  </si>
  <si>
    <t>=ROUND(IMABS(IMEXP(COMPLEX(0,3.14159265358979))),6)</t>
  </si>
  <si>
    <t>e^2 real part</t>
  </si>
  <si>
    <t>=ROUND(IMREAL(IMEXP("2")),6)</t>
  </si>
  <si>
    <t>nested: IMEXP via COMPLEX</t>
  </si>
  <si>
    <t>=ROUND(IMREAL(IMEXP(COMPLEX(1,0))),6)</t>
  </si>
  <si>
    <t>=IMEXP()</t>
  </si>
  <si>
    <t>log10(1) real = 0</t>
  </si>
  <si>
    <t>=ROUND(IMREAL(IMLOG("1","10")),6)</t>
  </si>
  <si>
    <t>log10(10) real = 1</t>
  </si>
  <si>
    <t>=ROUND(IMREAL(IMLOG("10","10")),6)</t>
  </si>
  <si>
    <t>log2(8) real = 3</t>
  </si>
  <si>
    <t>=ROUND(IMREAL(IMLOG("8","2")),6)</t>
  </si>
  <si>
    <t>log10(100) real = 2</t>
  </si>
  <si>
    <t>=ROUND(IMREAL(IMLOG("100","10")),6)</t>
  </si>
  <si>
    <t>log imag part of positive real = 0</t>
  </si>
  <si>
    <t>=ROUND(IMAGINARY(IMLOG("10","10")),6)</t>
  </si>
  <si>
    <t>log base 10 of complex</t>
  </si>
  <si>
    <t>=ROUND(IMABS(IMLOG("10+0i","10")),6)</t>
  </si>
  <si>
    <t>nested: IMLOG10 matches IMLOG base 10</t>
  </si>
  <si>
    <t>=ROUND(IMREAL(IMLOG("100","10"))-IMREAL(IMLOG10("100")),10)</t>
  </si>
  <si>
    <t>=IMLOG()</t>
  </si>
  <si>
    <t>log10(1) = 0</t>
  </si>
  <si>
    <t>=ROUND(IMREAL(IMLOG10("1")),6)</t>
  </si>
  <si>
    <t>log10(10) = 1</t>
  </si>
  <si>
    <t>=ROUND(IMREAL(IMLOG10("10")),6)</t>
  </si>
  <si>
    <t>log10(100) = 2</t>
  </si>
  <si>
    <t>=ROUND(IMREAL(IMLOG10("100")),6)</t>
  </si>
  <si>
    <t>log10(1000) = 3</t>
  </si>
  <si>
    <t>=ROUND(IMREAL(IMLOG10("1000")),6)</t>
  </si>
  <si>
    <t>log10 imag of positive real = 0</t>
  </si>
  <si>
    <t>=ROUND(IMAGINARY(IMLOG10("10")),6)</t>
  </si>
  <si>
    <t>error: log10(0) -&gt; #NUM!</t>
  </si>
  <si>
    <t>=IMLOG10("0")</t>
  </si>
  <si>
    <t>log10(-1) has imag pi/ln(10)</t>
  </si>
  <si>
    <t>=ROUND(IMAGINARY(IMLOG10("-1")),6)</t>
  </si>
  <si>
    <t>nested: IMLOG10 via COMPLEX</t>
  </si>
  <si>
    <t>=ROUND(IMREAL(IMLOG10(COMPLEX(10,0))),6)</t>
  </si>
  <si>
    <t>=IMLOG10()</t>
  </si>
  <si>
    <t>log2(1) = 0</t>
  </si>
  <si>
    <t>=ROUND(IMREAL(IMLOG2("1")),6)</t>
  </si>
  <si>
    <t>log2(2) = 1</t>
  </si>
  <si>
    <t>=ROUND(IMREAL(IMLOG2("2")),6)</t>
  </si>
  <si>
    <t>log2(8) = 3</t>
  </si>
  <si>
    <t>=ROUND(IMREAL(IMLOG2("8")),6)</t>
  </si>
  <si>
    <t>log2(16) = 4</t>
  </si>
  <si>
    <t>=ROUND(IMREAL(IMLOG2("16")),6)</t>
  </si>
  <si>
    <t>log2 imag of positive real = 0</t>
  </si>
  <si>
    <t>=ROUND(IMAGINARY(IMLOG2("8")),6)</t>
  </si>
  <si>
    <t>log2(-1) has imag part</t>
  </si>
  <si>
    <t>=ROUND(IMAGINARY(IMLOG2("-1")),6)</t>
  </si>
  <si>
    <t>nested: IMLOG2 via COMPLEX</t>
  </si>
  <si>
    <t>=ROUND(IMREAL(IMLOG2(COMPLEX(8,0))),6)</t>
  </si>
  <si>
    <t>=IMLOG2()</t>
  </si>
  <si>
    <t>2 * 3 = 6</t>
  </si>
  <si>
    <t>=IMPRODUCT("2","3")</t>
  </si>
  <si>
    <t>i * i = -1</t>
  </si>
  <si>
    <t>=IMPRODUCT("i","i")</t>
  </si>
  <si>
    <t>|3+4i * 3+4i| = 25</t>
  </si>
  <si>
    <t>=IMABS(IMPRODUCT("3+4i","3+4i"))</t>
  </si>
  <si>
    <t>(1+i)*(1-i) = 2</t>
  </si>
  <si>
    <t>=IMPRODUCT("1+i","1-i")</t>
  </si>
  <si>
    <t>(-1)*(-1) = 1</t>
  </si>
  <si>
    <t>=IMPRODUCT("-1","-1")</t>
  </si>
  <si>
    <t>i * -i = 1</t>
  </si>
  <si>
    <t>=IMPRODUCT("i","-i")</t>
  </si>
  <si>
    <t>chain product 2*3*4 = 24</t>
  </si>
  <si>
    <t>=IMPRODUCT("2","3","4")</t>
  </si>
  <si>
    <t>product of pure imaginary: 2i*3i = -6</t>
  </si>
  <si>
    <t>=IMPRODUCT("2i","3i")</t>
  </si>
  <si>
    <t>nested: IMPRODUCT then IMDIV reverses</t>
  </si>
  <si>
    <t>=IMREAL(IMDIV(IMPRODUCT("3+4i","2"),"2"))</t>
  </si>
  <si>
    <t>=IMPRODUCT()</t>
  </si>
  <si>
    <t>real(3+4i) = 3</t>
  </si>
  <si>
    <t>=IMREAL("3+4i")</t>
  </si>
  <si>
    <t>real(3-4i) = 3</t>
  </si>
  <si>
    <t>=IMREAL("3-4i")</t>
  </si>
  <si>
    <t>real(5) = 5</t>
  </si>
  <si>
    <t>=IMREAL("5")</t>
  </si>
  <si>
    <t>real(i) = 0</t>
  </si>
  <si>
    <t>=IMREAL("i")</t>
  </si>
  <si>
    <t>real(-i) = 0</t>
  </si>
  <si>
    <t>=IMREAL("-i")</t>
  </si>
  <si>
    <t>real(0) = 0</t>
  </si>
  <si>
    <t>=IMREAL("0")</t>
  </si>
  <si>
    <t>real(-3+4i) = -3</t>
  </si>
  <si>
    <t>=IMREAL("-3+4i")</t>
  </si>
  <si>
    <t>real(100+200i) = 100</t>
  </si>
  <si>
    <t>=IMREAL("100+200i")</t>
  </si>
  <si>
    <t>nested: IMREAL of IMCONJUGATE = IMREAL</t>
  </si>
  <si>
    <t>=IMREAL(IMCONJUGATE("3+4i"))</t>
  </si>
  <si>
    <t>=IMREAL()</t>
  </si>
  <si>
    <t>sec(1) real part</t>
  </si>
  <si>
    <t>=ROUND(IMREAL(IMSEC("1")),6)</t>
  </si>
  <si>
    <t>sec imag of real = 0</t>
  </si>
  <si>
    <t>=ROUND(IMAGINARY(IMSEC("1")),6)</t>
  </si>
  <si>
    <t>|sec(1)|</t>
  </si>
  <si>
    <t>=ROUND(IMABS(IMSEC("1")),6)</t>
  </si>
  <si>
    <t>sec(2) real part</t>
  </si>
  <si>
    <t>=ROUND(IMREAL(IMSEC("2")),6)</t>
  </si>
  <si>
    <t>sec(-1) = sec(1)</t>
  </si>
  <si>
    <t>=ROUND(IMREAL(IMSEC("-1")),6)</t>
  </si>
  <si>
    <t>nested: IMSEC via COMPLEX</t>
  </si>
  <si>
    <t>=ROUND(IMREAL(IMSEC(COMPLEX(1,0))),6)</t>
  </si>
  <si>
    <t>=IMSEC()</t>
  </si>
  <si>
    <t>sech(0) = 1</t>
  </si>
  <si>
    <t>=ROUND(IMREAL(IMSECH("0")),6)</t>
  </si>
  <si>
    <t>sech imag of real = 0</t>
  </si>
  <si>
    <t>=ROUND(IMAGINARY(IMSECH("0")),6)</t>
  </si>
  <si>
    <t>|sech(0)| = 1</t>
  </si>
  <si>
    <t>=ROUND(IMABS(IMSECH("0")),6)</t>
  </si>
  <si>
    <t>sech(1) real part</t>
  </si>
  <si>
    <t>=ROUND(IMREAL(IMSECH("1")),6)</t>
  </si>
  <si>
    <t>sech(-1) = sech(1)</t>
  </si>
  <si>
    <t>=ROUND(IMREAL(IMSECH("-1")),6)</t>
  </si>
  <si>
    <t>nested: IMSECH via COMPLEX</t>
  </si>
  <si>
    <t>=ROUND(IMREAL(IMSECH(COMPLEX(0,0))),6)</t>
  </si>
  <si>
    <t>=IMSECH()</t>
  </si>
  <si>
    <t>sin(0) real = 0</t>
  </si>
  <si>
    <t>=ROUND(IMREAL(IMSIN("0")),6)</t>
  </si>
  <si>
    <t>sin(0) imag = 0</t>
  </si>
  <si>
    <t>=ROUND(IMAGINARY(IMSIN("0")),6)</t>
  </si>
  <si>
    <t>|sin(0)| = 0</t>
  </si>
  <si>
    <t>=ROUND(IMABS(IMSIN("0")),6)</t>
  </si>
  <si>
    <t>sin(1) real part</t>
  </si>
  <si>
    <t>=ROUND(IMREAL(IMSIN("1")),6)</t>
  </si>
  <si>
    <t>sin imag of real = 0</t>
  </si>
  <si>
    <t>=ROUND(IMAGINARY(IMSIN("1")),6)</t>
  </si>
  <si>
    <t>sin(i) = i*sinh(1)</t>
  </si>
  <si>
    <t>=ROUND(IMAGINARY(IMSIN("i")),6)</t>
  </si>
  <si>
    <t>nested: IMSIN via COMPLEX</t>
  </si>
  <si>
    <t>=ROUND(IMREAL(IMSIN(COMPLEX(0,0))),6)</t>
  </si>
  <si>
    <t>=IMSIN()</t>
  </si>
  <si>
    <t>sinh(0) = 0</t>
  </si>
  <si>
    <t>=ROUND(IMREAL(IMSINH("0")),6)</t>
  </si>
  <si>
    <t>sinh imag of real = 0</t>
  </si>
  <si>
    <t>=ROUND(IMAGINARY(IMSINH("0")),6)</t>
  </si>
  <si>
    <t>|sinh(0)| = 0</t>
  </si>
  <si>
    <t>=ROUND(IMABS(IMSINH("0")),6)</t>
  </si>
  <si>
    <t>sinh(1) real part</t>
  </si>
  <si>
    <t>=ROUND(IMREAL(IMSINH("1")),6)</t>
  </si>
  <si>
    <t>sinh(-1) = -sinh(1)</t>
  </si>
  <si>
    <t>=ROUND(IMREAL(IMSINH("-1")),6)</t>
  </si>
  <si>
    <t>sinh(i) = i*sin(1)</t>
  </si>
  <si>
    <t>=ROUND(IMAGINARY(IMSINH("i")),6)</t>
  </si>
  <si>
    <t>nested: IMSINH via COMPLEX</t>
  </si>
  <si>
    <t>=ROUND(IMREAL(IMSINH(COMPLEX(1,0))),6)</t>
  </si>
  <si>
    <t>=IMSINH()</t>
  </si>
  <si>
    <t>(3+4i)-(1+2i) = 2+2i</t>
  </si>
  <si>
    <t>=IMSUB("3+4i","1+2i")</t>
  </si>
  <si>
    <t>5 - 3 = 2</t>
  </si>
  <si>
    <t>=IMSUB("5","3")</t>
  </si>
  <si>
    <t>|5+0i - 3+0i| = 2</t>
  </si>
  <si>
    <t>=IMABS(IMSUB("5+0i","3+0i"))</t>
  </si>
  <si>
    <t>same complex -&gt; 0</t>
  </si>
  <si>
    <t>=IMSUB("3+4i","3+4i")</t>
  </si>
  <si>
    <t>(3+4i) - (3+4i) real = 0</t>
  </si>
  <si>
    <t>=IMREAL(IMSUB("3+4i","3+4i"))</t>
  </si>
  <si>
    <t>subtract pure imaginary</t>
  </si>
  <si>
    <t>=IMSUB("5+3i","0+3i")</t>
  </si>
  <si>
    <t>subtract yields negative real</t>
  </si>
  <si>
    <t>=IMREAL(IMSUB("1","5"))</t>
  </si>
  <si>
    <t>nested: IMSUB reverses IMSUM</t>
  </si>
  <si>
    <t>=IMREAL(IMSUB(IMSUM("3+4i","1+2i"),"1+2i"))</t>
  </si>
  <si>
    <t>=IMSUB()</t>
  </si>
  <si>
    <t>(3+4i)+(1+2i) = 4+6i</t>
  </si>
  <si>
    <t>=IMSUM("3+4i","1+2i")</t>
  </si>
  <si>
    <t>3 + 4i = 3+4i</t>
  </si>
  <si>
    <t>=IMSUM("3","4i")</t>
  </si>
  <si>
    <t>|3+0i + 4+0i| = 7</t>
  </si>
  <si>
    <t>=IMABS(IMSUM("3+0i","4+0i"))</t>
  </si>
  <si>
    <t>sum of three</t>
  </si>
  <si>
    <t>=IMSUM("1+i","2+2i","3+3i")</t>
  </si>
  <si>
    <t>sum with zero</t>
  </si>
  <si>
    <t>=IMSUM("3+4i","0")</t>
  </si>
  <si>
    <t>sum of negatives</t>
  </si>
  <si>
    <t>=IMSUM("-3-4i","3+4i")</t>
  </si>
  <si>
    <t>real part of sum</t>
  </si>
  <si>
    <t>=IMREAL(IMSUM("3+4i","1+2i"))</t>
  </si>
  <si>
    <t>imag part of sum</t>
  </si>
  <si>
    <t>=IMAGINARY(IMSUM("3+4i","1+2i"))</t>
  </si>
  <si>
    <t>nested: IMSUM then IMSUB</t>
  </si>
  <si>
    <t>=IMREAL(IMSUB(IMSUM("3+4i","2+1i"),"2+1i"))</t>
  </si>
  <si>
    <t>=IMSUM()</t>
  </si>
  <si>
    <t>tan(0) = 0</t>
  </si>
  <si>
    <t>=ROUND(IMREAL(IMTAN("0")),6)</t>
  </si>
  <si>
    <t>tan imag of real = 0</t>
  </si>
  <si>
    <t>=ROUND(IMAGINARY(IMTAN("0")),6)</t>
  </si>
  <si>
    <t>|tan(0)| = 0</t>
  </si>
  <si>
    <t>=ROUND(IMABS(IMTAN("0")),6)</t>
  </si>
  <si>
    <t>tan(1) real part</t>
  </si>
  <si>
    <t>=ROUND(IMREAL(IMTAN("1")),6)</t>
  </si>
  <si>
    <t>tan(-1) = -tan(1)</t>
  </si>
  <si>
    <t>=ROUND(IMREAL(IMTAN("-1")),6)</t>
  </si>
  <si>
    <t>tan of i: real = 0</t>
  </si>
  <si>
    <t>=ROUND(IMREAL(IMTAN("i")),6)</t>
  </si>
  <si>
    <t>nested: IMTAN via COMPLEX</t>
  </si>
  <si>
    <t>=ROUND(IMREAL(IMTAN(COMPLEX(0,0))),6)</t>
  </si>
  <si>
    <t>=IMTAN()</t>
  </si>
  <si>
    <t>tanh(0) = 0</t>
  </si>
  <si>
    <t>=ROUND(IMREAL(IMTANH("0")),6)</t>
  </si>
  <si>
    <t>tanh imag of real = 0</t>
  </si>
  <si>
    <t>=ROUND(IMAGINARY(IMTANH("0")),6)</t>
  </si>
  <si>
    <t>|tanh(0)| = 0</t>
  </si>
  <si>
    <t>=ROUND(IMABS(IMTANH("0")),6)</t>
  </si>
  <si>
    <t>tanh(1) real part</t>
  </si>
  <si>
    <t>=ROUND(IMREAL(IMTANH("1")),6)</t>
  </si>
  <si>
    <t>tanh(-1) = -tanh(1)</t>
  </si>
  <si>
    <t>=ROUND(IMREAL(IMTANH("-1")),6)</t>
  </si>
  <si>
    <t>tanh(i) = i*tan(1)</t>
  </si>
  <si>
    <t>=ROUND(IMAGINARY(IMTANH("i")),6)</t>
  </si>
  <si>
    <t>nested: IMTANH via COMPLEX</t>
  </si>
  <si>
    <t>=ROUND(IMREAL(IMTANH(COMPLEX(1,0))),6)</t>
  </si>
  <si>
    <t>=IMTANH()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</si>
</sst>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8F8"/>
        <bgColor rgb="FFFFF8F8"/>
      </patternFill>
    </fill>
    <fill>
      <patternFill patternType="solid">
        <fgColor rgb="FFF0F8FF"/>
        <bgColor rgb="FFF0F8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6.xml"/><Relationship Id="rId22" Type="http://schemas.openxmlformats.org/officeDocument/2006/relationships/worksheet" Target="worksheets/sheet18.xml"/><Relationship Id="rId21" Type="http://schemas.openxmlformats.org/officeDocument/2006/relationships/worksheet" Target="worksheets/sheet17.xml"/><Relationship Id="rId24" Type="http://schemas.openxmlformats.org/officeDocument/2006/relationships/worksheet" Target="worksheets/sheet20.xml"/><Relationship Id="rId23" Type="http://schemas.openxmlformats.org/officeDocument/2006/relationships/worksheet" Target="worksheets/sheet1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26" Type="http://schemas.openxmlformats.org/officeDocument/2006/relationships/worksheet" Target="worksheets/sheet22.xml"/><Relationship Id="rId25" Type="http://schemas.openxmlformats.org/officeDocument/2006/relationships/worksheet" Target="worksheets/sheet21.xml"/><Relationship Id="rId28" Type="http://schemas.openxmlformats.org/officeDocument/2006/relationships/worksheet" Target="worksheets/sheet24.xml"/><Relationship Id="rId27" Type="http://schemas.openxmlformats.org/officeDocument/2006/relationships/worksheet" Target="worksheets/sheet23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29" Type="http://schemas.openxmlformats.org/officeDocument/2006/relationships/worksheet" Target="worksheets/sheet25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31" Type="http://schemas.openxmlformats.org/officeDocument/2006/relationships/worksheet" Target="worksheets/sheet27.xml"/><Relationship Id="rId30" Type="http://schemas.openxmlformats.org/officeDocument/2006/relationships/worksheet" Target="worksheets/sheet26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32" Type="http://schemas.openxmlformats.org/officeDocument/2006/relationships/worksheet" Target="worksheets/sheet28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9" Type="http://schemas.openxmlformats.org/officeDocument/2006/relationships/worksheet" Target="worksheets/sheet15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5"/>
    <col customWidth="1" min="2" max="2" width="18.0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 t="str">
        <f>COMPLEX(3,4)</f>
        <v>3+4i</v>
      </c>
      <c r="D2" s="2" t="s">
        <v>6</v>
      </c>
    </row>
    <row r="3">
      <c r="A3" s="2" t="s">
        <v>7</v>
      </c>
      <c r="B3" s="3" t="s">
        <v>8</v>
      </c>
      <c r="C3" s="4" t="str">
        <f>COMPLEX(3,-4)</f>
        <v>3-4i</v>
      </c>
      <c r="D3" s="2" t="s">
        <v>6</v>
      </c>
    </row>
    <row r="4">
      <c r="A4" s="2" t="s">
        <v>9</v>
      </c>
      <c r="B4" s="3" t="s">
        <v>10</v>
      </c>
      <c r="C4" s="4" t="str">
        <f>COMPLEX(0,1)</f>
        <v>i</v>
      </c>
      <c r="D4" s="2" t="s">
        <v>6</v>
      </c>
    </row>
    <row r="5">
      <c r="A5" s="2" t="s">
        <v>11</v>
      </c>
      <c r="B5" s="3" t="s">
        <v>12</v>
      </c>
      <c r="C5" s="4" t="str">
        <f>COMPLEX(1,0)</f>
        <v>1</v>
      </c>
      <c r="D5" s="2" t="s">
        <v>6</v>
      </c>
    </row>
    <row r="6">
      <c r="A6" s="2" t="s">
        <v>13</v>
      </c>
      <c r="B6" s="3" t="s">
        <v>14</v>
      </c>
      <c r="C6" s="4" t="str">
        <f>COMPLEX(0,0)</f>
        <v>0</v>
      </c>
      <c r="D6" s="2" t="s">
        <v>6</v>
      </c>
    </row>
    <row r="7">
      <c r="A7" s="2" t="s">
        <v>15</v>
      </c>
      <c r="B7" s="3" t="s">
        <v>16</v>
      </c>
      <c r="C7" s="4" t="str">
        <f>COMPLEX(-3,4)</f>
        <v>-3+4i</v>
      </c>
      <c r="D7" s="2" t="s">
        <v>6</v>
      </c>
    </row>
    <row r="8">
      <c r="A8" s="2" t="s">
        <v>17</v>
      </c>
      <c r="B8" s="3" t="s">
        <v>18</v>
      </c>
      <c r="C8" s="4" t="str">
        <f>COMPLEX(3,4,"j")</f>
        <v>3+4j</v>
      </c>
      <c r="D8" s="2" t="s">
        <v>6</v>
      </c>
    </row>
    <row r="9">
      <c r="A9" s="2" t="s">
        <v>19</v>
      </c>
      <c r="B9" s="3" t="s">
        <v>20</v>
      </c>
      <c r="C9" s="4" t="str">
        <f>COMPLEX(0,-1,"j")</f>
        <v>-j</v>
      </c>
      <c r="D9" s="2" t="s">
        <v>21</v>
      </c>
    </row>
    <row r="10">
      <c r="A10" s="2" t="s">
        <v>22</v>
      </c>
      <c r="B10" s="3" t="s">
        <v>23</v>
      </c>
      <c r="C10" s="4" t="str">
        <f>COMPLEX(1000,2000)</f>
        <v>1000+2000i</v>
      </c>
      <c r="D10" s="2" t="s">
        <v>21</v>
      </c>
    </row>
    <row r="11">
      <c r="A11" s="2" t="s">
        <v>24</v>
      </c>
      <c r="B11" s="3" t="s">
        <v>25</v>
      </c>
      <c r="C11" s="4" t="str">
        <f>COMPLEX(1.5,2.5)</f>
        <v>1.5+2.5i</v>
      </c>
      <c r="D11" s="2" t="s">
        <v>6</v>
      </c>
    </row>
    <row r="12">
      <c r="A12" s="5" t="s">
        <v>26</v>
      </c>
      <c r="B12" s="6" t="s">
        <v>27</v>
      </c>
      <c r="C12" s="7" t="str">
        <f>COMPLEX()</f>
        <v>#N/A</v>
      </c>
      <c r="D12" s="5" t="s">
        <v>28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88"/>
    <col customWidth="1" min="2" max="2" width="21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29</v>
      </c>
      <c r="B2" s="3" t="s">
        <v>30</v>
      </c>
      <c r="C2" s="4">
        <f>ROUND(ERF(0),6)</f>
        <v>0</v>
      </c>
      <c r="D2" s="2" t="s">
        <v>6</v>
      </c>
    </row>
    <row r="3">
      <c r="A3" s="2" t="s">
        <v>31</v>
      </c>
      <c r="B3" s="3" t="s">
        <v>32</v>
      </c>
      <c r="C3" s="4">
        <f>ROUND(ERF(1),6)</f>
        <v>0.842701</v>
      </c>
      <c r="D3" s="2" t="s">
        <v>6</v>
      </c>
    </row>
    <row r="4">
      <c r="A4" s="2" t="s">
        <v>33</v>
      </c>
      <c r="B4" s="3" t="s">
        <v>34</v>
      </c>
      <c r="C4" s="4">
        <f>ROUND(ERF(0,1),6)</f>
        <v>0.842701</v>
      </c>
      <c r="D4" s="2" t="s">
        <v>6</v>
      </c>
    </row>
    <row r="5">
      <c r="A5" s="2" t="s">
        <v>35</v>
      </c>
      <c r="B5" s="3" t="s">
        <v>36</v>
      </c>
      <c r="C5" s="4">
        <f>ROUND(ERF(0.5),6)</f>
        <v>0.5205</v>
      </c>
      <c r="D5" s="2" t="s">
        <v>6</v>
      </c>
    </row>
    <row r="6">
      <c r="A6" s="2" t="s">
        <v>37</v>
      </c>
      <c r="B6" s="3" t="s">
        <v>38</v>
      </c>
      <c r="C6" s="4">
        <f>ERF(0,0)</f>
        <v>0</v>
      </c>
      <c r="D6" s="2" t="s">
        <v>21</v>
      </c>
    </row>
    <row r="7">
      <c r="A7" s="2" t="s">
        <v>39</v>
      </c>
      <c r="B7" s="3" t="s">
        <v>40</v>
      </c>
      <c r="C7" s="4">
        <f>ROUND(ERF(2),6)</f>
        <v>0.995322</v>
      </c>
      <c r="D7" s="2" t="s">
        <v>6</v>
      </c>
    </row>
    <row r="8">
      <c r="A8" s="2" t="s">
        <v>41</v>
      </c>
      <c r="B8" s="3" t="s">
        <v>42</v>
      </c>
      <c r="C8" s="4">
        <f>ROUND(ERF(0.1),6)</f>
        <v>0.112463</v>
      </c>
      <c r="D8" s="2" t="s">
        <v>6</v>
      </c>
    </row>
    <row r="9">
      <c r="A9" s="2" t="s">
        <v>43</v>
      </c>
      <c r="B9" s="3" t="s">
        <v>44</v>
      </c>
      <c r="C9" s="4">
        <f>ROUND(ERF(-1),6)</f>
        <v>-0.842701</v>
      </c>
      <c r="D9" s="2" t="s">
        <v>21</v>
      </c>
    </row>
    <row r="10">
      <c r="A10" s="8" t="s">
        <v>45</v>
      </c>
      <c r="B10" s="9" t="s">
        <v>46</v>
      </c>
      <c r="C10" s="10">
        <f>ROUND(ERF(1)+ERFC(1),6)</f>
        <v>1</v>
      </c>
      <c r="D10" s="8" t="s">
        <v>47</v>
      </c>
    </row>
    <row r="11">
      <c r="A11" s="5" t="s">
        <v>26</v>
      </c>
      <c r="B11" s="6" t="s">
        <v>48</v>
      </c>
      <c r="C11" s="7" t="str">
        <f>ERF()</f>
        <v>#N/A</v>
      </c>
      <c r="D11" s="5" t="s">
        <v>28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88"/>
    <col customWidth="1" min="2" max="2" width="27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49</v>
      </c>
      <c r="B2" s="3" t="s">
        <v>50</v>
      </c>
      <c r="C2" s="4">
        <f>ROUND(_xlfn.ERF.PRECISE(1),6)</f>
        <v>0.842701</v>
      </c>
      <c r="D2" s="2" t="s">
        <v>6</v>
      </c>
    </row>
    <row r="3">
      <c r="A3" s="2" t="s">
        <v>51</v>
      </c>
      <c r="B3" s="3" t="s">
        <v>52</v>
      </c>
      <c r="C3" s="4">
        <f>ROUND(_xlfn.ERF.PRECISE(0),6)</f>
        <v>0</v>
      </c>
      <c r="D3" s="2" t="s">
        <v>6</v>
      </c>
    </row>
    <row r="4">
      <c r="A4" s="2" t="s">
        <v>53</v>
      </c>
      <c r="B4" s="3" t="s">
        <v>54</v>
      </c>
      <c r="C4" s="4">
        <f>ROUND(_xlfn.ERF.PRECISE(0.5),6)</f>
        <v>0.5205</v>
      </c>
      <c r="D4" s="2" t="s">
        <v>6</v>
      </c>
    </row>
    <row r="5">
      <c r="A5" s="2" t="s">
        <v>55</v>
      </c>
      <c r="B5" s="3" t="s">
        <v>56</v>
      </c>
      <c r="C5" s="4">
        <f>ROUND(_xlfn.ERF.PRECISE(2),6)</f>
        <v>0.995322</v>
      </c>
      <c r="D5" s="2" t="s">
        <v>6</v>
      </c>
    </row>
    <row r="6">
      <c r="A6" s="2" t="s">
        <v>57</v>
      </c>
      <c r="B6" s="3" t="s">
        <v>58</v>
      </c>
      <c r="C6" s="4">
        <f>ROUND(_xlfn.ERF.PRECISE(-1),6)</f>
        <v>-0.842701</v>
      </c>
      <c r="D6" s="2" t="s">
        <v>21</v>
      </c>
    </row>
    <row r="7">
      <c r="A7" s="2" t="s">
        <v>59</v>
      </c>
      <c r="B7" s="3" t="s">
        <v>60</v>
      </c>
      <c r="C7" s="4">
        <f>ROUND(_xlfn.ERF.PRECISE(0.7),6)</f>
        <v>0.677801</v>
      </c>
      <c r="D7" s="2" t="s">
        <v>6</v>
      </c>
    </row>
    <row r="8">
      <c r="A8" s="8" t="s">
        <v>61</v>
      </c>
      <c r="B8" s="9" t="s">
        <v>62</v>
      </c>
      <c r="C8" s="10">
        <f>ROUND(_xlfn.ERF.PRECISE(1)-ERF(1),10)</f>
        <v>0</v>
      </c>
      <c r="D8" s="8" t="s">
        <v>47</v>
      </c>
    </row>
    <row r="9">
      <c r="A9" s="5" t="s">
        <v>26</v>
      </c>
      <c r="B9" s="6" t="s">
        <v>63</v>
      </c>
      <c r="C9" s="7" t="str">
        <f>_xlfn.ERF.PRECISE()</f>
        <v>#N/A</v>
      </c>
      <c r="D9" s="5" t="s">
        <v>28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0"/>
    <col customWidth="1" min="2" max="2" width="26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64</v>
      </c>
      <c r="B2" s="3" t="s">
        <v>65</v>
      </c>
      <c r="C2" s="4">
        <f>IMABS("3+4i")</f>
        <v>5</v>
      </c>
      <c r="D2" s="2" t="s">
        <v>6</v>
      </c>
    </row>
    <row r="3">
      <c r="A3" s="2" t="s">
        <v>66</v>
      </c>
      <c r="B3" s="3" t="s">
        <v>67</v>
      </c>
      <c r="C3" s="4">
        <f>IMABS("5")</f>
        <v>5</v>
      </c>
      <c r="D3" s="2" t="s">
        <v>6</v>
      </c>
    </row>
    <row r="4">
      <c r="A4" s="2" t="s">
        <v>68</v>
      </c>
      <c r="B4" s="3" t="s">
        <v>69</v>
      </c>
      <c r="C4" s="4">
        <f>IMABS("i")</f>
        <v>1</v>
      </c>
      <c r="D4" s="2" t="s">
        <v>6</v>
      </c>
    </row>
    <row r="5">
      <c r="A5" s="2" t="s">
        <v>70</v>
      </c>
      <c r="B5" s="3" t="s">
        <v>71</v>
      </c>
      <c r="C5" s="4">
        <f>IMABS("0")</f>
        <v>0</v>
      </c>
      <c r="D5" s="2" t="s">
        <v>21</v>
      </c>
    </row>
    <row r="6">
      <c r="A6" s="2" t="s">
        <v>72</v>
      </c>
      <c r="B6" s="3" t="s">
        <v>73</v>
      </c>
      <c r="C6" s="4">
        <f>IMABS("-i")</f>
        <v>1</v>
      </c>
      <c r="D6" s="2" t="s">
        <v>6</v>
      </c>
    </row>
    <row r="7">
      <c r="A7" s="2" t="s">
        <v>74</v>
      </c>
      <c r="B7" s="3" t="s">
        <v>75</v>
      </c>
      <c r="C7" s="4">
        <f>IMABS(COMPLEX(3,4))</f>
        <v>5</v>
      </c>
      <c r="D7" s="2" t="s">
        <v>6</v>
      </c>
    </row>
    <row r="8">
      <c r="A8" s="2" t="s">
        <v>76</v>
      </c>
      <c r="B8" s="3" t="s">
        <v>77</v>
      </c>
      <c r="C8" s="4">
        <f>IMABS("3-4i")</f>
        <v>5</v>
      </c>
      <c r="D8" s="2" t="s">
        <v>6</v>
      </c>
    </row>
    <row r="9">
      <c r="A9" s="2" t="s">
        <v>78</v>
      </c>
      <c r="B9" s="3" t="s">
        <v>79</v>
      </c>
      <c r="C9" s="4">
        <f>ROUND(IMABS("1+i"),6)</f>
        <v>1.414214</v>
      </c>
      <c r="D9" s="2" t="s">
        <v>6</v>
      </c>
    </row>
    <row r="10">
      <c r="A10" s="2" t="s">
        <v>80</v>
      </c>
      <c r="B10" s="3" t="s">
        <v>81</v>
      </c>
      <c r="C10" s="4">
        <f>IMABS("-3-4i")</f>
        <v>5</v>
      </c>
      <c r="D10" s="2" t="s">
        <v>21</v>
      </c>
    </row>
    <row r="11">
      <c r="A11" s="8" t="s">
        <v>82</v>
      </c>
      <c r="B11" s="9" t="s">
        <v>83</v>
      </c>
      <c r="C11" s="10">
        <f>IMABS(IMPRODUCT("3+4i","3-4i"))</f>
        <v>25</v>
      </c>
      <c r="D11" s="8" t="s">
        <v>47</v>
      </c>
    </row>
    <row r="12">
      <c r="A12" s="5" t="s">
        <v>26</v>
      </c>
      <c r="B12" s="6" t="s">
        <v>84</v>
      </c>
      <c r="C12" s="7" t="str">
        <f>IMABS()</f>
        <v>#N/A</v>
      </c>
      <c r="D12" s="5" t="s">
        <v>28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88"/>
    <col customWidth="1" min="2" max="2" width="28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85</v>
      </c>
      <c r="B2" s="3" t="s">
        <v>86</v>
      </c>
      <c r="C2" s="4">
        <f>IMAGINARY("3+4i")</f>
        <v>4</v>
      </c>
      <c r="D2" s="2" t="s">
        <v>6</v>
      </c>
    </row>
    <row r="3">
      <c r="A3" s="2" t="s">
        <v>87</v>
      </c>
      <c r="B3" s="3" t="s">
        <v>88</v>
      </c>
      <c r="C3" s="4">
        <f>IMAGINARY("3-4i")</f>
        <v>-4</v>
      </c>
      <c r="D3" s="2" t="s">
        <v>6</v>
      </c>
    </row>
    <row r="4">
      <c r="A4" s="2" t="s">
        <v>89</v>
      </c>
      <c r="B4" s="3" t="s">
        <v>90</v>
      </c>
      <c r="C4" s="4">
        <f>IMAGINARY("3")</f>
        <v>0</v>
      </c>
      <c r="D4" s="2" t="s">
        <v>6</v>
      </c>
    </row>
    <row r="5">
      <c r="A5" s="2" t="s">
        <v>91</v>
      </c>
      <c r="B5" s="3" t="s">
        <v>92</v>
      </c>
      <c r="C5" s="4">
        <f>IMAGINARY("i")</f>
        <v>1</v>
      </c>
      <c r="D5" s="2" t="s">
        <v>6</v>
      </c>
    </row>
    <row r="6">
      <c r="A6" s="2" t="s">
        <v>93</v>
      </c>
      <c r="B6" s="3" t="s">
        <v>94</v>
      </c>
      <c r="C6" s="4">
        <f>IMAGINARY("-i")</f>
        <v>-1</v>
      </c>
      <c r="D6" s="2" t="s">
        <v>6</v>
      </c>
    </row>
    <row r="7">
      <c r="A7" s="2" t="s">
        <v>95</v>
      </c>
      <c r="B7" s="3" t="s">
        <v>96</v>
      </c>
      <c r="C7" s="4">
        <f>IMAGINARY("0")</f>
        <v>0</v>
      </c>
      <c r="D7" s="2" t="s">
        <v>21</v>
      </c>
    </row>
    <row r="8">
      <c r="A8" s="2" t="s">
        <v>97</v>
      </c>
      <c r="B8" s="3" t="s">
        <v>98</v>
      </c>
      <c r="C8" s="4">
        <f>IMAGINARY("-3+4i")</f>
        <v>4</v>
      </c>
      <c r="D8" s="2" t="s">
        <v>6</v>
      </c>
    </row>
    <row r="9">
      <c r="A9" s="2" t="s">
        <v>99</v>
      </c>
      <c r="B9" s="3" t="s">
        <v>100</v>
      </c>
      <c r="C9" s="4">
        <f>IMAGINARY("100+200i")</f>
        <v>200</v>
      </c>
      <c r="D9" s="2" t="s">
        <v>6</v>
      </c>
    </row>
    <row r="10">
      <c r="A10" s="8" t="s">
        <v>101</v>
      </c>
      <c r="B10" s="9" t="s">
        <v>102</v>
      </c>
      <c r="C10" s="10">
        <f>IMAGINARY(IMCONJUGATE("3+4i"))</f>
        <v>-4</v>
      </c>
      <c r="D10" s="8" t="s">
        <v>47</v>
      </c>
    </row>
    <row r="11">
      <c r="A11" s="5" t="s">
        <v>26</v>
      </c>
      <c r="B11" s="6" t="s">
        <v>103</v>
      </c>
      <c r="C11" s="7" t="str">
        <f>IMAGINARY()</f>
        <v>#N/A</v>
      </c>
      <c r="D11" s="5" t="s">
        <v>28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88"/>
    <col customWidth="1" min="2" max="2" width="32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104</v>
      </c>
      <c r="B2" s="3" t="s">
        <v>105</v>
      </c>
      <c r="C2" s="4">
        <f>ROUND(IMARGUMENT("i"),6)</f>
        <v>1.570796</v>
      </c>
      <c r="D2" s="2" t="s">
        <v>6</v>
      </c>
    </row>
    <row r="3">
      <c r="A3" s="2" t="s">
        <v>106</v>
      </c>
      <c r="B3" s="3" t="s">
        <v>107</v>
      </c>
      <c r="C3" s="4">
        <f>ROUND(IMARGUMENT("-1"),6)</f>
        <v>3.141593</v>
      </c>
      <c r="D3" s="2" t="s">
        <v>6</v>
      </c>
    </row>
    <row r="4">
      <c r="A4" s="2" t="s">
        <v>108</v>
      </c>
      <c r="B4" s="3" t="s">
        <v>109</v>
      </c>
      <c r="C4" s="4">
        <f>ROUND(IMARGUMENT("1"),6)</f>
        <v>0</v>
      </c>
      <c r="D4" s="2" t="s">
        <v>6</v>
      </c>
    </row>
    <row r="5">
      <c r="A5" s="2" t="s">
        <v>110</v>
      </c>
      <c r="B5" s="3" t="s">
        <v>111</v>
      </c>
      <c r="C5" s="4">
        <f>ROUND(IMARGUMENT("1+i"),6)</f>
        <v>0.785398</v>
      </c>
      <c r="D5" s="2" t="s">
        <v>6</v>
      </c>
    </row>
    <row r="6">
      <c r="A6" s="2" t="s">
        <v>112</v>
      </c>
      <c r="B6" s="3" t="s">
        <v>113</v>
      </c>
      <c r="C6" s="4">
        <f>ROUND(IMARGUMENT("-i"),6)</f>
        <v>-1.570796</v>
      </c>
      <c r="D6" s="2" t="s">
        <v>6</v>
      </c>
    </row>
    <row r="7">
      <c r="A7" s="2" t="s">
        <v>114</v>
      </c>
      <c r="B7" s="3" t="s">
        <v>115</v>
      </c>
      <c r="C7" s="4">
        <f>ROUND(IMARGUMENT("3+4i"),6)</f>
        <v>0.927295</v>
      </c>
      <c r="D7" s="2" t="s">
        <v>6</v>
      </c>
    </row>
    <row r="8">
      <c r="A8" s="5" t="s">
        <v>116</v>
      </c>
      <c r="B8" s="6" t="s">
        <v>117</v>
      </c>
      <c r="C8" s="7" t="str">
        <f>IMARGUMENT("0")</f>
        <v>#DIV/0!</v>
      </c>
      <c r="D8" s="5" t="s">
        <v>28</v>
      </c>
    </row>
    <row r="9">
      <c r="A9" s="8" t="s">
        <v>118</v>
      </c>
      <c r="B9" s="9" t="s">
        <v>119</v>
      </c>
      <c r="C9" s="10">
        <f>ROUND(IMARGUMENT(COMPLEX(0,1)),6)</f>
        <v>1.570796</v>
      </c>
      <c r="D9" s="8" t="s">
        <v>47</v>
      </c>
    </row>
    <row r="10">
      <c r="A10" s="5" t="s">
        <v>26</v>
      </c>
      <c r="B10" s="6" t="s">
        <v>120</v>
      </c>
      <c r="C10" s="7" t="str">
        <f>IMARGUMENT()</f>
        <v>#N/A</v>
      </c>
      <c r="D10" s="5" t="s">
        <v>28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75"/>
    <col customWidth="1" min="2" max="2" width="46.7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121</v>
      </c>
      <c r="B2" s="3" t="s">
        <v>122</v>
      </c>
      <c r="C2" s="4" t="str">
        <f>IMCONJUGATE("3+4i")</f>
        <v>3-4i</v>
      </c>
      <c r="D2" s="2" t="s">
        <v>6</v>
      </c>
    </row>
    <row r="3">
      <c r="A3" s="2" t="s">
        <v>123</v>
      </c>
      <c r="B3" s="3" t="s">
        <v>124</v>
      </c>
      <c r="C3" s="4" t="str">
        <f>IMCONJUGATE("3-4i")</f>
        <v>3+4i</v>
      </c>
      <c r="D3" s="2" t="s">
        <v>6</v>
      </c>
    </row>
    <row r="4">
      <c r="A4" s="2" t="s">
        <v>125</v>
      </c>
      <c r="B4" s="3" t="s">
        <v>126</v>
      </c>
      <c r="C4" s="4" t="str">
        <f>IMCONJUGATE("5")</f>
        <v>5</v>
      </c>
      <c r="D4" s="2" t="s">
        <v>6</v>
      </c>
    </row>
    <row r="5">
      <c r="A5" s="2" t="s">
        <v>127</v>
      </c>
      <c r="B5" s="3" t="s">
        <v>128</v>
      </c>
      <c r="C5" s="4" t="str">
        <f>IMCONJUGATE("i")</f>
        <v>-i</v>
      </c>
      <c r="D5" s="2" t="s">
        <v>6</v>
      </c>
    </row>
    <row r="6">
      <c r="A6" s="2" t="s">
        <v>129</v>
      </c>
      <c r="B6" s="3" t="s">
        <v>130</v>
      </c>
      <c r="C6" s="4" t="str">
        <f>IMCONJUGATE("-i")</f>
        <v>i</v>
      </c>
      <c r="D6" s="2" t="s">
        <v>6</v>
      </c>
    </row>
    <row r="7">
      <c r="A7" s="2" t="s">
        <v>131</v>
      </c>
      <c r="B7" s="3" t="s">
        <v>132</v>
      </c>
      <c r="C7" s="4" t="str">
        <f>IMCONJUGATE("0")</f>
        <v>0</v>
      </c>
      <c r="D7" s="2" t="s">
        <v>21</v>
      </c>
    </row>
    <row r="8">
      <c r="A8" s="2" t="s">
        <v>133</v>
      </c>
      <c r="B8" s="3" t="s">
        <v>134</v>
      </c>
      <c r="C8" s="4" t="str">
        <f>IMCONJUGATE("-3+4i")</f>
        <v>-3-4i</v>
      </c>
      <c r="D8" s="2" t="s">
        <v>6</v>
      </c>
    </row>
    <row r="9">
      <c r="A9" s="8" t="s">
        <v>135</v>
      </c>
      <c r="B9" s="9" t="s">
        <v>136</v>
      </c>
      <c r="C9" s="10">
        <f>ROUND(IMABS(IMPRODUCT("3+4i",IMCONJUGATE("3+4i"))),6)</f>
        <v>25</v>
      </c>
      <c r="D9" s="8" t="s">
        <v>47</v>
      </c>
    </row>
    <row r="10">
      <c r="A10" s="8" t="s">
        <v>137</v>
      </c>
      <c r="B10" s="9" t="s">
        <v>138</v>
      </c>
      <c r="C10" s="10">
        <f>IMREAL(IMCONJUGATE(IMCONJUGATE("3+4i")))</f>
        <v>3</v>
      </c>
      <c r="D10" s="8" t="s">
        <v>47</v>
      </c>
    </row>
    <row r="11">
      <c r="A11" s="5" t="s">
        <v>26</v>
      </c>
      <c r="B11" s="6" t="s">
        <v>139</v>
      </c>
      <c r="C11" s="7" t="str">
        <f>IMCONJUGATE()</f>
        <v>#N/A</v>
      </c>
      <c r="D11" s="5" t="s">
        <v>28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25"/>
    <col customWidth="1" min="2" max="2" width="33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140</v>
      </c>
      <c r="B2" s="3" t="s">
        <v>141</v>
      </c>
      <c r="C2" s="4">
        <f>ROUND(IMREAL(IMCOS("0")),6)</f>
        <v>1</v>
      </c>
      <c r="D2" s="2" t="s">
        <v>6</v>
      </c>
    </row>
    <row r="3">
      <c r="A3" s="2" t="s">
        <v>142</v>
      </c>
      <c r="B3" s="3" t="s">
        <v>143</v>
      </c>
      <c r="C3" s="4">
        <f>ROUND(IMAGINARY(IMCOS("0")),6)</f>
        <v>0</v>
      </c>
      <c r="D3" s="2" t="s">
        <v>6</v>
      </c>
    </row>
    <row r="4">
      <c r="A4" s="2" t="s">
        <v>144</v>
      </c>
      <c r="B4" s="3" t="s">
        <v>145</v>
      </c>
      <c r="C4" s="4">
        <f>ROUND(IMABS(IMCOS("0")),6)</f>
        <v>1</v>
      </c>
      <c r="D4" s="2" t="s">
        <v>6</v>
      </c>
    </row>
    <row r="5">
      <c r="A5" s="2" t="s">
        <v>146</v>
      </c>
      <c r="B5" s="3" t="s">
        <v>147</v>
      </c>
      <c r="C5" s="4">
        <f>ROUND(IMREAL(IMCOS("1")),6)</f>
        <v>0.540302</v>
      </c>
      <c r="D5" s="2" t="s">
        <v>6</v>
      </c>
    </row>
    <row r="6">
      <c r="A6" s="2" t="s">
        <v>148</v>
      </c>
      <c r="B6" s="3" t="s">
        <v>149</v>
      </c>
      <c r="C6" s="4">
        <f>ROUND(IMAGINARY(IMCOS("1")),6)</f>
        <v>0</v>
      </c>
      <c r="D6" s="2" t="s">
        <v>6</v>
      </c>
    </row>
    <row r="7">
      <c r="A7" s="2" t="s">
        <v>150</v>
      </c>
      <c r="B7" s="3" t="s">
        <v>151</v>
      </c>
      <c r="C7" s="4">
        <f>ROUND(IMREAL(IMCOS("i")),6)</f>
        <v>1.543081</v>
      </c>
      <c r="D7" s="2" t="s">
        <v>21</v>
      </c>
    </row>
    <row r="8">
      <c r="A8" s="8" t="s">
        <v>152</v>
      </c>
      <c r="B8" s="9" t="s">
        <v>153</v>
      </c>
      <c r="C8" s="10">
        <f>ROUND(IMREAL(IMCOS(COMPLEX(0,0))),6)</f>
        <v>1</v>
      </c>
      <c r="D8" s="8" t="s">
        <v>47</v>
      </c>
    </row>
    <row r="9">
      <c r="A9" s="5" t="s">
        <v>26</v>
      </c>
      <c r="B9" s="6" t="s">
        <v>154</v>
      </c>
      <c r="C9" s="7" t="str">
        <f>IMCOS()</f>
        <v>#N/A</v>
      </c>
      <c r="D9" s="5" t="s">
        <v>28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13"/>
    <col customWidth="1" min="2" max="2" width="34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155</v>
      </c>
      <c r="B2" s="3" t="s">
        <v>156</v>
      </c>
      <c r="C2" s="4">
        <f>ROUND(IMABS(IMCOSH("0")),6)</f>
        <v>1</v>
      </c>
      <c r="D2" s="2" t="s">
        <v>6</v>
      </c>
    </row>
    <row r="3">
      <c r="A3" s="2" t="s">
        <v>157</v>
      </c>
      <c r="B3" s="3" t="s">
        <v>158</v>
      </c>
      <c r="C3" s="4">
        <f>ROUND(IMREAL(IMCOSH("0")),6)</f>
        <v>1</v>
      </c>
      <c r="D3" s="2" t="s">
        <v>6</v>
      </c>
    </row>
    <row r="4">
      <c r="A4" s="2" t="s">
        <v>159</v>
      </c>
      <c r="B4" s="3" t="s">
        <v>160</v>
      </c>
      <c r="C4" s="4">
        <f>ROUND(IMAGINARY(IMCOSH("0")),6)</f>
        <v>0</v>
      </c>
      <c r="D4" s="2" t="s">
        <v>6</v>
      </c>
    </row>
    <row r="5">
      <c r="A5" s="2" t="s">
        <v>161</v>
      </c>
      <c r="B5" s="3" t="s">
        <v>162</v>
      </c>
      <c r="C5" s="4">
        <f>ROUND(IMREAL(IMCOSH("1")),6)</f>
        <v>1.543081</v>
      </c>
      <c r="D5" s="2" t="s">
        <v>6</v>
      </c>
    </row>
    <row r="6">
      <c r="A6" s="2" t="s">
        <v>163</v>
      </c>
      <c r="B6" s="3" t="s">
        <v>164</v>
      </c>
      <c r="C6" s="4">
        <f>ROUND(IMREAL(IMCOSH("-1")),6)</f>
        <v>1.543081</v>
      </c>
      <c r="D6" s="2" t="s">
        <v>21</v>
      </c>
    </row>
    <row r="7">
      <c r="A7" s="2" t="s">
        <v>165</v>
      </c>
      <c r="B7" s="3" t="s">
        <v>166</v>
      </c>
      <c r="C7" s="4">
        <f>ROUND(IMREAL(IMCOSH("i")),6)</f>
        <v>0.540302</v>
      </c>
      <c r="D7" s="2" t="s">
        <v>21</v>
      </c>
    </row>
    <row r="8">
      <c r="A8" s="8" t="s">
        <v>167</v>
      </c>
      <c r="B8" s="9" t="s">
        <v>168</v>
      </c>
      <c r="C8" s="10">
        <f>ROUND(IMREAL(IMCOSH(COMPLEX(0,0))),6)</f>
        <v>1</v>
      </c>
      <c r="D8" s="8" t="s">
        <v>47</v>
      </c>
    </row>
    <row r="9">
      <c r="A9" s="5" t="s">
        <v>26</v>
      </c>
      <c r="B9" s="6" t="s">
        <v>169</v>
      </c>
      <c r="C9" s="7" t="str">
        <f>IMCOSH()</f>
        <v>#N/A</v>
      </c>
      <c r="D9" s="5" t="s">
        <v>28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88"/>
    <col customWidth="1" min="2" max="2" width="33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170</v>
      </c>
      <c r="B2" s="3" t="s">
        <v>171</v>
      </c>
      <c r="C2" s="4">
        <f>ROUND(IMREAL(IMCOT("1")),6)</f>
        <v>0.642093</v>
      </c>
      <c r="D2" s="2" t="s">
        <v>6</v>
      </c>
    </row>
    <row r="3">
      <c r="A3" s="5" t="s">
        <v>172</v>
      </c>
      <c r="B3" s="6" t="s">
        <v>173</v>
      </c>
      <c r="C3" s="7" t="str">
        <f>IMCOT("0")</f>
        <v>#DIV/0!</v>
      </c>
      <c r="D3" s="5" t="s">
        <v>28</v>
      </c>
    </row>
    <row r="4">
      <c r="A4" s="2" t="s">
        <v>174</v>
      </c>
      <c r="B4" s="3" t="s">
        <v>175</v>
      </c>
      <c r="C4" s="4">
        <f>ROUND(IMAGINARY(IMCOT("1")),6)</f>
        <v>0</v>
      </c>
      <c r="D4" s="2" t="s">
        <v>6</v>
      </c>
    </row>
    <row r="5">
      <c r="A5" s="2" t="s">
        <v>176</v>
      </c>
      <c r="B5" s="3" t="s">
        <v>177</v>
      </c>
      <c r="C5" s="4">
        <f>ROUND(IMREAL(IMCOT("2")),6)</f>
        <v>-0.457658</v>
      </c>
      <c r="D5" s="2" t="s">
        <v>6</v>
      </c>
    </row>
    <row r="6">
      <c r="A6" s="2" t="s">
        <v>178</v>
      </c>
      <c r="B6" s="3" t="s">
        <v>179</v>
      </c>
      <c r="C6" s="4">
        <f>ROUND(IMABS(IMCOT("1")),6)</f>
        <v>0.642093</v>
      </c>
      <c r="D6" s="2" t="s">
        <v>6</v>
      </c>
    </row>
    <row r="7">
      <c r="A7" s="8" t="s">
        <v>180</v>
      </c>
      <c r="B7" s="9" t="s">
        <v>181</v>
      </c>
      <c r="C7" s="10">
        <f>ROUND(IMREAL(IMCOT(COMPLEX(1,0))),6)</f>
        <v>0.642093</v>
      </c>
      <c r="D7" s="8" t="s">
        <v>47</v>
      </c>
    </row>
    <row r="8">
      <c r="A8" s="5" t="s">
        <v>26</v>
      </c>
      <c r="B8" s="6" t="s">
        <v>182</v>
      </c>
      <c r="C8" s="7" t="str">
        <f>IMCOT()</f>
        <v>#N/A</v>
      </c>
      <c r="D8" s="5" t="s">
        <v>28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13"/>
    <col customWidth="1" min="2" max="2" width="34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183</v>
      </c>
      <c r="B2" s="3" t="s">
        <v>184</v>
      </c>
      <c r="C2" s="4">
        <f>IFERROR(__xludf.DUMMYFUNCTION("ROUND(IMREAL(IMCOTH(""1"")),6)"),1.313035)</f>
        <v>1.313035</v>
      </c>
      <c r="D2" s="2" t="s">
        <v>6</v>
      </c>
    </row>
    <row r="3">
      <c r="A3" s="5" t="s">
        <v>185</v>
      </c>
      <c r="B3" s="6" t="s">
        <v>186</v>
      </c>
      <c r="C3" s="7" t="str">
        <f>IFERROR(__xludf.DUMMYFUNCTION("IMCOTH(""0"")"),"#DIV/0!")</f>
        <v>#DIV/0!</v>
      </c>
      <c r="D3" s="5" t="s">
        <v>28</v>
      </c>
    </row>
    <row r="4">
      <c r="A4" s="2" t="s">
        <v>187</v>
      </c>
      <c r="B4" s="3" t="s">
        <v>188</v>
      </c>
      <c r="C4" s="4">
        <f>IFERROR(__xludf.DUMMYFUNCTION("ROUND(IMAGINARY(IMCOTH(""1"")),6)"),0.0)</f>
        <v>0</v>
      </c>
      <c r="D4" s="2" t="s">
        <v>6</v>
      </c>
    </row>
    <row r="5">
      <c r="A5" s="2" t="s">
        <v>189</v>
      </c>
      <c r="B5" s="3" t="s">
        <v>190</v>
      </c>
      <c r="C5" s="4">
        <f>IFERROR(__xludf.DUMMYFUNCTION("ROUND(IMREAL(IMCOTH(""2"")),6)"),1.037315)</f>
        <v>1.037315</v>
      </c>
      <c r="D5" s="2" t="s">
        <v>6</v>
      </c>
    </row>
    <row r="6">
      <c r="A6" s="2" t="s">
        <v>191</v>
      </c>
      <c r="B6" s="3" t="s">
        <v>192</v>
      </c>
      <c r="C6" s="4">
        <f>IFERROR(__xludf.DUMMYFUNCTION("ROUND(IMABS(IMCOTH(""1"")),6)"),1.313035)</f>
        <v>1.313035</v>
      </c>
      <c r="D6" s="2" t="s">
        <v>6</v>
      </c>
    </row>
    <row r="7">
      <c r="A7" s="2" t="s">
        <v>193</v>
      </c>
      <c r="B7" s="3" t="s">
        <v>194</v>
      </c>
      <c r="C7" s="4">
        <f>IFERROR(__xludf.DUMMYFUNCTION("ROUND(IMREAL(IMCOTH(""-1"")),6)"),-1.313035)</f>
        <v>-1.313035</v>
      </c>
      <c r="D7" s="2" t="s">
        <v>21</v>
      </c>
    </row>
    <row r="8">
      <c r="A8" s="8" t="s">
        <v>195</v>
      </c>
      <c r="B8" s="9" t="s">
        <v>196</v>
      </c>
      <c r="C8" s="10">
        <f>IFERROR(__xludf.DUMMYFUNCTION("ROUND(IMREAL(IMCOTH(COMPLEX(1,0))),6)"),1.313035)</f>
        <v>1.313035</v>
      </c>
      <c r="D8" s="8" t="s">
        <v>47</v>
      </c>
    </row>
    <row r="9">
      <c r="A9" s="5" t="s">
        <v>26</v>
      </c>
      <c r="B9" s="6" t="s">
        <v>197</v>
      </c>
      <c r="C9" s="7" t="str">
        <f>IFERROR(__xludf.DUMMYFUNCTION("IMCOTH()"),"#N/A")</f>
        <v>#N/A</v>
      </c>
      <c r="D9" s="5" t="s">
        <v>28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88"/>
    <col customWidth="1" min="2" max="2" width="33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198</v>
      </c>
      <c r="B2" s="3" t="s">
        <v>199</v>
      </c>
      <c r="C2" s="4">
        <f>ROUND(IMREAL(IMCSC("1")),6)</f>
        <v>1.188395</v>
      </c>
      <c r="D2" s="2" t="s">
        <v>6</v>
      </c>
    </row>
    <row r="3">
      <c r="A3" s="5" t="s">
        <v>200</v>
      </c>
      <c r="B3" s="6" t="s">
        <v>201</v>
      </c>
      <c r="C3" s="7" t="str">
        <f>IMCSC("0")</f>
        <v>#NUM!</v>
      </c>
      <c r="D3" s="5" t="s">
        <v>28</v>
      </c>
    </row>
    <row r="4">
      <c r="A4" s="2" t="s">
        <v>202</v>
      </c>
      <c r="B4" s="3" t="s">
        <v>203</v>
      </c>
      <c r="C4" s="4">
        <f>ROUND(IMAGINARY(IMCSC("1")),6)</f>
        <v>0</v>
      </c>
      <c r="D4" s="2" t="s">
        <v>6</v>
      </c>
    </row>
    <row r="5">
      <c r="A5" s="2" t="s">
        <v>204</v>
      </c>
      <c r="B5" s="3" t="s">
        <v>205</v>
      </c>
      <c r="C5" s="4">
        <f>ROUND(IMABS(IMCSC("1")),6)</f>
        <v>1.188395</v>
      </c>
      <c r="D5" s="2" t="s">
        <v>6</v>
      </c>
    </row>
    <row r="6">
      <c r="A6" s="2" t="s">
        <v>206</v>
      </c>
      <c r="B6" s="3" t="s">
        <v>207</v>
      </c>
      <c r="C6" s="4">
        <f>ROUND(IMREAL(IMCSC("2")),6)</f>
        <v>1.09975</v>
      </c>
      <c r="D6" s="2" t="s">
        <v>6</v>
      </c>
    </row>
    <row r="7">
      <c r="A7" s="2" t="s">
        <v>208</v>
      </c>
      <c r="B7" s="3" t="s">
        <v>209</v>
      </c>
      <c r="C7" s="4">
        <f>ROUND(IMREAL(IMCSC("-1")),6)</f>
        <v>-1.188395</v>
      </c>
      <c r="D7" s="2" t="s">
        <v>21</v>
      </c>
    </row>
    <row r="8">
      <c r="A8" s="8" t="s">
        <v>210</v>
      </c>
      <c r="B8" s="9" t="s">
        <v>211</v>
      </c>
      <c r="C8" s="10">
        <f>ROUND(IMREAL(IMCSC(COMPLEX(1,0))),6)</f>
        <v>1.188395</v>
      </c>
      <c r="D8" s="8" t="s">
        <v>47</v>
      </c>
    </row>
    <row r="9">
      <c r="A9" s="5" t="s">
        <v>26</v>
      </c>
      <c r="B9" s="6" t="s">
        <v>212</v>
      </c>
      <c r="C9" s="7" t="str">
        <f>IMCSC()</f>
        <v>#N/A</v>
      </c>
      <c r="D9" s="5" t="s">
        <v>28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0"/>
    <col customWidth="1" min="2" max="2" width="34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213</v>
      </c>
      <c r="B2" s="3" t="s">
        <v>214</v>
      </c>
      <c r="C2" s="4">
        <f>ROUND(IMREAL(IMCSCH("1")),6)</f>
        <v>0.850918</v>
      </c>
      <c r="D2" s="2" t="s">
        <v>6</v>
      </c>
    </row>
    <row r="3">
      <c r="A3" s="5" t="s">
        <v>215</v>
      </c>
      <c r="B3" s="6" t="s">
        <v>216</v>
      </c>
      <c r="C3" s="7" t="str">
        <f>IMCSCH("0")</f>
        <v>#DIV/0!</v>
      </c>
      <c r="D3" s="5" t="s">
        <v>28</v>
      </c>
    </row>
    <row r="4">
      <c r="A4" s="2" t="s">
        <v>217</v>
      </c>
      <c r="B4" s="3" t="s">
        <v>218</v>
      </c>
      <c r="C4" s="4">
        <f>ROUND(IMAGINARY(IMCSCH("1")),6)</f>
        <v>0</v>
      </c>
      <c r="D4" s="2" t="s">
        <v>6</v>
      </c>
    </row>
    <row r="5">
      <c r="A5" s="2" t="s">
        <v>219</v>
      </c>
      <c r="B5" s="3" t="s">
        <v>220</v>
      </c>
      <c r="C5" s="4">
        <f>ROUND(IMABS(IMCSCH("1")),6)</f>
        <v>0.850918</v>
      </c>
      <c r="D5" s="2" t="s">
        <v>6</v>
      </c>
    </row>
    <row r="6">
      <c r="A6" s="2" t="s">
        <v>221</v>
      </c>
      <c r="B6" s="3" t="s">
        <v>222</v>
      </c>
      <c r="C6" s="4">
        <f>ROUND(IMREAL(IMCSCH("2")),6)</f>
        <v>0.275721</v>
      </c>
      <c r="D6" s="2" t="s">
        <v>6</v>
      </c>
    </row>
    <row r="7">
      <c r="A7" s="2" t="s">
        <v>223</v>
      </c>
      <c r="B7" s="3" t="s">
        <v>224</v>
      </c>
      <c r="C7" s="4">
        <f>ROUND(IMREAL(IMCSCH("-1")),6)</f>
        <v>-0.850918</v>
      </c>
      <c r="D7" s="2" t="s">
        <v>21</v>
      </c>
    </row>
    <row r="8">
      <c r="A8" s="8" t="s">
        <v>225</v>
      </c>
      <c r="B8" s="9" t="s">
        <v>226</v>
      </c>
      <c r="C8" s="10">
        <f>ROUND(IMREAL(IMCSCH(COMPLEX(1,0))),6)</f>
        <v>0.850918</v>
      </c>
      <c r="D8" s="8" t="s">
        <v>47</v>
      </c>
    </row>
    <row r="9">
      <c r="A9" s="5" t="s">
        <v>26</v>
      </c>
      <c r="B9" s="6" t="s">
        <v>227</v>
      </c>
      <c r="C9" s="7" t="str">
        <f>IMCSCH()</f>
        <v>#N/A</v>
      </c>
      <c r="D9" s="5" t="s">
        <v>28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13"/>
    <col customWidth="1" min="2" max="2" width="31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228</v>
      </c>
      <c r="B2" s="3" t="s">
        <v>229</v>
      </c>
      <c r="C2" s="4" t="str">
        <f>IMDIV("4+2i","2")</f>
        <v>2+i</v>
      </c>
      <c r="D2" s="2" t="s">
        <v>6</v>
      </c>
    </row>
    <row r="3">
      <c r="A3" s="2" t="s">
        <v>230</v>
      </c>
      <c r="B3" s="3" t="s">
        <v>231</v>
      </c>
      <c r="C3" s="4" t="str">
        <f>IMDIV("10","2+0i")</f>
        <v>5</v>
      </c>
      <c r="D3" s="2" t="s">
        <v>6</v>
      </c>
    </row>
    <row r="4">
      <c r="A4" s="2" t="s">
        <v>232</v>
      </c>
      <c r="B4" s="3" t="s">
        <v>233</v>
      </c>
      <c r="C4" s="4">
        <f>IMABS(IMDIV("3+4i","5"))</f>
        <v>1</v>
      </c>
      <c r="D4" s="2" t="s">
        <v>6</v>
      </c>
    </row>
    <row r="5">
      <c r="A5" s="2" t="s">
        <v>234</v>
      </c>
      <c r="B5" s="3" t="s">
        <v>235</v>
      </c>
      <c r="C5" s="4" t="str">
        <f>IMDIV("i","i")</f>
        <v>1</v>
      </c>
      <c r="D5" s="2" t="s">
        <v>6</v>
      </c>
    </row>
    <row r="6">
      <c r="A6" s="2" t="s">
        <v>236</v>
      </c>
      <c r="B6" s="3" t="s">
        <v>237</v>
      </c>
      <c r="C6" s="4">
        <f>IMREAL(IMDIV("6","3"))</f>
        <v>2</v>
      </c>
      <c r="D6" s="2" t="s">
        <v>6</v>
      </c>
    </row>
    <row r="7">
      <c r="A7" s="2" t="s">
        <v>238</v>
      </c>
      <c r="B7" s="3" t="s">
        <v>239</v>
      </c>
      <c r="C7" s="4" t="str">
        <f>IMDIV("-4+2i","2")</f>
        <v>-2+i</v>
      </c>
      <c r="D7" s="2" t="s">
        <v>21</v>
      </c>
    </row>
    <row r="8">
      <c r="A8" s="2" t="s">
        <v>240</v>
      </c>
      <c r="B8" s="3" t="s">
        <v>241</v>
      </c>
      <c r="C8" s="4">
        <f>ROUND(IMAGINARY(IMDIV("1+i","1-i")),6)</f>
        <v>1</v>
      </c>
      <c r="D8" s="2" t="s">
        <v>6</v>
      </c>
    </row>
    <row r="9">
      <c r="A9" s="5" t="s">
        <v>242</v>
      </c>
      <c r="B9" s="6" t="s">
        <v>243</v>
      </c>
      <c r="C9" s="7" t="str">
        <f>IMDIV("1","0")</f>
        <v>#DIV/0!</v>
      </c>
      <c r="D9" s="5" t="s">
        <v>28</v>
      </c>
    </row>
    <row r="10">
      <c r="A10" s="8" t="s">
        <v>244</v>
      </c>
      <c r="B10" s="9" t="s">
        <v>245</v>
      </c>
      <c r="C10" s="10">
        <f>IMREAL(IMDIV(IMPRODUCT("2","3"),"3"))</f>
        <v>2</v>
      </c>
      <c r="D10" s="8" t="s">
        <v>47</v>
      </c>
    </row>
    <row r="11">
      <c r="A11" s="5" t="s">
        <v>26</v>
      </c>
      <c r="B11" s="6" t="s">
        <v>246</v>
      </c>
      <c r="C11" s="7" t="str">
        <f>IMDIV()</f>
        <v>#N/A</v>
      </c>
      <c r="D11" s="5" t="s">
        <v>28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75"/>
    <col customWidth="1" min="2" max="2" width="45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247</v>
      </c>
      <c r="B2" s="3" t="s">
        <v>248</v>
      </c>
      <c r="C2" s="4">
        <f>ROUND(IMABS(IMEXP("0")),6)</f>
        <v>1</v>
      </c>
      <c r="D2" s="2" t="s">
        <v>6</v>
      </c>
    </row>
    <row r="3">
      <c r="A3" s="2" t="s">
        <v>249</v>
      </c>
      <c r="B3" s="3" t="s">
        <v>250</v>
      </c>
      <c r="C3" s="4">
        <f>ROUND(IMREAL(IMEXP("1")),6)</f>
        <v>2.718282</v>
      </c>
      <c r="D3" s="2" t="s">
        <v>6</v>
      </c>
    </row>
    <row r="4">
      <c r="A4" s="2" t="s">
        <v>251</v>
      </c>
      <c r="B4" s="3" t="s">
        <v>252</v>
      </c>
      <c r="C4" s="4">
        <f>ROUND(IMAGINARY(IMEXP("1")),6)</f>
        <v>0</v>
      </c>
      <c r="D4" s="2" t="s">
        <v>6</v>
      </c>
    </row>
    <row r="5">
      <c r="A5" s="2" t="s">
        <v>253</v>
      </c>
      <c r="B5" s="3" t="s">
        <v>254</v>
      </c>
      <c r="C5" s="4">
        <f>ROUND(IMREAL(IMEXP("i")),6)</f>
        <v>0.540302</v>
      </c>
      <c r="D5" s="2" t="s">
        <v>6</v>
      </c>
    </row>
    <row r="6">
      <c r="A6" s="2" t="s">
        <v>255</v>
      </c>
      <c r="B6" s="3" t="s">
        <v>256</v>
      </c>
      <c r="C6" s="4">
        <f>ROUND(IMAGINARY(IMEXP("i")),6)</f>
        <v>0.841471</v>
      </c>
      <c r="D6" s="2" t="s">
        <v>6</v>
      </c>
    </row>
    <row r="7">
      <c r="A7" s="2" t="s">
        <v>257</v>
      </c>
      <c r="B7" s="3" t="s">
        <v>258</v>
      </c>
      <c r="C7" s="4">
        <f>ROUND(IMABS(IMEXP(COMPLEX(0,3.14159265358979))),6)</f>
        <v>1</v>
      </c>
      <c r="D7" s="2" t="s">
        <v>21</v>
      </c>
    </row>
    <row r="8">
      <c r="A8" s="2" t="s">
        <v>259</v>
      </c>
      <c r="B8" s="3" t="s">
        <v>260</v>
      </c>
      <c r="C8" s="4">
        <f>ROUND(IMREAL(IMEXP("2")),6)</f>
        <v>7.389056</v>
      </c>
      <c r="D8" s="2" t="s">
        <v>6</v>
      </c>
    </row>
    <row r="9">
      <c r="A9" s="8" t="s">
        <v>261</v>
      </c>
      <c r="B9" s="9" t="s">
        <v>262</v>
      </c>
      <c r="C9" s="10">
        <f>ROUND(IMREAL(IMEXP(COMPLEX(1,0))),6)</f>
        <v>2.718282</v>
      </c>
      <c r="D9" s="8" t="s">
        <v>47</v>
      </c>
    </row>
    <row r="10">
      <c r="A10" s="5" t="s">
        <v>26</v>
      </c>
      <c r="B10" s="6" t="s">
        <v>263</v>
      </c>
      <c r="C10" s="7" t="str">
        <f>IMEXP()</f>
        <v>#N/A</v>
      </c>
      <c r="D10" s="5" t="s">
        <v>28</v>
      </c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5"/>
    <col customWidth="1" min="2" max="2" width="49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264</v>
      </c>
      <c r="B2" s="3" t="s">
        <v>265</v>
      </c>
      <c r="C2" s="4">
        <f>IFERROR(__xludf.DUMMYFUNCTION("ROUND(IMREAL(IMLOG(""1"",""10"")),6)"),0.0)</f>
        <v>0</v>
      </c>
      <c r="D2" s="2" t="s">
        <v>6</v>
      </c>
    </row>
    <row r="3">
      <c r="A3" s="2" t="s">
        <v>266</v>
      </c>
      <c r="B3" s="3" t="s">
        <v>267</v>
      </c>
      <c r="C3" s="4">
        <f>IFERROR(__xludf.DUMMYFUNCTION("ROUND(IMREAL(IMLOG(""10"",""10"")),6)"),1.0)</f>
        <v>1</v>
      </c>
      <c r="D3" s="2" t="s">
        <v>6</v>
      </c>
    </row>
    <row r="4">
      <c r="A4" s="2" t="s">
        <v>268</v>
      </c>
      <c r="B4" s="3" t="s">
        <v>269</v>
      </c>
      <c r="C4" s="4">
        <f>IFERROR(__xludf.DUMMYFUNCTION("ROUND(IMREAL(IMLOG(""8"",""2"")),6)"),3.0)</f>
        <v>3</v>
      </c>
      <c r="D4" s="2" t="s">
        <v>6</v>
      </c>
    </row>
    <row r="5">
      <c r="A5" s="2" t="s">
        <v>270</v>
      </c>
      <c r="B5" s="3" t="s">
        <v>271</v>
      </c>
      <c r="C5" s="4">
        <f>IFERROR(__xludf.DUMMYFUNCTION("ROUND(IMREAL(IMLOG(""100"",""10"")),6)"),2.0)</f>
        <v>2</v>
      </c>
      <c r="D5" s="2" t="s">
        <v>6</v>
      </c>
    </row>
    <row r="6">
      <c r="A6" s="2" t="s">
        <v>272</v>
      </c>
      <c r="B6" s="3" t="s">
        <v>273</v>
      </c>
      <c r="C6" s="4">
        <f>IFERROR(__xludf.DUMMYFUNCTION("ROUND(IMAGINARY(IMLOG(""10"",""10"")),6)"),0.0)</f>
        <v>0</v>
      </c>
      <c r="D6" s="2" t="s">
        <v>6</v>
      </c>
    </row>
    <row r="7">
      <c r="A7" s="2" t="s">
        <v>274</v>
      </c>
      <c r="B7" s="3" t="s">
        <v>275</v>
      </c>
      <c r="C7" s="4">
        <f>IFERROR(__xludf.DUMMYFUNCTION("ROUND(IMABS(IMLOG(""10+0i"",""10"")),6)"),1.0)</f>
        <v>1</v>
      </c>
      <c r="D7" s="2" t="s">
        <v>21</v>
      </c>
    </row>
    <row r="8">
      <c r="A8" s="8" t="s">
        <v>276</v>
      </c>
      <c r="B8" s="9" t="s">
        <v>277</v>
      </c>
      <c r="C8" s="10">
        <f>IFERROR(__xludf.DUMMYFUNCTION("ROUND(IMREAL(IMLOG(""100"",""10""))-IMREAL(IMLOG10(""100"")),10)"),0.0)</f>
        <v>0</v>
      </c>
      <c r="D8" s="8" t="s">
        <v>47</v>
      </c>
    </row>
    <row r="9">
      <c r="A9" s="5" t="s">
        <v>26</v>
      </c>
      <c r="B9" s="6" t="s">
        <v>278</v>
      </c>
      <c r="C9" s="7" t="str">
        <f>IFERROR(__xludf.DUMMYFUNCTION("IMLOG()"),"#N/A")</f>
        <v>#N/A</v>
      </c>
      <c r="D9" s="5" t="s">
        <v>28</v>
      </c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63"/>
    <col customWidth="1" min="2" max="2" width="35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279</v>
      </c>
      <c r="B2" s="3" t="s">
        <v>280</v>
      </c>
      <c r="C2" s="4">
        <f>ROUND(IMREAL(IMLOG10("1")),6)</f>
        <v>0</v>
      </c>
      <c r="D2" s="2" t="s">
        <v>6</v>
      </c>
    </row>
    <row r="3">
      <c r="A3" s="2" t="s">
        <v>281</v>
      </c>
      <c r="B3" s="3" t="s">
        <v>282</v>
      </c>
      <c r="C3" s="4">
        <f>ROUND(IMREAL(IMLOG10("10")),6)</f>
        <v>1</v>
      </c>
      <c r="D3" s="2" t="s">
        <v>6</v>
      </c>
    </row>
    <row r="4">
      <c r="A4" s="2" t="s">
        <v>283</v>
      </c>
      <c r="B4" s="3" t="s">
        <v>284</v>
      </c>
      <c r="C4" s="4">
        <f>ROUND(IMREAL(IMLOG10("100")),6)</f>
        <v>2</v>
      </c>
      <c r="D4" s="2" t="s">
        <v>6</v>
      </c>
    </row>
    <row r="5">
      <c r="A5" s="2" t="s">
        <v>285</v>
      </c>
      <c r="B5" s="3" t="s">
        <v>286</v>
      </c>
      <c r="C5" s="4">
        <f>ROUND(IMREAL(IMLOG10("1000")),6)</f>
        <v>3</v>
      </c>
      <c r="D5" s="2" t="s">
        <v>6</v>
      </c>
    </row>
    <row r="6">
      <c r="A6" s="2" t="s">
        <v>287</v>
      </c>
      <c r="B6" s="3" t="s">
        <v>288</v>
      </c>
      <c r="C6" s="4">
        <f>ROUND(IMAGINARY(IMLOG10("10")),6)</f>
        <v>0</v>
      </c>
      <c r="D6" s="2" t="s">
        <v>6</v>
      </c>
    </row>
    <row r="7">
      <c r="A7" s="5" t="s">
        <v>289</v>
      </c>
      <c r="B7" s="6" t="s">
        <v>290</v>
      </c>
      <c r="C7" s="7" t="str">
        <f>IMLOG10("0")</f>
        <v>#DIV/0!</v>
      </c>
      <c r="D7" s="5" t="s">
        <v>28</v>
      </c>
    </row>
    <row r="8">
      <c r="A8" s="2" t="s">
        <v>291</v>
      </c>
      <c r="B8" s="3" t="s">
        <v>292</v>
      </c>
      <c r="C8" s="4">
        <f>ROUND(IMAGINARY(IMLOG10("-1")),6)</f>
        <v>1.364376</v>
      </c>
      <c r="D8" s="2" t="s">
        <v>21</v>
      </c>
    </row>
    <row r="9">
      <c r="A9" s="8" t="s">
        <v>293</v>
      </c>
      <c r="B9" s="9" t="s">
        <v>294</v>
      </c>
      <c r="C9" s="10">
        <f>ROUND(IMREAL(IMLOG10(COMPLEX(10,0))),6)</f>
        <v>1</v>
      </c>
      <c r="D9" s="8" t="s">
        <v>47</v>
      </c>
    </row>
    <row r="10">
      <c r="A10" s="5" t="s">
        <v>26</v>
      </c>
      <c r="B10" s="6" t="s">
        <v>295</v>
      </c>
      <c r="C10" s="7" t="str">
        <f>IMLOG10()</f>
        <v>#N/A</v>
      </c>
      <c r="D10" s="5" t="s">
        <v>28</v>
      </c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75"/>
    <col customWidth="1" min="2" max="2" width="34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296</v>
      </c>
      <c r="B2" s="3" t="s">
        <v>297</v>
      </c>
      <c r="C2" s="4">
        <f>ROUND(IMREAL(IMLOG2("1")),6)</f>
        <v>0</v>
      </c>
      <c r="D2" s="2" t="s">
        <v>6</v>
      </c>
    </row>
    <row r="3">
      <c r="A3" s="2" t="s">
        <v>298</v>
      </c>
      <c r="B3" s="3" t="s">
        <v>299</v>
      </c>
      <c r="C3" s="4">
        <f>ROUND(IMREAL(IMLOG2("2")),6)</f>
        <v>1</v>
      </c>
      <c r="D3" s="2" t="s">
        <v>6</v>
      </c>
    </row>
    <row r="4">
      <c r="A4" s="2" t="s">
        <v>300</v>
      </c>
      <c r="B4" s="3" t="s">
        <v>301</v>
      </c>
      <c r="C4" s="4">
        <f>ROUND(IMREAL(IMLOG2("8")),6)</f>
        <v>3</v>
      </c>
      <c r="D4" s="2" t="s">
        <v>6</v>
      </c>
    </row>
    <row r="5">
      <c r="A5" s="2" t="s">
        <v>302</v>
      </c>
      <c r="B5" s="3" t="s">
        <v>303</v>
      </c>
      <c r="C5" s="4">
        <f>ROUND(IMREAL(IMLOG2("16")),6)</f>
        <v>4</v>
      </c>
      <c r="D5" s="2" t="s">
        <v>6</v>
      </c>
    </row>
    <row r="6">
      <c r="A6" s="2" t="s">
        <v>304</v>
      </c>
      <c r="B6" s="3" t="s">
        <v>305</v>
      </c>
      <c r="C6" s="4">
        <f>ROUND(IMAGINARY(IMLOG2("8")),6)</f>
        <v>0</v>
      </c>
      <c r="D6" s="2" t="s">
        <v>6</v>
      </c>
    </row>
    <row r="7">
      <c r="A7" s="2" t="s">
        <v>306</v>
      </c>
      <c r="B7" s="3" t="s">
        <v>307</v>
      </c>
      <c r="C7" s="4">
        <f>ROUND(IMAGINARY(IMLOG2("-1")),6)</f>
        <v>4.53236</v>
      </c>
      <c r="D7" s="2" t="s">
        <v>21</v>
      </c>
    </row>
    <row r="8">
      <c r="A8" s="8" t="s">
        <v>308</v>
      </c>
      <c r="B8" s="9" t="s">
        <v>309</v>
      </c>
      <c r="C8" s="10">
        <f>ROUND(IMREAL(IMLOG2(COMPLEX(8,0))),6)</f>
        <v>3</v>
      </c>
      <c r="D8" s="8" t="s">
        <v>47</v>
      </c>
    </row>
    <row r="9">
      <c r="A9" s="5" t="s">
        <v>26</v>
      </c>
      <c r="B9" s="6" t="s">
        <v>310</v>
      </c>
      <c r="C9" s="7" t="str">
        <f>IMLOG2()</f>
        <v>#N/A</v>
      </c>
      <c r="D9" s="5" t="s">
        <v>28</v>
      </c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63"/>
    <col customWidth="1" min="2" max="2" width="32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311</v>
      </c>
      <c r="B2" s="3" t="s">
        <v>312</v>
      </c>
      <c r="C2" s="4" t="str">
        <f>IMPRODUCT("2","3")</f>
        <v>6</v>
      </c>
      <c r="D2" s="2" t="s">
        <v>6</v>
      </c>
    </row>
    <row r="3">
      <c r="A3" s="2" t="s">
        <v>313</v>
      </c>
      <c r="B3" s="3" t="s">
        <v>314</v>
      </c>
      <c r="C3" s="4" t="str">
        <f>IMPRODUCT("i","i")</f>
        <v>-1</v>
      </c>
      <c r="D3" s="2" t="s">
        <v>6</v>
      </c>
    </row>
    <row r="4">
      <c r="A4" s="2" t="s">
        <v>315</v>
      </c>
      <c r="B4" s="3" t="s">
        <v>316</v>
      </c>
      <c r="C4" s="4">
        <f>IMABS(IMPRODUCT("3+4i","3+4i"))</f>
        <v>25</v>
      </c>
      <c r="D4" s="2" t="s">
        <v>6</v>
      </c>
    </row>
    <row r="5">
      <c r="A5" s="2" t="s">
        <v>317</v>
      </c>
      <c r="B5" s="3" t="s">
        <v>318</v>
      </c>
      <c r="C5" s="4" t="str">
        <f>IMPRODUCT("1+i","1-i")</f>
        <v>2</v>
      </c>
      <c r="D5" s="2" t="s">
        <v>6</v>
      </c>
    </row>
    <row r="6">
      <c r="A6" s="2" t="s">
        <v>319</v>
      </c>
      <c r="B6" s="3" t="s">
        <v>320</v>
      </c>
      <c r="C6" s="4" t="str">
        <f>IMPRODUCT("-1","-1")</f>
        <v>1</v>
      </c>
      <c r="D6" s="2" t="s">
        <v>21</v>
      </c>
    </row>
    <row r="7">
      <c r="A7" s="2" t="s">
        <v>321</v>
      </c>
      <c r="B7" s="3" t="s">
        <v>322</v>
      </c>
      <c r="C7" s="4" t="str">
        <f>IMPRODUCT("i","-i")</f>
        <v>1</v>
      </c>
      <c r="D7" s="2" t="s">
        <v>21</v>
      </c>
    </row>
    <row r="8">
      <c r="A8" s="2" t="s">
        <v>323</v>
      </c>
      <c r="B8" s="3" t="s">
        <v>324</v>
      </c>
      <c r="C8" s="4" t="str">
        <f>IMPRODUCT("2","3","4")</f>
        <v>24</v>
      </c>
      <c r="D8" s="2" t="s">
        <v>6</v>
      </c>
    </row>
    <row r="9">
      <c r="A9" s="2" t="s">
        <v>325</v>
      </c>
      <c r="B9" s="3" t="s">
        <v>326</v>
      </c>
      <c r="C9" s="4" t="str">
        <f>IMPRODUCT("2i","3i")</f>
        <v>-6</v>
      </c>
      <c r="D9" s="2" t="s">
        <v>6</v>
      </c>
    </row>
    <row r="10">
      <c r="A10" s="8" t="s">
        <v>327</v>
      </c>
      <c r="B10" s="9" t="s">
        <v>328</v>
      </c>
      <c r="C10" s="10">
        <f>IMREAL(IMDIV(IMPRODUCT("3+4i","2"),"2"))</f>
        <v>3</v>
      </c>
      <c r="D10" s="8" t="s">
        <v>47</v>
      </c>
    </row>
    <row r="11">
      <c r="A11" s="5" t="s">
        <v>26</v>
      </c>
      <c r="B11" s="6" t="s">
        <v>329</v>
      </c>
      <c r="C11" s="7" t="str">
        <f>IMPRODUCT()</f>
        <v>#N/A</v>
      </c>
      <c r="D11" s="5" t="s">
        <v>28</v>
      </c>
    </row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3.13"/>
    <col customWidth="1" min="2" max="2" width="25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330</v>
      </c>
      <c r="B2" s="3" t="s">
        <v>331</v>
      </c>
      <c r="C2" s="4">
        <f>IMREAL("3+4i")</f>
        <v>3</v>
      </c>
      <c r="D2" s="2" t="s">
        <v>6</v>
      </c>
    </row>
    <row r="3">
      <c r="A3" s="2" t="s">
        <v>332</v>
      </c>
      <c r="B3" s="3" t="s">
        <v>333</v>
      </c>
      <c r="C3" s="4">
        <f>IMREAL("3-4i")</f>
        <v>3</v>
      </c>
      <c r="D3" s="2" t="s">
        <v>6</v>
      </c>
    </row>
    <row r="4">
      <c r="A4" s="2" t="s">
        <v>334</v>
      </c>
      <c r="B4" s="3" t="s">
        <v>335</v>
      </c>
      <c r="C4" s="4">
        <f>IMREAL("5")</f>
        <v>5</v>
      </c>
      <c r="D4" s="2" t="s">
        <v>6</v>
      </c>
    </row>
    <row r="5">
      <c r="A5" s="2" t="s">
        <v>336</v>
      </c>
      <c r="B5" s="3" t="s">
        <v>337</v>
      </c>
      <c r="C5" s="4">
        <f>IMREAL("i")</f>
        <v>0</v>
      </c>
      <c r="D5" s="2" t="s">
        <v>6</v>
      </c>
    </row>
    <row r="6">
      <c r="A6" s="2" t="s">
        <v>338</v>
      </c>
      <c r="B6" s="3" t="s">
        <v>339</v>
      </c>
      <c r="C6" s="4">
        <f>IMREAL("-i")</f>
        <v>0</v>
      </c>
      <c r="D6" s="2" t="s">
        <v>6</v>
      </c>
    </row>
    <row r="7">
      <c r="A7" s="2" t="s">
        <v>340</v>
      </c>
      <c r="B7" s="3" t="s">
        <v>341</v>
      </c>
      <c r="C7" s="4">
        <f>IMREAL("0")</f>
        <v>0</v>
      </c>
      <c r="D7" s="2" t="s">
        <v>21</v>
      </c>
    </row>
    <row r="8">
      <c r="A8" s="2" t="s">
        <v>342</v>
      </c>
      <c r="B8" s="3" t="s">
        <v>343</v>
      </c>
      <c r="C8" s="4">
        <f>IMREAL("-3+4i")</f>
        <v>-3</v>
      </c>
      <c r="D8" s="2" t="s">
        <v>6</v>
      </c>
    </row>
    <row r="9">
      <c r="A9" s="2" t="s">
        <v>344</v>
      </c>
      <c r="B9" s="3" t="s">
        <v>345</v>
      </c>
      <c r="C9" s="4">
        <f>IMREAL("100+200i")</f>
        <v>100</v>
      </c>
      <c r="D9" s="2" t="s">
        <v>6</v>
      </c>
    </row>
    <row r="10">
      <c r="A10" s="8" t="s">
        <v>346</v>
      </c>
      <c r="B10" s="9" t="s">
        <v>347</v>
      </c>
      <c r="C10" s="10">
        <f>IMREAL(IMCONJUGATE("3+4i"))</f>
        <v>3</v>
      </c>
      <c r="D10" s="8" t="s">
        <v>47</v>
      </c>
    </row>
    <row r="11">
      <c r="A11" s="5" t="s">
        <v>26</v>
      </c>
      <c r="B11" s="6" t="s">
        <v>348</v>
      </c>
      <c r="C11" s="7" t="str">
        <f>IMREAL()</f>
        <v>#N/A</v>
      </c>
      <c r="D11" s="5" t="s">
        <v>28</v>
      </c>
    </row>
  </sheetData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75"/>
    <col customWidth="1" min="2" max="2" width="33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349</v>
      </c>
      <c r="B2" s="3" t="s">
        <v>350</v>
      </c>
      <c r="C2" s="4">
        <f>ROUND(IMREAL(IMSEC("1")),6)</f>
        <v>1.850816</v>
      </c>
      <c r="D2" s="2" t="s">
        <v>6</v>
      </c>
    </row>
    <row r="3">
      <c r="A3" s="2" t="s">
        <v>351</v>
      </c>
      <c r="B3" s="3" t="s">
        <v>352</v>
      </c>
      <c r="C3" s="4">
        <f>ROUND(IMAGINARY(IMSEC("1")),6)</f>
        <v>0</v>
      </c>
      <c r="D3" s="2" t="s">
        <v>6</v>
      </c>
    </row>
    <row r="4">
      <c r="A4" s="2" t="s">
        <v>353</v>
      </c>
      <c r="B4" s="3" t="s">
        <v>354</v>
      </c>
      <c r="C4" s="4">
        <f>ROUND(IMABS(IMSEC("1")),6)</f>
        <v>1.850816</v>
      </c>
      <c r="D4" s="2" t="s">
        <v>6</v>
      </c>
    </row>
    <row r="5">
      <c r="A5" s="2" t="s">
        <v>355</v>
      </c>
      <c r="B5" s="3" t="s">
        <v>356</v>
      </c>
      <c r="C5" s="4">
        <f>ROUND(IMREAL(IMSEC("2")),6)</f>
        <v>-2.402998</v>
      </c>
      <c r="D5" s="2" t="s">
        <v>6</v>
      </c>
    </row>
    <row r="6">
      <c r="A6" s="2" t="s">
        <v>357</v>
      </c>
      <c r="B6" s="3" t="s">
        <v>358</v>
      </c>
      <c r="C6" s="4">
        <f>ROUND(IMREAL(IMSEC("-1")),6)</f>
        <v>1.850816</v>
      </c>
      <c r="D6" s="2" t="s">
        <v>21</v>
      </c>
    </row>
    <row r="7">
      <c r="A7" s="8" t="s">
        <v>359</v>
      </c>
      <c r="B7" s="9" t="s">
        <v>360</v>
      </c>
      <c r="C7" s="10">
        <f>ROUND(IMREAL(IMSEC(COMPLEX(1,0))),6)</f>
        <v>1.850816</v>
      </c>
      <c r="D7" s="8" t="s">
        <v>47</v>
      </c>
    </row>
    <row r="8">
      <c r="A8" s="5" t="s">
        <v>26</v>
      </c>
      <c r="B8" s="6" t="s">
        <v>361</v>
      </c>
      <c r="C8" s="7" t="str">
        <f>IMSEC()</f>
        <v>#N/A</v>
      </c>
      <c r="D8" s="5" t="s">
        <v>28</v>
      </c>
    </row>
  </sheetData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88"/>
    <col customWidth="1" min="2" max="2" width="34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362</v>
      </c>
      <c r="B2" s="3" t="s">
        <v>363</v>
      </c>
      <c r="C2" s="4">
        <f>ROUND(IMREAL(IMSECH("0")),6)</f>
        <v>1</v>
      </c>
      <c r="D2" s="2" t="s">
        <v>6</v>
      </c>
    </row>
    <row r="3">
      <c r="A3" s="2" t="s">
        <v>364</v>
      </c>
      <c r="B3" s="3" t="s">
        <v>365</v>
      </c>
      <c r="C3" s="4">
        <f>ROUND(IMAGINARY(IMSECH("0")),6)</f>
        <v>0</v>
      </c>
      <c r="D3" s="2" t="s">
        <v>6</v>
      </c>
    </row>
    <row r="4">
      <c r="A4" s="2" t="s">
        <v>366</v>
      </c>
      <c r="B4" s="3" t="s">
        <v>367</v>
      </c>
      <c r="C4" s="4">
        <f>ROUND(IMABS(IMSECH("0")),6)</f>
        <v>1</v>
      </c>
      <c r="D4" s="2" t="s">
        <v>6</v>
      </c>
    </row>
    <row r="5">
      <c r="A5" s="2" t="s">
        <v>368</v>
      </c>
      <c r="B5" s="3" t="s">
        <v>369</v>
      </c>
      <c r="C5" s="4">
        <f>ROUND(IMREAL(IMSECH("1")),6)</f>
        <v>0.648054</v>
      </c>
      <c r="D5" s="2" t="s">
        <v>6</v>
      </c>
    </row>
    <row r="6">
      <c r="A6" s="2" t="s">
        <v>370</v>
      </c>
      <c r="B6" s="3" t="s">
        <v>371</v>
      </c>
      <c r="C6" s="4">
        <f>ROUND(IMREAL(IMSECH("-1")),6)</f>
        <v>0.648054</v>
      </c>
      <c r="D6" s="2" t="s">
        <v>21</v>
      </c>
    </row>
    <row r="7">
      <c r="A7" s="8" t="s">
        <v>372</v>
      </c>
      <c r="B7" s="9" t="s">
        <v>373</v>
      </c>
      <c r="C7" s="10">
        <f>ROUND(IMREAL(IMSECH(COMPLEX(0,0))),6)</f>
        <v>1</v>
      </c>
      <c r="D7" s="8" t="s">
        <v>47</v>
      </c>
    </row>
    <row r="8">
      <c r="A8" s="5" t="s">
        <v>26</v>
      </c>
      <c r="B8" s="6" t="s">
        <v>374</v>
      </c>
      <c r="C8" s="7" t="str">
        <f>IMSECH()</f>
        <v>#N/A</v>
      </c>
      <c r="D8" s="5" t="s">
        <v>28</v>
      </c>
    </row>
  </sheetData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38"/>
    <col customWidth="1" min="2" max="2" width="32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375</v>
      </c>
      <c r="B2" s="3" t="s">
        <v>376</v>
      </c>
      <c r="C2" s="4">
        <f>ROUND(IMREAL(IMSIN("0")),6)</f>
        <v>0</v>
      </c>
      <c r="D2" s="2" t="s">
        <v>6</v>
      </c>
    </row>
    <row r="3">
      <c r="A3" s="2" t="s">
        <v>377</v>
      </c>
      <c r="B3" s="3" t="s">
        <v>378</v>
      </c>
      <c r="C3" s="4">
        <f>ROUND(IMAGINARY(IMSIN("0")),6)</f>
        <v>0</v>
      </c>
      <c r="D3" s="2" t="s">
        <v>6</v>
      </c>
    </row>
    <row r="4">
      <c r="A4" s="2" t="s">
        <v>379</v>
      </c>
      <c r="B4" s="3" t="s">
        <v>380</v>
      </c>
      <c r="C4" s="4">
        <f>ROUND(IMABS(IMSIN("0")),6)</f>
        <v>0</v>
      </c>
      <c r="D4" s="2" t="s">
        <v>6</v>
      </c>
    </row>
    <row r="5">
      <c r="A5" s="2" t="s">
        <v>381</v>
      </c>
      <c r="B5" s="3" t="s">
        <v>382</v>
      </c>
      <c r="C5" s="4">
        <f>ROUND(IMREAL(IMSIN("1")),6)</f>
        <v>0.841471</v>
      </c>
      <c r="D5" s="2" t="s">
        <v>6</v>
      </c>
    </row>
    <row r="6">
      <c r="A6" s="2" t="s">
        <v>383</v>
      </c>
      <c r="B6" s="3" t="s">
        <v>384</v>
      </c>
      <c r="C6" s="4">
        <f>ROUND(IMAGINARY(IMSIN("1")),6)</f>
        <v>0</v>
      </c>
      <c r="D6" s="2" t="s">
        <v>6</v>
      </c>
    </row>
    <row r="7">
      <c r="A7" s="2" t="s">
        <v>385</v>
      </c>
      <c r="B7" s="3" t="s">
        <v>386</v>
      </c>
      <c r="C7" s="4">
        <f>ROUND(IMAGINARY(IMSIN("i")),6)</f>
        <v>1.175201</v>
      </c>
      <c r="D7" s="2" t="s">
        <v>21</v>
      </c>
    </row>
    <row r="8">
      <c r="A8" s="8" t="s">
        <v>387</v>
      </c>
      <c r="B8" s="9" t="s">
        <v>388</v>
      </c>
      <c r="C8" s="10">
        <f>ROUND(IMREAL(IMSIN(COMPLEX(0,0))),6)</f>
        <v>0</v>
      </c>
      <c r="D8" s="8" t="s">
        <v>47</v>
      </c>
    </row>
    <row r="9">
      <c r="A9" s="5" t="s">
        <v>26</v>
      </c>
      <c r="B9" s="6" t="s">
        <v>389</v>
      </c>
      <c r="C9" s="7" t="str">
        <f>IMSIN()</f>
        <v>#N/A</v>
      </c>
      <c r="D9" s="5" t="s">
        <v>28</v>
      </c>
    </row>
  </sheetData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5"/>
    <col customWidth="1" min="2" max="2" width="33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390</v>
      </c>
      <c r="B2" s="3" t="s">
        <v>391</v>
      </c>
      <c r="C2" s="4">
        <f>ROUND(IMREAL(IMSINH("0")),6)</f>
        <v>0</v>
      </c>
      <c r="D2" s="2" t="s">
        <v>6</v>
      </c>
    </row>
    <row r="3">
      <c r="A3" s="2" t="s">
        <v>392</v>
      </c>
      <c r="B3" s="3" t="s">
        <v>393</v>
      </c>
      <c r="C3" s="4">
        <f>ROUND(IMAGINARY(IMSINH("0")),6)</f>
        <v>0</v>
      </c>
      <c r="D3" s="2" t="s">
        <v>6</v>
      </c>
    </row>
    <row r="4">
      <c r="A4" s="2" t="s">
        <v>394</v>
      </c>
      <c r="B4" s="3" t="s">
        <v>395</v>
      </c>
      <c r="C4" s="4">
        <f>ROUND(IMABS(IMSINH("0")),6)</f>
        <v>0</v>
      </c>
      <c r="D4" s="2" t="s">
        <v>6</v>
      </c>
    </row>
    <row r="5">
      <c r="A5" s="2" t="s">
        <v>396</v>
      </c>
      <c r="B5" s="3" t="s">
        <v>397</v>
      </c>
      <c r="C5" s="4">
        <f>ROUND(IMREAL(IMSINH("1")),6)</f>
        <v>1.175201</v>
      </c>
      <c r="D5" s="2" t="s">
        <v>6</v>
      </c>
    </row>
    <row r="6">
      <c r="A6" s="2" t="s">
        <v>398</v>
      </c>
      <c r="B6" s="3" t="s">
        <v>399</v>
      </c>
      <c r="C6" s="4">
        <f>ROUND(IMREAL(IMSINH("-1")),6)</f>
        <v>-1.175201</v>
      </c>
      <c r="D6" s="2" t="s">
        <v>21</v>
      </c>
    </row>
    <row r="7">
      <c r="A7" s="2" t="s">
        <v>400</v>
      </c>
      <c r="B7" s="3" t="s">
        <v>401</v>
      </c>
      <c r="C7" s="4">
        <f>ROUND(IMAGINARY(IMSINH("i")),6)</f>
        <v>0.841471</v>
      </c>
      <c r="D7" s="2" t="s">
        <v>21</v>
      </c>
    </row>
    <row r="8">
      <c r="A8" s="8" t="s">
        <v>402</v>
      </c>
      <c r="B8" s="9" t="s">
        <v>403</v>
      </c>
      <c r="C8" s="10">
        <f>ROUND(IMREAL(IMSINH(COMPLEX(1,0))),6)</f>
        <v>1.175201</v>
      </c>
      <c r="D8" s="8" t="s">
        <v>47</v>
      </c>
    </row>
    <row r="9">
      <c r="A9" s="5" t="s">
        <v>26</v>
      </c>
      <c r="B9" s="6" t="s">
        <v>404</v>
      </c>
      <c r="C9" s="7" t="str">
        <f>IMSINH()</f>
        <v>#N/A</v>
      </c>
      <c r="D9" s="5" t="s">
        <v>28</v>
      </c>
    </row>
  </sheetData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75"/>
    <col customWidth="1" min="2" max="2" width="34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405</v>
      </c>
      <c r="B2" s="3" t="s">
        <v>406</v>
      </c>
      <c r="C2" s="4" t="str">
        <f>IMSUB("3+4i","1+2i")</f>
        <v>2+2i</v>
      </c>
      <c r="D2" s="2" t="s">
        <v>6</v>
      </c>
    </row>
    <row r="3">
      <c r="A3" s="2" t="s">
        <v>407</v>
      </c>
      <c r="B3" s="3" t="s">
        <v>408</v>
      </c>
      <c r="C3" s="4" t="str">
        <f>IMSUB("5","3")</f>
        <v>2</v>
      </c>
      <c r="D3" s="2" t="s">
        <v>6</v>
      </c>
    </row>
    <row r="4">
      <c r="A4" s="2" t="s">
        <v>409</v>
      </c>
      <c r="B4" s="3" t="s">
        <v>410</v>
      </c>
      <c r="C4" s="4">
        <f>IMABS(IMSUB("5+0i","3+0i"))</f>
        <v>2</v>
      </c>
      <c r="D4" s="2" t="s">
        <v>6</v>
      </c>
    </row>
    <row r="5">
      <c r="A5" s="2" t="s">
        <v>411</v>
      </c>
      <c r="B5" s="3" t="s">
        <v>412</v>
      </c>
      <c r="C5" s="4" t="str">
        <f>IMSUB("3+4i","3+4i")</f>
        <v>0</v>
      </c>
      <c r="D5" s="2" t="s">
        <v>21</v>
      </c>
    </row>
    <row r="6">
      <c r="A6" s="2" t="s">
        <v>413</v>
      </c>
      <c r="B6" s="3" t="s">
        <v>414</v>
      </c>
      <c r="C6" s="4">
        <f>IMREAL(IMSUB("3+4i","3+4i"))</f>
        <v>0</v>
      </c>
      <c r="D6" s="2" t="s">
        <v>21</v>
      </c>
    </row>
    <row r="7">
      <c r="A7" s="2" t="s">
        <v>415</v>
      </c>
      <c r="B7" s="3" t="s">
        <v>416</v>
      </c>
      <c r="C7" s="4" t="str">
        <f>IMSUB("5+3i","0+3i")</f>
        <v>5</v>
      </c>
      <c r="D7" s="2" t="s">
        <v>6</v>
      </c>
    </row>
    <row r="8">
      <c r="A8" s="2" t="s">
        <v>417</v>
      </c>
      <c r="B8" s="3" t="s">
        <v>418</v>
      </c>
      <c r="C8" s="4">
        <f>IMREAL(IMSUB("1","5"))</f>
        <v>-4</v>
      </c>
      <c r="D8" s="2" t="s">
        <v>21</v>
      </c>
    </row>
    <row r="9">
      <c r="A9" s="8" t="s">
        <v>419</v>
      </c>
      <c r="B9" s="9" t="s">
        <v>420</v>
      </c>
      <c r="C9" s="10">
        <f>IMREAL(IMSUB(IMSUM("3+4i","1+2i"),"1+2i"))</f>
        <v>3</v>
      </c>
      <c r="D9" s="8" t="s">
        <v>47</v>
      </c>
    </row>
    <row r="10">
      <c r="A10" s="5" t="s">
        <v>26</v>
      </c>
      <c r="B10" s="6" t="s">
        <v>421</v>
      </c>
      <c r="C10" s="7" t="str">
        <f>IMSUB()</f>
        <v>#N/A</v>
      </c>
      <c r="D10" s="5" t="s">
        <v>28</v>
      </c>
    </row>
  </sheetData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75"/>
    <col customWidth="1" min="2" max="2" width="34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422</v>
      </c>
      <c r="B2" s="3" t="s">
        <v>423</v>
      </c>
      <c r="C2" s="4" t="str">
        <f>IMSUM("3+4i","1+2i")</f>
        <v>4+6i</v>
      </c>
      <c r="D2" s="2" t="s">
        <v>6</v>
      </c>
    </row>
    <row r="3">
      <c r="A3" s="2" t="s">
        <v>424</v>
      </c>
      <c r="B3" s="3" t="s">
        <v>425</v>
      </c>
      <c r="C3" s="4" t="str">
        <f>IMSUM("3","4i")</f>
        <v>3+4i</v>
      </c>
      <c r="D3" s="2" t="s">
        <v>6</v>
      </c>
    </row>
    <row r="4">
      <c r="A4" s="2" t="s">
        <v>426</v>
      </c>
      <c r="B4" s="3" t="s">
        <v>427</v>
      </c>
      <c r="C4" s="4">
        <f>IMABS(IMSUM("3+0i","4+0i"))</f>
        <v>7</v>
      </c>
      <c r="D4" s="2" t="s">
        <v>6</v>
      </c>
    </row>
    <row r="5">
      <c r="A5" s="2" t="s">
        <v>428</v>
      </c>
      <c r="B5" s="3" t="s">
        <v>429</v>
      </c>
      <c r="C5" s="4" t="str">
        <f>IMSUM("1+i","2+2i","3+3i")</f>
        <v>6+6i</v>
      </c>
      <c r="D5" s="2" t="s">
        <v>6</v>
      </c>
    </row>
    <row r="6">
      <c r="A6" s="2" t="s">
        <v>430</v>
      </c>
      <c r="B6" s="3" t="s">
        <v>431</v>
      </c>
      <c r="C6" s="4" t="str">
        <f>IMSUM("3+4i","0")</f>
        <v>3+4i</v>
      </c>
      <c r="D6" s="2" t="s">
        <v>21</v>
      </c>
    </row>
    <row r="7">
      <c r="A7" s="2" t="s">
        <v>432</v>
      </c>
      <c r="B7" s="3" t="s">
        <v>433</v>
      </c>
      <c r="C7" s="4" t="str">
        <f>IMSUM("-3-4i","3+4i")</f>
        <v>0</v>
      </c>
      <c r="D7" s="2" t="s">
        <v>21</v>
      </c>
    </row>
    <row r="8">
      <c r="A8" s="2" t="s">
        <v>434</v>
      </c>
      <c r="B8" s="3" t="s">
        <v>435</v>
      </c>
      <c r="C8" s="4">
        <f>IMREAL(IMSUM("3+4i","1+2i"))</f>
        <v>4</v>
      </c>
      <c r="D8" s="2" t="s">
        <v>6</v>
      </c>
    </row>
    <row r="9">
      <c r="A9" s="2" t="s">
        <v>436</v>
      </c>
      <c r="B9" s="3" t="s">
        <v>437</v>
      </c>
      <c r="C9" s="4">
        <f>IMAGINARY(IMSUM("3+4i","1+2i"))</f>
        <v>6</v>
      </c>
      <c r="D9" s="2" t="s">
        <v>6</v>
      </c>
    </row>
    <row r="10">
      <c r="A10" s="8" t="s">
        <v>438</v>
      </c>
      <c r="B10" s="9" t="s">
        <v>439</v>
      </c>
      <c r="C10" s="10">
        <f>IMREAL(IMSUB(IMSUM("3+4i","2+1i"),"2+1i"))</f>
        <v>3</v>
      </c>
      <c r="D10" s="8" t="s">
        <v>47</v>
      </c>
    </row>
    <row r="11">
      <c r="A11" s="5" t="s">
        <v>26</v>
      </c>
      <c r="B11" s="6" t="s">
        <v>440</v>
      </c>
      <c r="C11" s="7" t="str">
        <f>IMSUM()</f>
        <v>#N/A</v>
      </c>
      <c r="D11" s="5" t="s">
        <v>28</v>
      </c>
    </row>
  </sheetData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88"/>
    <col customWidth="1" min="2" max="2" width="33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441</v>
      </c>
      <c r="B2" s="3" t="s">
        <v>442</v>
      </c>
      <c r="C2" s="4">
        <f>ROUND(IMREAL(IMTAN("0")),6)</f>
        <v>0</v>
      </c>
      <c r="D2" s="2" t="s">
        <v>6</v>
      </c>
    </row>
    <row r="3">
      <c r="A3" s="2" t="s">
        <v>443</v>
      </c>
      <c r="B3" s="3" t="s">
        <v>444</v>
      </c>
      <c r="C3" s="4">
        <f>ROUND(IMAGINARY(IMTAN("0")),6)</f>
        <v>0</v>
      </c>
      <c r="D3" s="2" t="s">
        <v>6</v>
      </c>
    </row>
    <row r="4">
      <c r="A4" s="2" t="s">
        <v>445</v>
      </c>
      <c r="B4" s="3" t="s">
        <v>446</v>
      </c>
      <c r="C4" s="4">
        <f>ROUND(IMABS(IMTAN("0")),6)</f>
        <v>0</v>
      </c>
      <c r="D4" s="2" t="s">
        <v>6</v>
      </c>
    </row>
    <row r="5">
      <c r="A5" s="2" t="s">
        <v>447</v>
      </c>
      <c r="B5" s="3" t="s">
        <v>448</v>
      </c>
      <c r="C5" s="4">
        <f>ROUND(IMREAL(IMTAN("1")),6)</f>
        <v>1.557408</v>
      </c>
      <c r="D5" s="2" t="s">
        <v>6</v>
      </c>
    </row>
    <row r="6">
      <c r="A6" s="2" t="s">
        <v>449</v>
      </c>
      <c r="B6" s="3" t="s">
        <v>450</v>
      </c>
      <c r="C6" s="4">
        <f>ROUND(IMREAL(IMTAN("-1")),6)</f>
        <v>-1.557408</v>
      </c>
      <c r="D6" s="2" t="s">
        <v>21</v>
      </c>
    </row>
    <row r="7">
      <c r="A7" s="2" t="s">
        <v>451</v>
      </c>
      <c r="B7" s="3" t="s">
        <v>452</v>
      </c>
      <c r="C7" s="4">
        <f>ROUND(IMREAL(IMTAN("i")),6)</f>
        <v>0</v>
      </c>
      <c r="D7" s="2" t="s">
        <v>21</v>
      </c>
    </row>
    <row r="8">
      <c r="A8" s="8" t="s">
        <v>453</v>
      </c>
      <c r="B8" s="9" t="s">
        <v>454</v>
      </c>
      <c r="C8" s="10">
        <f>ROUND(IMREAL(IMTAN(COMPLEX(0,0))),6)</f>
        <v>0</v>
      </c>
      <c r="D8" s="8" t="s">
        <v>47</v>
      </c>
    </row>
    <row r="9">
      <c r="A9" s="5" t="s">
        <v>26</v>
      </c>
      <c r="B9" s="6" t="s">
        <v>455</v>
      </c>
      <c r="C9" s="7" t="str">
        <f>IMTAN()</f>
        <v>#N/A</v>
      </c>
      <c r="D9" s="5" t="s">
        <v>28</v>
      </c>
    </row>
  </sheetData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13"/>
    <col customWidth="1" min="2" max="2" width="34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456</v>
      </c>
      <c r="B2" s="3" t="s">
        <v>457</v>
      </c>
      <c r="C2" s="4">
        <f>IFERROR(__xludf.DUMMYFUNCTION("ROUND(IMREAL(IMTANH(""0"")),6)"),0.0)</f>
        <v>0</v>
      </c>
      <c r="D2" s="2" t="s">
        <v>6</v>
      </c>
    </row>
    <row r="3">
      <c r="A3" s="2" t="s">
        <v>458</v>
      </c>
      <c r="B3" s="3" t="s">
        <v>459</v>
      </c>
      <c r="C3" s="4">
        <f>IFERROR(__xludf.DUMMYFUNCTION("ROUND(IMAGINARY(IMTANH(""0"")),6)"),0.0)</f>
        <v>0</v>
      </c>
      <c r="D3" s="2" t="s">
        <v>6</v>
      </c>
    </row>
    <row r="4">
      <c r="A4" s="2" t="s">
        <v>460</v>
      </c>
      <c r="B4" s="3" t="s">
        <v>461</v>
      </c>
      <c r="C4" s="4">
        <f>IFERROR(__xludf.DUMMYFUNCTION("ROUND(IMABS(IMTANH(""0"")),6)"),0.0)</f>
        <v>0</v>
      </c>
      <c r="D4" s="2" t="s">
        <v>6</v>
      </c>
    </row>
    <row r="5">
      <c r="A5" s="2" t="s">
        <v>462</v>
      </c>
      <c r="B5" s="3" t="s">
        <v>463</v>
      </c>
      <c r="C5" s="4">
        <f>IFERROR(__xludf.DUMMYFUNCTION("ROUND(IMREAL(IMTANH(""1"")),6)"),0.761594)</f>
        <v>0.761594</v>
      </c>
      <c r="D5" s="2" t="s">
        <v>6</v>
      </c>
    </row>
    <row r="6">
      <c r="A6" s="2" t="s">
        <v>464</v>
      </c>
      <c r="B6" s="3" t="s">
        <v>465</v>
      </c>
      <c r="C6" s="4">
        <f>IFERROR(__xludf.DUMMYFUNCTION("ROUND(IMREAL(IMTANH(""-1"")),6)"),-0.761594)</f>
        <v>-0.761594</v>
      </c>
      <c r="D6" s="2" t="s">
        <v>21</v>
      </c>
    </row>
    <row r="7">
      <c r="A7" s="2" t="s">
        <v>466</v>
      </c>
      <c r="B7" s="3" t="s">
        <v>467</v>
      </c>
      <c r="C7" s="4">
        <f>IFERROR(__xludf.DUMMYFUNCTION("ROUND(IMAGINARY(IMTANH(""i"")),6)"),1.557408)</f>
        <v>1.557408</v>
      </c>
      <c r="D7" s="2" t="s">
        <v>21</v>
      </c>
    </row>
    <row r="8">
      <c r="A8" s="8" t="s">
        <v>468</v>
      </c>
      <c r="B8" s="9" t="s">
        <v>469</v>
      </c>
      <c r="C8" s="10">
        <f>IFERROR(__xludf.DUMMYFUNCTION("ROUND(IMREAL(IMTANH(COMPLEX(1,0))),6)"),0.761594)</f>
        <v>0.761594</v>
      </c>
      <c r="D8" s="8" t="s">
        <v>47</v>
      </c>
    </row>
    <row r="9">
      <c r="A9" s="5" t="s">
        <v>26</v>
      </c>
      <c r="B9" s="6" t="s">
        <v>470</v>
      </c>
      <c r="C9" s="7" t="str">
        <f>IFERROR(__xludf.DUMMYFUNCTION("IMTANH()"),"#N/A")</f>
        <v>#N/A</v>
      </c>
      <c r="D9" s="5" t="s">
        <v>28</v>
      </c>
    </row>
  </sheetData>
  <drawing r:id="rId1"/>
</worksheet>
</file>