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15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49.xml"/>
  <Override ContentType="application/vnd.openxmlformats-officedocument.spreadsheetml.worksheet+xml" PartName="/xl/worksheets/sheet16.xml"/>
  <Override ContentType="application/vnd.openxmlformats-officedocument.spreadsheetml.worksheet+xml" PartName="/xl/worksheets/sheet41.xml"/>
  <Override ContentType="application/vnd.openxmlformats-officedocument.spreadsheetml.worksheet+xml" PartName="/xl/worksheets/sheet5.xml"/>
  <Override ContentType="application/vnd.openxmlformats-officedocument.spreadsheetml.worksheet+xml" PartName="/xl/worksheets/sheet50.xml"/>
  <Override ContentType="application/vnd.openxmlformats-officedocument.spreadsheetml.worksheet+xml" PartName="/xl/worksheets/sheet24.xml"/>
  <Override ContentType="application/vnd.openxmlformats-officedocument.spreadsheetml.worksheet+xml" PartName="/xl/worksheets/sheet33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42.xml"/>
  <Override ContentType="application/vnd.openxmlformats-officedocument.spreadsheetml.worksheet+xml" PartName="/xl/worksheets/sheet38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13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7.xml"/>
  <Override ContentType="application/vnd.openxmlformats-officedocument.spreadsheetml.worksheet+xml" PartName="/xl/worksheets/sheet28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36.xml"/>
  <Override ContentType="application/vnd.openxmlformats-officedocument.spreadsheetml.worksheet+xml" PartName="/xl/worksheets/sheet46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9.xml"/>
  <Override ContentType="application/vnd.openxmlformats-officedocument.spreadsheetml.worksheet+xml" PartName="/xl/worksheets/sheet47.xml"/>
  <Override ContentType="application/vnd.openxmlformats-officedocument.spreadsheetml.worksheet+xml" PartName="/xl/worksheets/sheet4.xml"/>
  <Override ContentType="application/vnd.openxmlformats-officedocument.spreadsheetml.worksheet+xml" PartName="/xl/worksheets/sheet17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22.xml"/>
  <Override ContentType="application/vnd.openxmlformats-officedocument.spreadsheetml.worksheet+xml" PartName="/xl/worksheets/sheet35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30.xml"/>
  <Override ContentType="application/vnd.openxmlformats-officedocument.drawing+xml" PartName="/xl/drawings/drawing47.xml"/>
  <Override ContentType="application/vnd.openxmlformats-officedocument.drawing+xml" PartName="/xl/drawings/drawing21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48.xml"/>
  <Override ContentType="application/vnd.openxmlformats-officedocument.drawing+xml" PartName="/xl/drawings/drawing2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6.xml"/>
  <Override ContentType="application/vnd.openxmlformats-officedocument.drawing+xml" PartName="/xl/drawings/drawing40.xml"/>
  <Override ContentType="application/vnd.openxmlformats-officedocument.drawing+xml" PartName="/xl/drawings/drawing36.xml"/>
  <Override ContentType="application/vnd.openxmlformats-officedocument.drawing+xml" PartName="/xl/drawings/drawing23.xml"/>
  <Override ContentType="application/vnd.openxmlformats-officedocument.drawing+xml" PartName="/xl/drawings/drawing49.xml"/>
  <Override ContentType="application/vnd.openxmlformats-officedocument.drawing+xml" PartName="/xl/drawings/drawing38.xml"/>
  <Override ContentType="application/vnd.openxmlformats-officedocument.drawing+xml" PartName="/xl/drawings/drawing19.xml"/>
  <Override ContentType="application/vnd.openxmlformats-officedocument.drawing+xml" PartName="/xl/drawings/drawing41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42.xml"/>
  <Override ContentType="application/vnd.openxmlformats-officedocument.drawing+xml" PartName="/xl/drawings/drawing11.xml"/>
  <Override ContentType="application/vnd.openxmlformats-officedocument.drawing+xml" PartName="/xl/drawings/drawing37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25.xml"/>
  <Override ContentType="application/vnd.openxmlformats-officedocument.drawing+xml" PartName="/xl/drawings/drawing34.xml"/>
  <Override ContentType="application/vnd.openxmlformats-officedocument.drawing+xml" PartName="/xl/drawings/drawing27.xml"/>
  <Override ContentType="application/vnd.openxmlformats-officedocument.drawing+xml" PartName="/xl/drawings/drawing44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35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46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29.xml"/>
  <Override ContentType="application/vnd.openxmlformats-officedocument.drawing+xml" PartName="/xl/drawings/drawing50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CRINT" sheetId="1" r:id="rId5"/>
    <sheet state="visible" name="ACCRINTM" sheetId="2" r:id="rId6"/>
    <sheet state="visible" name="AMORLINC" sheetId="3" r:id="rId7"/>
    <sheet state="visible" name="COUPDAYBS" sheetId="4" r:id="rId8"/>
    <sheet state="visible" name="COUPDAYS" sheetId="5" r:id="rId9"/>
    <sheet state="visible" name="COUPDAYSNC" sheetId="6" r:id="rId10"/>
    <sheet state="visible" name="COUPNCD" sheetId="7" r:id="rId11"/>
    <sheet state="visible" name="COUPNUM" sheetId="8" r:id="rId12"/>
    <sheet state="visible" name="COUPPCD" sheetId="9" r:id="rId13"/>
    <sheet state="visible" name="CUMIPMT" sheetId="10" r:id="rId14"/>
    <sheet state="visible" name="CUMPRINC" sheetId="11" r:id="rId15"/>
    <sheet state="visible" name="DB" sheetId="12" r:id="rId16"/>
    <sheet state="visible" name="DDB" sheetId="13" r:id="rId17"/>
    <sheet state="visible" name="DISC" sheetId="14" r:id="rId18"/>
    <sheet state="visible" name="DOLLARDE" sheetId="15" r:id="rId19"/>
    <sheet state="visible" name="DOLLARFR" sheetId="16" r:id="rId20"/>
    <sheet state="visible" name="DURATION" sheetId="17" r:id="rId21"/>
    <sheet state="visible" name="EFFECT" sheetId="18" r:id="rId22"/>
    <sheet state="visible" name="FV" sheetId="19" r:id="rId23"/>
    <sheet state="visible" name="FVSCHEDULE" sheetId="20" r:id="rId24"/>
    <sheet state="visible" name="INTRATE" sheetId="21" r:id="rId25"/>
    <sheet state="visible" name="IPMT" sheetId="22" r:id="rId26"/>
    <sheet state="visible" name="IRR" sheetId="23" r:id="rId27"/>
    <sheet state="visible" name="ISPMT" sheetId="24" r:id="rId28"/>
    <sheet state="visible" name="MDURATION" sheetId="25" r:id="rId29"/>
    <sheet state="visible" name="MIRR" sheetId="26" r:id="rId30"/>
    <sheet state="visible" name="NOMINAL" sheetId="27" r:id="rId31"/>
    <sheet state="visible" name="NPER" sheetId="28" r:id="rId32"/>
    <sheet state="visible" name="NPV" sheetId="29" r:id="rId33"/>
    <sheet state="visible" name="PDURATION" sheetId="30" r:id="rId34"/>
    <sheet state="visible" name="PMT" sheetId="31" r:id="rId35"/>
    <sheet state="visible" name="PPMT" sheetId="32" r:id="rId36"/>
    <sheet state="visible" name="PRICE" sheetId="33" r:id="rId37"/>
    <sheet state="visible" name="PRICEDISC" sheetId="34" r:id="rId38"/>
    <sheet state="visible" name="PRICEMAT" sheetId="35" r:id="rId39"/>
    <sheet state="visible" name="PV" sheetId="36" r:id="rId40"/>
    <sheet state="visible" name="RATE" sheetId="37" r:id="rId41"/>
    <sheet state="visible" name="RECEIVED" sheetId="38" r:id="rId42"/>
    <sheet state="visible" name="RRI" sheetId="39" r:id="rId43"/>
    <sheet state="visible" name="SLN" sheetId="40" r:id="rId44"/>
    <sheet state="visible" name="SYD" sheetId="41" r:id="rId45"/>
    <sheet state="visible" name="TBILLEQ" sheetId="42" r:id="rId46"/>
    <sheet state="visible" name="TBILLPRICE" sheetId="43" r:id="rId47"/>
    <sheet state="visible" name="TBILLYIELD" sheetId="44" r:id="rId48"/>
    <sheet state="visible" name="VDB" sheetId="45" r:id="rId49"/>
    <sheet state="visible" name="XIRR" sheetId="46" r:id="rId50"/>
    <sheet state="visible" name="XNPV" sheetId="47" r:id="rId51"/>
    <sheet state="visible" name="YIELD" sheetId="48" r:id="rId52"/>
    <sheet state="visible" name="YIELDDISC" sheetId="49" r:id="rId53"/>
    <sheet state="visible" name="YIELDMAT" sheetId="50" r:id="rId54"/>
  </sheets>
  <definedNames/>
  <calcPr/>
</workbook>
</file>

<file path=xl/sharedStrings.xml><?xml version="1.0" encoding="utf-8"?>
<sst xmlns="http://schemas.openxmlformats.org/spreadsheetml/2006/main" count="1700" uniqueCount="846">
  <si>
    <t>Description</t>
  </si>
  <si>
    <t>Formula (text)</t>
  </si>
  <si>
    <t>Result (GS oracle)</t>
  </si>
  <si>
    <t>Type</t>
  </si>
  <si>
    <t>basic quarterly coupon 10% rate</t>
  </si>
  <si>
    <t>=ROUND(ACCRINT(DATE(2024,1,1),DATE(2024,4,1),DATE(2024,7,1),0.1,1000,4),4)</t>
  </si>
  <si>
    <t>basic</t>
  </si>
  <si>
    <t>semi-annual 8% rate full period</t>
  </si>
  <si>
    <t>=ROUND(ACCRINT(DATE(2024,1,1),DATE(2024,7,1),DATE(2024,12,31),0.08,1000,2),4)</t>
  </si>
  <si>
    <t>annual 6% rate partial year</t>
  </si>
  <si>
    <t>=ROUND(ACCRINT(DATE(2024,1,1),DATE(2025,1,1),DATE(2024,10,1),0.06,1000,1),4)</t>
  </si>
  <si>
    <t>monthly coupon 12% rate</t>
  </si>
  <si>
    <t>=ROUND(ACCRINT(DATE(2024,1,1),DATE(2024,2,1),DATE(2024,6,1),0.12,1000,12),4)</t>
  </si>
  <si>
    <t>act/act basis 1</t>
  </si>
  <si>
    <t>=ROUND(ACCRINT(DATE(2024,1,1),DATE(2024,4,1),DATE(2024,7,1),0.1,1000,4,1),4)</t>
  </si>
  <si>
    <t>30/360 basis 0</t>
  </si>
  <si>
    <t>=ROUND(ACCRINT(DATE(2024,1,1),DATE(2024,4,1),DATE(2024,7,1),0.1,1000,4,0),4)</t>
  </si>
  <si>
    <t>act/365 basis 3</t>
  </si>
  <si>
    <t>=ROUND(ACCRINT(DATE(2024,1,1),DATE(2024,4,1),DATE(2024,7,1),0.1,1000,4,3),4)</t>
  </si>
  <si>
    <t>edge</t>
  </si>
  <si>
    <t>high redemption value 5000</t>
  </si>
  <si>
    <t>=ROUND(ACCRINT(DATE(2024,1,1),DATE(2024,4,1),DATE(2024,7,1),0.05,5000,4),4)</t>
  </si>
  <si>
    <t>error: no args -&gt; #N/A</t>
  </si>
  <si>
    <t>=ACCRINT()</t>
  </si>
  <si>
    <t>error</t>
  </si>
  <si>
    <t>error: negative rate -&gt; #NUM!</t>
  </si>
  <si>
    <t>=ACCRINT(DATE(2024,1,1),DATE(2024,4,1),DATE(2024,7,1),-0.1,1000,4)</t>
  </si>
  <si>
    <t>basic 6-month 10% rate</t>
  </si>
  <si>
    <t>=ROUND(ACCRINTM(DATE(2024,1,1),DATE(2024,7,1),0.1,1000),4)</t>
  </si>
  <si>
    <t>full year 8% rate</t>
  </si>
  <si>
    <t>=ROUND(ACCRINTM(DATE(2024,1,1),DATE(2025,1,1),0.08,1000),4)</t>
  </si>
  <si>
    <t>3-month 12% rate</t>
  </si>
  <si>
    <t>=ROUND(ACCRINTM(DATE(2024,1,1),DATE(2024,4,1),0.12,1000),4)</t>
  </si>
  <si>
    <t>=ROUND(ACCRINTM(DATE(2024,1,1),DATE(2024,7,1),0.1,1000,1),4)</t>
  </si>
  <si>
    <t>=ROUND(ACCRINTM(DATE(2024,1,1),DATE(2024,7,1),0.1,1000,0),4)</t>
  </si>
  <si>
    <t>high face value 10000</t>
  </si>
  <si>
    <t>=ROUND(ACCRINTM(DATE(2024,1,1),DATE(2024,7,1),0.05,10000),4)</t>
  </si>
  <si>
    <t>=ROUND(ACCRINTM(DATE(2024,1,1),DATE(2024,7,1),0.1,1000,3),4)</t>
  </si>
  <si>
    <t>small rate 1%</t>
  </si>
  <si>
    <t>=ROUND(ACCRINTM(DATE(2024,1,1),DATE(2024,7,1),0.01,1000),4)</t>
  </si>
  <si>
    <t>=ACCRINTM()</t>
  </si>
  <si>
    <t>error: negative rate</t>
  </si>
  <si>
    <t>=ACCRINTM(DATE(2024,1,1),DATE(2024,7,1),-0.1,1000)</t>
  </si>
  <si>
    <t>basic period 1 15% rate</t>
  </si>
  <si>
    <t>=ROUND(AMORLINC(2400,DATE(2024,1,1),DATE(2024,12,31),300,1,0.15),4)</t>
  </si>
  <si>
    <t>period 2</t>
  </si>
  <si>
    <t>=ROUND(AMORLINC(2400,DATE(2024,1,1),DATE(2024,12,31),300,2,0.15),4)</t>
  </si>
  <si>
    <t>zero salvage</t>
  </si>
  <si>
    <t>=ROUND(AMORLINC(1000,DATE(2024,1,1),DATE(2024,12,31),0,1,0.2),4)</t>
  </si>
  <si>
    <t>10% rate period 1</t>
  </si>
  <si>
    <t>=ROUND(AMORLINC(5000,DATE(2024,1,1),DATE(2024,12,31),500,1,0.1),4)</t>
  </si>
  <si>
    <t>basis 1 act/act</t>
  </si>
  <si>
    <t>=ROUND(AMORLINC(2400,DATE(2024,1,1),DATE(2024,12,31),300,1,0.15,1),4)</t>
  </si>
  <si>
    <t>last period near fully depreciated</t>
  </si>
  <si>
    <t>=ROUND(AMORLINC(1000,DATE(2024,1,1),DATE(2024,12,31),0,5,0.2),4)</t>
  </si>
  <si>
    <t>high cost asset</t>
  </si>
  <si>
    <t>=ROUND(AMORLINC(100000,DATE(2024,1,1),DATE(2024,12,31),10000,1,0.1),4)</t>
  </si>
  <si>
    <t>=ROUND(AMORLINC(2400,DATE(2024,1,1),DATE(2024,12,31),300,1,0.15,0),4)</t>
  </si>
  <si>
    <t>=AMORLINC()</t>
  </si>
  <si>
    <t>error: cost &lt; salvage -&gt; #NUM!</t>
  </si>
  <si>
    <t>=AMORLINC(100,DATE(2024,1,1),DATE(2024,12,31),500,1,0.15)</t>
  </si>
  <si>
    <t>semi-annual Jan 15 settlement Jul 1 maturity</t>
  </si>
  <si>
    <t>=COUPDAYBS(DATE(2024,1,15),DATE(2024,7,1),2)</t>
  </si>
  <si>
    <t>annual coupon</t>
  </si>
  <si>
    <t>=COUPDAYBS(DATE(2024,3,15),DATE(2024,12,1),1)</t>
  </si>
  <si>
    <t>quarterly coupon</t>
  </si>
  <si>
    <t>=COUPDAYBS(DATE(2024,2,1),DATE(2024,7,1),4)</t>
  </si>
  <si>
    <t>near coupon date</t>
  </si>
  <si>
    <t>=COUPDAYBS(DATE(2024,6,30),DATE(2024,7,1),2)</t>
  </si>
  <si>
    <t>=COUPDAYBS(DATE(2024,1,15),DATE(2024,7,1),2,1)</t>
  </si>
  <si>
    <t>=COUPDAYBS(DATE(2024,1,15),DATE(2024,7,1),2,0)</t>
  </si>
  <si>
    <t>settlement at coupon date -&gt; 0</t>
  </si>
  <si>
    <t>=COUPDAYBS(DATE(2024,1,1),DATE(2024,7,1),2)</t>
  </si>
  <si>
    <t>=COUPDAYBS(DATE(2024,1,15),DATE(2024,7,1),2,3)</t>
  </si>
  <si>
    <t>=COUPDAYBS()</t>
  </si>
  <si>
    <t>error: settlement &gt;= maturity -&gt; #NUM!</t>
  </si>
  <si>
    <t>=COUPDAYBS(DATE(2024,7,1),DATE(2024,1,1),2)</t>
  </si>
  <si>
    <t>=COUPDAYS(DATE(2024,1,15),DATE(2024,7,1),2)</t>
  </si>
  <si>
    <t>=COUPDAYS(DATE(2024,3,15),DATE(2024,12,1),1)</t>
  </si>
  <si>
    <t>=COUPDAYS(DATE(2024,2,1),DATE(2024,7,1),4)</t>
  </si>
  <si>
    <t>monthly coupon</t>
  </si>
  <si>
    <t>=COUPDAYS(DATE(2024,2,1),DATE(2024,7,1),12)</t>
  </si>
  <si>
    <t>=COUPDAYS(DATE(2024,1,15),DATE(2024,7,1),2,1)</t>
  </si>
  <si>
    <t>30/360 basis 0 -&gt; always 180</t>
  </si>
  <si>
    <t>=COUPDAYS(DATE(2024,1,15),DATE(2024,7,1),2,0)</t>
  </si>
  <si>
    <t>act/365 basis 3 -&gt; 182 or 183</t>
  </si>
  <si>
    <t>=COUPDAYS(DATE(2024,1,15),DATE(2024,7,1),2,3)</t>
  </si>
  <si>
    <t>annual 30/360 -&gt; 360</t>
  </si>
  <si>
    <t>=COUPDAYS(DATE(2024,1,15),DATE(2025,1,1),1,0)</t>
  </si>
  <si>
    <t>=COUPDAYS()</t>
  </si>
  <si>
    <t>=COUPDAYS(DATE(2025,1,1),DATE(2024,1,1),2)</t>
  </si>
  <si>
    <t>semi-annual Jan 15 to Jul 1</t>
  </si>
  <si>
    <t>=COUPDAYSNC(DATE(2024,1,15),DATE(2024,7,1),2)</t>
  </si>
  <si>
    <t>=COUPDAYSNC(DATE(2024,3,15),DATE(2024,12,1),1)</t>
  </si>
  <si>
    <t>=COUPDAYSNC(DATE(2024,2,1),DATE(2024,7,1),4)</t>
  </si>
  <si>
    <t>=COUPDAYSNC(DATE(2024,1,15),DATE(2024,7,1),2,1)</t>
  </si>
  <si>
    <t>=COUPDAYSNC(DATE(2024,1,15),DATE(2024,7,1),2,0)</t>
  </si>
  <si>
    <t>one day before coupon -&gt; 1</t>
  </si>
  <si>
    <t>=COUPDAYSNC(DATE(2024,6,30),DATE(2024,7,1),2)</t>
  </si>
  <si>
    <t>at coupon date -&gt; same as period length</t>
  </si>
  <si>
    <t>=COUPDAYSNC(DATE(2024,1,1),DATE(2024,7,1),2)</t>
  </si>
  <si>
    <t>=COUPDAYSNC(DATE(2024,1,15),DATE(2024,7,1),2,3)</t>
  </si>
  <si>
    <t>=COUPDAYSNC()</t>
  </si>
  <si>
    <t>=COUPDAYSNC(DATE(2025,1,1),DATE(2024,1,1),2)</t>
  </si>
  <si>
    <t>semi-annual Jan 15 settlement -&gt; next Jul 1</t>
  </si>
  <si>
    <t>=COUPNCD(DATE(2024,1,15),DATE(2024,7,1),2)</t>
  </si>
  <si>
    <t>settlement at coupon -&gt; next period</t>
  </si>
  <si>
    <t>=COUPNCD(DATE(2024,1,1),DATE(2024,7,1),2)</t>
  </si>
  <si>
    <t>annual coupon Mar settlement</t>
  </si>
  <si>
    <t>=COUPNCD(DATE(2024,3,15),DATE(2025,1,1),1)</t>
  </si>
  <si>
    <t>=COUPNCD(DATE(2024,2,1),DATE(2024,7,1),4)</t>
  </si>
  <si>
    <t>=COUPNCD(DATE(2024,1,15),DATE(2024,7,1),2,1)</t>
  </si>
  <si>
    <t>one day before coupon -&gt; that coupon date</t>
  </si>
  <si>
    <t>=COUPNCD(DATE(2024,6,30),DATE(2024,7,1),2)</t>
  </si>
  <si>
    <t>=COUPNCD(DATE(2024,1,15),DATE(2024,7,1),2,0)</t>
  </si>
  <si>
    <t>returns date serial number</t>
  </si>
  <si>
    <t>=ISNUMBER(COUPNCD(DATE(2024,1,15),DATE(2024,7,1),2))</t>
  </si>
  <si>
    <t>nested</t>
  </si>
  <si>
    <t>=COUPNCD()</t>
  </si>
  <si>
    <t>=COUPNCD(DATE(2025,1,1),DATE(2024,1,1),2)</t>
  </si>
  <si>
    <t>semi-annual Jan 2024 to Jul 2026 -&gt; 5</t>
  </si>
  <si>
    <t>=COUPNUM(DATE(2024,1,15),DATE(2026,7,1),2)</t>
  </si>
  <si>
    <t>annual coupon 3 years -&gt; 3</t>
  </si>
  <si>
    <t>=COUPNUM(DATE(2024,1,1),DATE(2027,1,1),1)</t>
  </si>
  <si>
    <t>quarterly 1 year -&gt; 4</t>
  </si>
  <si>
    <t>=COUPNUM(DATE(2024,1,1),DATE(2025,1,1),4)</t>
  </si>
  <si>
    <t>semi-annual exactly 1 year -&gt; 2</t>
  </si>
  <si>
    <t>=COUPNUM(DATE(2024,1,1),DATE(2025,1,1),2)</t>
  </si>
  <si>
    <t>monthly 1 year -&gt; 12</t>
  </si>
  <si>
    <t>=COUPNUM(DATE(2024,1,1),DATE(2025,1,1),12)</t>
  </si>
  <si>
    <t>=COUPNUM(DATE(2024,1,15),DATE(2026,7,1),2,1)</t>
  </si>
  <si>
    <t>=COUPNUM(DATE(2024,1,15),DATE(2026,7,1),2,0)</t>
  </si>
  <si>
    <t>long bond 10 years semi -&gt; 20</t>
  </si>
  <si>
    <t>=COUPNUM(DATE(2024,1,1),DATE(2034,1,1),2)</t>
  </si>
  <si>
    <t>=COUPNUM()</t>
  </si>
  <si>
    <t>=COUPNUM(DATE(2025,1,1),DATE(2024,1,1),2)</t>
  </si>
  <si>
    <t>semi-annual Apr 15 settlement -&gt; prior Jan 1</t>
  </si>
  <si>
    <t>=COUPPCD(DATE(2024,4,15),DATE(2024,7,1),2)</t>
  </si>
  <si>
    <t>=COUPPCD(DATE(2024,6,15),DATE(2025,1,1),1)</t>
  </si>
  <si>
    <t>=COUPPCD(DATE(2024,5,1),DATE(2024,7,1),4)</t>
  </si>
  <si>
    <t>one day after coupon -&gt; that coupon date</t>
  </si>
  <si>
    <t>=COUPPCD(DATE(2024,1,2),DATE(2024,7,1),2)</t>
  </si>
  <si>
    <t>=COUPPCD(DATE(2024,4,15),DATE(2024,7,1),2,1)</t>
  </si>
  <si>
    <t>at coupon date -&gt; same date</t>
  </si>
  <si>
    <t>=COUPPCD(DATE(2024,1,1),DATE(2024,7,1),2)</t>
  </si>
  <si>
    <t>=COUPPCD(DATE(2024,4,15),DATE(2024,7,1),2,0)</t>
  </si>
  <si>
    <t>=ISNUMBER(COUPPCD(DATE(2024,4,15),DATE(2024,7,1),2))</t>
  </si>
  <si>
    <t>=COUPPCD()</t>
  </si>
  <si>
    <t>=COUPPCD(DATE(2025,1,1),DATE(2024,1,1),2)</t>
  </si>
  <si>
    <t>8% 60 periods 10000 first year</t>
  </si>
  <si>
    <t>=ROUND(CUMIPMT(0.08/12,60,10000,1,12,0),4)</t>
  </si>
  <si>
    <t>10% 36 periods 5000 all periods</t>
  </si>
  <si>
    <t>=ROUND(CUMIPMT(0.1/12,36,5000,1,36,0),4)</t>
  </si>
  <si>
    <t>5% 360 periods 200000 first year</t>
  </si>
  <si>
    <t>=ROUND(CUMIPMT(0.05/12,360,200000,1,12,0),4)</t>
  </si>
  <si>
    <t>end-of-period type 0</t>
  </si>
  <si>
    <t>=ROUND(CUMIPMT(0.06/12,24,1000,1,24,0),4)</t>
  </si>
  <si>
    <t>beginning-of-period type 1</t>
  </si>
  <si>
    <t>=ROUND(CUMIPMT(0.06/12,24,1000,1,24,1),4)</t>
  </si>
  <si>
    <t>single period first_period=last_period</t>
  </si>
  <si>
    <t>=ROUND(CUMIPMT(0.1/12,60,10000,1,1,0),4)</t>
  </si>
  <si>
    <t>last period only</t>
  </si>
  <si>
    <t>=ROUND(CUMIPMT(0.1/12,60,10000,60,60,0),4)</t>
  </si>
  <si>
    <t>result is negative (interest paid)</t>
  </si>
  <si>
    <t>=CUMIPMT(0.08/12,60,10000,1,12,0)&lt;0</t>
  </si>
  <si>
    <t>=CUMIPMT()</t>
  </si>
  <si>
    <t>error: first &gt; last -&gt; #NUM!</t>
  </si>
  <si>
    <t>=CUMIPMT(0.08/12,60,10000,12,1,0)</t>
  </si>
  <si>
    <t>=ROUND(CUMPRINC(0.08/12,60,10000,1,12,0),4)</t>
  </si>
  <si>
    <t>=ROUND(CUMPRINC(0.1/12,36,5000,1,36,0),4)</t>
  </si>
  <si>
    <t>=ROUND(CUMPRINC(0.05/12,360,200000,1,12,0),4)</t>
  </si>
  <si>
    <t>=ROUND(CUMPRINC(0.06/12,24,1000,1,24,0),4)</t>
  </si>
  <si>
    <t>=ROUND(CUMPRINC(0.06/12,24,1000,1,24,1),4)</t>
  </si>
  <si>
    <t>single period</t>
  </si>
  <si>
    <t>=ROUND(CUMPRINC(0.1/12,60,10000,1,1,0),4)</t>
  </si>
  <si>
    <t>=ROUND(CUMPRINC(0.1/12,60,10000,60,60,0),4)</t>
  </si>
  <si>
    <t>result is negative (principal paid)</t>
  </si>
  <si>
    <t>=CUMPRINC(0.08/12,60,10000,1,12,0)&lt;0</t>
  </si>
  <si>
    <t>=CUMPRINC()</t>
  </si>
  <si>
    <t>=CUMPRINC(0.08/12,60,10000,12,1,0)</t>
  </si>
  <si>
    <t>1M asset 100K salvage 6yr life period 1 7mo</t>
  </si>
  <si>
    <t>=ROUND(DB(1000000,100000,6,1,7),4)</t>
  </si>
  <si>
    <t>period 2 full year</t>
  </si>
  <si>
    <t>=ROUND(DB(1000000,100000,6,2),4)</t>
  </si>
  <si>
    <t>period 3</t>
  </si>
  <si>
    <t>=ROUND(DB(1000000,100000,6,3),4)</t>
  </si>
  <si>
    <t>period 6 last</t>
  </si>
  <si>
    <t>=ROUND(DB(1000000,100000,6,6),4)</t>
  </si>
  <si>
    <t>=ROUND(DB(10000,0,5,1),4)</t>
  </si>
  <si>
    <t>1 year life</t>
  </si>
  <si>
    <t>=ROUND(DB(1000,100,1,1),4)</t>
  </si>
  <si>
    <t>small asset</t>
  </si>
  <si>
    <t>=ROUND(DB(100,10,3,1),4)</t>
  </si>
  <si>
    <t>period 1 12 months (month=12)</t>
  </si>
  <si>
    <t>=ROUND(DB(1000000,100000,6,1,12),4)</t>
  </si>
  <si>
    <t>=DB()</t>
  </si>
  <si>
    <t>error: life=0 -&gt; #NUM!</t>
  </si>
  <si>
    <t>=DB(1000,100,0,1)</t>
  </si>
  <si>
    <t>1000 cost 100 salvage 10yr period 1</t>
  </si>
  <si>
    <t>=ROUND(DDB(1000,100,10,1),4)</t>
  </si>
  <si>
    <t>=ROUND(DDB(1000,100,10,2),4)</t>
  </si>
  <si>
    <t>period 5</t>
  </si>
  <si>
    <t>=ROUND(DDB(1000,100,10,5),4)</t>
  </si>
  <si>
    <t>period 10 last</t>
  </si>
  <si>
    <t>=ROUND(DDB(1000,100,10,10),4)</t>
  </si>
  <si>
    <t>factor 1.5 instead of 2</t>
  </si>
  <si>
    <t>=ROUND(DDB(1000,100,10,1,1.5),4)</t>
  </si>
  <si>
    <t>=ROUND(DDB(1000,0,5,1),4)</t>
  </si>
  <si>
    <t>factor 3 triple declining</t>
  </si>
  <si>
    <t>=ROUND(DDB(1000,100,10,1,3),4)</t>
  </si>
  <si>
    <t>last period = salvage floor check</t>
  </si>
  <si>
    <t>=ROUND(DDB(1000,100,5,5),4)</t>
  </si>
  <si>
    <t>=DDB()</t>
  </si>
  <si>
    <t>error: period &gt; life -&gt; #NUM!</t>
  </si>
  <si>
    <t>=DDB(1000,100,5,6)</t>
  </si>
  <si>
    <t>Jan to Jul 97 price 100 redemption</t>
  </si>
  <si>
    <t>=ROUND(DISC(DATE(2024,1,1),DATE(2024,7,1),97,100),4)</t>
  </si>
  <si>
    <t>3-month T-bill 98 price</t>
  </si>
  <si>
    <t>=ROUND(DISC(DATE(2024,1,1),DATE(2024,4,1),98,100),4)</t>
  </si>
  <si>
    <t>full year 95 price</t>
  </si>
  <si>
    <t>=ROUND(DISC(DATE(2024,1,1),DATE(2025,1,1),95,100),4)</t>
  </si>
  <si>
    <t>act/360 basis 2</t>
  </si>
  <si>
    <t>=ROUND(DISC(DATE(2024,1,1),DATE(2024,7,1),97,100,2),4)</t>
  </si>
  <si>
    <t>=ROUND(DISC(DATE(2024,1,1),DATE(2024,7,1),97,100,0),4)</t>
  </si>
  <si>
    <t>=ROUND(DISC(DATE(2024,1,1),DATE(2024,7,1),97,100,3),4)</t>
  </si>
  <si>
    <t>high discount price 90</t>
  </si>
  <si>
    <t>=ROUND(DISC(DATE(2024,1,1),DATE(2024,7,1),90,100),4)</t>
  </si>
  <si>
    <t>=DISC()</t>
  </si>
  <si>
    <t>=DISC(DATE(2025,1,1),DATE(2024,1,1),97,100)</t>
  </si>
  <si>
    <t>error: price &gt;= redemption -&gt; #NUM!</t>
  </si>
  <si>
    <t>=DISC(DATE(2024,1,1),DATE(2024,7,1),100,100)</t>
  </si>
  <si>
    <t>1.02 fractional 16ths -&gt; 1.125</t>
  </si>
  <si>
    <t>=DOLLARDE(1.02,16)</t>
  </si>
  <si>
    <t>1.1 fractional 8ths -&gt; 1.125</t>
  </si>
  <si>
    <t>=DOLLARDE(1.1,8)</t>
  </si>
  <si>
    <t>1.04 fractional 32nds -&gt; 1.125</t>
  </si>
  <si>
    <t>=DOLLARDE(1.04,32)</t>
  </si>
  <si>
    <t>2 fractional any unit -&gt; 2</t>
  </si>
  <si>
    <t>=DOLLARDE(2,16)</t>
  </si>
  <si>
    <t>1.0 any unit -&gt; 1.0</t>
  </si>
  <si>
    <t>=DOLLARDE(1,8)</t>
  </si>
  <si>
    <t>1.15 in 16ths</t>
  </si>
  <si>
    <t>=DOLLARDE(1.15,16)</t>
  </si>
  <si>
    <t>fractional unit truncated to int</t>
  </si>
  <si>
    <t>=DOLLARDE(1.02,16.9)</t>
  </si>
  <si>
    <t>coercion</t>
  </si>
  <si>
    <t>large fraction 32nds</t>
  </si>
  <si>
    <t>=DOLLARDE(1.16,32)</t>
  </si>
  <si>
    <t>error: unit=0 -&gt; #DIV/0!</t>
  </si>
  <si>
    <t>=DOLLARDE(1.02,0)</t>
  </si>
  <si>
    <t>=DOLLARDE()</t>
  </si>
  <si>
    <t>1.125 to 16ths -&gt; 1.02</t>
  </si>
  <si>
    <t>=DOLLARFR(1.125,16)</t>
  </si>
  <si>
    <t>1.125 to 8ths -&gt; 1.1</t>
  </si>
  <si>
    <t>=DOLLARFR(1.125,8)</t>
  </si>
  <si>
    <t>1.125 to 32nds -&gt; 1.04</t>
  </si>
  <si>
    <t>=DOLLARFR(1.125,32)</t>
  </si>
  <si>
    <t>2.0 to 16ths -&gt; 2.0</t>
  </si>
  <si>
    <t>=DOLLARFR(2,16)</t>
  </si>
  <si>
    <t>1.5 to 4ths -&gt; 1.2</t>
  </si>
  <si>
    <t>=DOLLARFR(1.5,4)</t>
  </si>
  <si>
    <t>roundtrip DOLLARDE(DOLLARFR) = original</t>
  </si>
  <si>
    <t>=DOLLARDE(DOLLARFR(1.125,16),16)</t>
  </si>
  <si>
    <t>unit truncated to int</t>
  </si>
  <si>
    <t>=DOLLARFR(1.125,16.9)</t>
  </si>
  <si>
    <t>large denomination 64ths</t>
  </si>
  <si>
    <t>=DOLLARFR(1.5,64)</t>
  </si>
  <si>
    <t>=DOLLARFR(1.125,0)</t>
  </si>
  <si>
    <t>=DOLLARFR()</t>
  </si>
  <si>
    <t>10yr bond 8% coupon 9% yield semi-annual</t>
  </si>
  <si>
    <t>=ROUND(DURATION(DATE(2024,1,1),DATE(2034,1,1),0.08,0.09,2),4)</t>
  </si>
  <si>
    <t>5yr bond 6% coupon 6% yield semi-annual</t>
  </si>
  <si>
    <t>=ROUND(DURATION(DATE(2024,1,1),DATE(2029,1,1),0.06,0.06,2),4)</t>
  </si>
  <si>
    <t>10yr bond annual coupon</t>
  </si>
  <si>
    <t>=ROUND(DURATION(DATE(2024,1,1),DATE(2034,1,1),0.08,0.09,1),4)</t>
  </si>
  <si>
    <t>2yr bond 5% coupon 4% yield</t>
  </si>
  <si>
    <t>=ROUND(DURATION(DATE(2024,1,1),DATE(2026,1,1),0.05,0.04,2),4)</t>
  </si>
  <si>
    <t>zero coupon -&gt; equals maturity in years</t>
  </si>
  <si>
    <t>=ROUND(DURATION(DATE(2024,1,1),DATE(2034,1,1),0,0.05,2),4)</t>
  </si>
  <si>
    <t>=ROUND(DURATION(DATE(2024,1,1),DATE(2034,1,1),0.08,0.09,2,1),4)</t>
  </si>
  <si>
    <t>quarterly frequency</t>
  </si>
  <si>
    <t>=ROUND(DURATION(DATE(2024,1,1),DATE(2029,1,1),0.06,0.06,4),4)</t>
  </si>
  <si>
    <t>duration &gt; 0 check</t>
  </si>
  <si>
    <t>=DURATION(DATE(2024,1,1),DATE(2034,1,1),0.08,0.09,2)&gt;0</t>
  </si>
  <si>
    <t>=DURATION()</t>
  </si>
  <si>
    <t>=DURATION(DATE(2034,1,1),DATE(2024,1,1),0.08,0.09,2)</t>
  </si>
  <si>
    <t>8% nominal 12 periods</t>
  </si>
  <si>
    <t>=ROUND(EFFECT(0.08,12),6)</t>
  </si>
  <si>
    <t>10% nominal 2 periods (semi-annual)</t>
  </si>
  <si>
    <t>=ROUND(EFFECT(0.1,2),6)</t>
  </si>
  <si>
    <t>12% nominal 12 periods</t>
  </si>
  <si>
    <t>=ROUND(EFFECT(0.12,12),6)</t>
  </si>
  <si>
    <t>6% nominal 4 periods (quarterly)</t>
  </si>
  <si>
    <t>=ROUND(EFFECT(0.06,4),6)</t>
  </si>
  <si>
    <t>5% nominal 365 periods (daily)</t>
  </si>
  <si>
    <t>=ROUND(EFFECT(0.05,365),6)</t>
  </si>
  <si>
    <t>effective &gt; nominal for n&gt;1</t>
  </si>
  <si>
    <t>=EFFECT(0.12,12)&gt;0.12</t>
  </si>
  <si>
    <t>1 period: effective = nominal</t>
  </si>
  <si>
    <t>=ROUND(EFFECT(0.1,1),6)</t>
  </si>
  <si>
    <t>large periods compounding</t>
  </si>
  <si>
    <t>=ROUND(EFFECT(0.05,52),6)</t>
  </si>
  <si>
    <t>error: rate=0 -&gt; #NUM!</t>
  </si>
  <si>
    <t>=EFFECT(0,12)</t>
  </si>
  <si>
    <t>=EFFECT()</t>
  </si>
  <si>
    <t>monthly 10% 12 periods -1000 pmt</t>
  </si>
  <si>
    <t>=ROUND(FV(0.1/12,12,-1000),4)</t>
  </si>
  <si>
    <t>annual 5% 5 periods -100 pmt</t>
  </si>
  <si>
    <t>=ROUND(FV(0.05,5,-100),4)</t>
  </si>
  <si>
    <t>beginning-of-period type=1</t>
  </si>
  <si>
    <t>=ROUND(FV(0.1,3,-100,0,1),4)</t>
  </si>
  <si>
    <t>with initial PV 1000</t>
  </si>
  <si>
    <t>=ROUND(FV(0.05,5,-100,1000),4)</t>
  </si>
  <si>
    <t>0% rate: FV = PV + nper*pmt</t>
  </si>
  <si>
    <t>=ROUND(FV(0,5,-100),4)</t>
  </si>
  <si>
    <t>negative pmt (savings)</t>
  </si>
  <si>
    <t>=ROUND(FV(0.05,10,-500),4)</t>
  </si>
  <si>
    <t>FV &gt; 0 for savings</t>
  </si>
  <si>
    <t>=FV(0.05,5,-100)&gt;0</t>
  </si>
  <si>
    <t>large nper 360 months mortgage</t>
  </si>
  <si>
    <t>=ROUND(FV(0.06/12,360,-1000),4)</t>
  </si>
  <si>
    <t>=FV()</t>
  </si>
  <si>
    <t>nested: FV with pmt=0 is PV*(1+r)^n</t>
  </si>
  <si>
    <t>=ROUND(FV(0.1,3,0,-1000),4)</t>
  </si>
  <si>
    <t>1000 with 5% 6% 7% rates</t>
  </si>
  <si>
    <t>=ROUND(FVSCHEDULE(1000,{0.05,0.06,0.07}),4)</t>
  </si>
  <si>
    <t>100 with two 10% rates -&gt; 121</t>
  </si>
  <si>
    <t>=ROUND(FVSCHEDULE(100,{0.1,0.1}),4)</t>
  </si>
  <si>
    <t>1000 with single 5% rate -&gt; 1050</t>
  </si>
  <si>
    <t>=ROUND(FVSCHEDULE(1000,{0.05}),4)</t>
  </si>
  <si>
    <t>1000 with 0% rates -&gt; 1000</t>
  </si>
  <si>
    <t>=ROUND(FVSCHEDULE(1000,{0,0,0}),4)</t>
  </si>
  <si>
    <t>negative rates reduce value</t>
  </si>
  <si>
    <t>=ROUND(FVSCHEDULE(1000,{-0.1,-0.1}),4)</t>
  </si>
  <si>
    <t>mixed positive and negative rates</t>
  </si>
  <si>
    <t>=ROUND(FVSCHEDULE(1000,{0.1,-0.05,0.08}),4)</t>
  </si>
  <si>
    <t>result &gt; principal for positive rates</t>
  </si>
  <si>
    <t>=FVSCHEDULE(1000,{0.05,0.06})&gt;1000</t>
  </si>
  <si>
    <t>large schedule 4 rates</t>
  </si>
  <si>
    <t>=ROUND(FVSCHEDULE(500,{0.04,0.05,0.06,0.07}),4)</t>
  </si>
  <si>
    <t>=FVSCHEDULE()</t>
  </si>
  <si>
    <t>error: one arg missing -&gt; #N/A</t>
  </si>
  <si>
    <t>=FVSCHEDULE(1000)</t>
  </si>
  <si>
    <t>Jan to Jul 95 buy 100 sell</t>
  </si>
  <si>
    <t>=ROUND(INTRATE(DATE(2024,1,1),DATE(2024,7,1),95,100),4)</t>
  </si>
  <si>
    <t>3-month 98 buy 100 sell</t>
  </si>
  <si>
    <t>=ROUND(INTRATE(DATE(2024,1,1),DATE(2024,4,1),98,100),4)</t>
  </si>
  <si>
    <t>full year 90 buy 100 sell</t>
  </si>
  <si>
    <t>=ROUND(INTRATE(DATE(2024,1,1),DATE(2025,1,1),90,100),4)</t>
  </si>
  <si>
    <t>=ROUND(INTRATE(DATE(2024,1,1),DATE(2024,7,1),95,100,2),4)</t>
  </si>
  <si>
    <t>=ROUND(INTRATE(DATE(2024,1,1),DATE(2024,7,1),95,100,0),4)</t>
  </si>
  <si>
    <t>=ROUND(INTRATE(DATE(2024,1,1),DATE(2024,7,1),95,100,3),4)</t>
  </si>
  <si>
    <t>result &gt; 0 for appreciation</t>
  </si>
  <si>
    <t>=INTRATE(DATE(2024,1,1),DATE(2024,7,1),95,100)&gt;0</t>
  </si>
  <si>
    <t>near-par purchase</t>
  </si>
  <si>
    <t>=ROUND(INTRATE(DATE(2024,1,1),DATE(2024,7,1),99,100),4)</t>
  </si>
  <si>
    <t>=INTRATE()</t>
  </si>
  <si>
    <t>=INTRATE(DATE(2025,1,1),DATE(2024,1,1),95,100)</t>
  </si>
  <si>
    <t>10%/12 period 1 of 36 pv=-10000</t>
  </si>
  <si>
    <t>=ROUND(IPMT(0.1/12,1,36,-10000),4)</t>
  </si>
  <si>
    <t>10%/12 period 36 last of 36</t>
  </si>
  <si>
    <t>=ROUND(IPMT(0.1/12,36,36,-10000),4)</t>
  </si>
  <si>
    <t>6%/12 period 1 of 60</t>
  </si>
  <si>
    <t>=ROUND(IPMT(0.06/12,1,60,-5000),4)</t>
  </si>
  <si>
    <t>end-of-period type=0</t>
  </si>
  <si>
    <t>=ROUND(IPMT(0.1/12,1,36,-10000,0,0),4)</t>
  </si>
  <si>
    <t>=ROUND(IPMT(0.1/12,1,36,-10000,0,1),4)</t>
  </si>
  <si>
    <t>interest decreases over time</t>
  </si>
  <si>
    <t>=IPMT(0.1/12,1,36,-10000)&gt;IPMT(0.1/12,36,36,-10000)</t>
  </si>
  <si>
    <t>zero rate -&gt; 0 interest</t>
  </si>
  <si>
    <t>=ROUND(IPMT(0,1,12,-1000),4)</t>
  </si>
  <si>
    <t>last period interest smallest</t>
  </si>
  <si>
    <t>=ROUND(IPMT(0.05,5,5,-1000),4)</t>
  </si>
  <si>
    <t>=IPMT()</t>
  </si>
  <si>
    <t>error: period &gt; nper -&gt; #NUM!</t>
  </si>
  <si>
    <t>=IPMT(0.1/12,37,36,-10000)</t>
  </si>
  <si>
    <t>basic {-100,30,40,50}</t>
  </si>
  <si>
    <t>=ROUND(IRR({-100,30,40,50}),4)</t>
  </si>
  <si>
    <t>larger flows {-1000,300,400,500}</t>
  </si>
  <si>
    <t>=ROUND(IRR({-1000,300,400,500}),4)</t>
  </si>
  <si>
    <t>breakeven all flows cancel</t>
  </si>
  <si>
    <t>=ROUND(IRR({-1000,500,500}),4)</t>
  </si>
  <si>
    <t>5-period investment</t>
  </si>
  <si>
    <t>=ROUND(IRR({-500,100,150,200,250}),4)</t>
  </si>
  <si>
    <t>with rate guess 0.1</t>
  </si>
  <si>
    <t>=ROUND(IRR({-100,30,40,50},0.1),4)</t>
  </si>
  <si>
    <t>result &gt; 0 for profitable investment</t>
  </si>
  <si>
    <t>=IRR({-100,30,40,50})&gt;0</t>
  </si>
  <si>
    <t>high return investment</t>
  </si>
  <si>
    <t>=ROUND(IRR({-100,200}),4)</t>
  </si>
  <si>
    <t>barely profitable</t>
  </si>
  <si>
    <t>=ROUND(IRR({-1000,300,350,360}),4)</t>
  </si>
  <si>
    <t>error: no sign change -&gt; #NUM!</t>
  </si>
  <si>
    <t>=IRR({1,2,3})</t>
  </si>
  <si>
    <t>=IRR()</t>
  </si>
  <si>
    <t>10%/12 period 1 of 12 pv=-1000</t>
  </si>
  <si>
    <t>=ROUND(ISPMT(0.1/12,1,12,-1000),4)</t>
  </si>
  <si>
    <t>10%/12 period 6 of 12</t>
  </si>
  <si>
    <t>=ROUND(ISPMT(0.1/12,6,12,-1000),4)</t>
  </si>
  <si>
    <t>5%/12 period 1 of 60 pv=-10000</t>
  </si>
  <si>
    <t>=ROUND(ISPMT(0.05/12,1,60,-10000),4)</t>
  </si>
  <si>
    <t>annual rate period 1</t>
  </si>
  <si>
    <t>=ROUND(ISPMT(0.1,1,5,-1000),4)</t>
  </si>
  <si>
    <t>interest = 0 at period 0</t>
  </si>
  <si>
    <t>=ROUND(ISPMT(0.1,0,5,-1000),4)</t>
  </si>
  <si>
    <t>last period smallest interest</t>
  </si>
  <si>
    <t>=ROUND(ISPMT(0.1,5,5,-1000),4)</t>
  </si>
  <si>
    <t>interest decreases over time check</t>
  </si>
  <si>
    <t>=ISPMT(0.1/12,1,12,-1000)&gt;ISPMT(0.1/12,6,12,-1000)</t>
  </si>
  <si>
    <t>=ROUND(ISPMT(0,1,12,-1000),4)</t>
  </si>
  <si>
    <t>=ISPMT()</t>
  </si>
  <si>
    <t>error: nper=0 -&gt; #DIV/0!</t>
  </si>
  <si>
    <t>=ISPMT(0.1,1,0,-1000)</t>
  </si>
  <si>
    <t>=ROUND(MDURATION(DATE(2024,1,1),DATE(2034,1,1),0.08,0.09,2),4)</t>
  </si>
  <si>
    <t>5yr bond 6% coupon 6% yield</t>
  </si>
  <si>
    <t>=ROUND(MDURATION(DATE(2024,1,1),DATE(2029,1,1),0.06,0.06,2),4)</t>
  </si>
  <si>
    <t>annual coupon frequency</t>
  </si>
  <si>
    <t>=ROUND(MDURATION(DATE(2024,1,1),DATE(2034,1,1),0.08,0.09,1),4)</t>
  </si>
  <si>
    <t>=ROUND(MDURATION(DATE(2024,1,1),DATE(2026,1,1),0.05,0.04,2),4)</t>
  </si>
  <si>
    <t>MDURATION &lt; DURATION always</t>
  </si>
  <si>
    <t>=MDURATION(DATE(2024,1,1),DATE(2034,1,1),0.08,0.09,2)&lt;DURATION(DATE(2024,1,1),DATE(2034,1,1),0.08,0.09,2)</t>
  </si>
  <si>
    <t>=ROUND(MDURATION(DATE(2024,1,1),DATE(2034,1,1),0.08,0.09,2,1),4)</t>
  </si>
  <si>
    <t>=ROUND(MDURATION(DATE(2024,1,1),DATE(2029,1,1),0.06,0.06,4),4)</t>
  </si>
  <si>
    <t>result &gt; 0</t>
  </si>
  <si>
    <t>=MDURATION(DATE(2024,1,1),DATE(2034,1,1),0.08,0.09,2)&gt;0</t>
  </si>
  <si>
    <t>=MDURATION()</t>
  </si>
  <si>
    <t>=MDURATION(DATE(2034,1,1),DATE(2024,1,1),0.08,0.09,2)</t>
  </si>
  <si>
    <t>basic {-100,30,40,50} 10% finance 12% reinvest</t>
  </si>
  <si>
    <t>=ROUND(MIRR({-100,30,40,50},0.1,0.12),4)</t>
  </si>
  <si>
    <t>=ROUND(MIRR({-1000,300,400,500},0.1,0.12),4)</t>
  </si>
  <si>
    <t>equal finance and reinvest rates</t>
  </si>
  <si>
    <t>=ROUND(MIRR({-100,30,40,50},0.1,0.1),4)</t>
  </si>
  <si>
    <t>5-period with 5% finance 8% reinvest</t>
  </si>
  <si>
    <t>=ROUND(MIRR({-500,100,150,200,250},0.05,0.08),4)</t>
  </si>
  <si>
    <t>high reinvestment rate</t>
  </si>
  <si>
    <t>=ROUND(MIRR({-100,30,40,50},0.05,0.15),4)</t>
  </si>
  <si>
    <t>result &gt; 0 for profitable project</t>
  </si>
  <si>
    <t>=MIRR({-100,30,40,50},0.1,0.12)&gt;0</t>
  </si>
  <si>
    <t>zero reinvestment rate</t>
  </si>
  <si>
    <t>=ROUND(MIRR({-100,30,40,50},0.1,0),4)</t>
  </si>
  <si>
    <t>breakeven check</t>
  </si>
  <si>
    <t>=ROUND(MIRR({-1000,500,600},0.1,0.12),4)</t>
  </si>
  <si>
    <t>error: no sign change -&gt; #DIV/0!</t>
  </si>
  <si>
    <t>=MIRR({1,2,3},0.1,0.12)</t>
  </si>
  <si>
    <t>=MIRR()</t>
  </si>
  <si>
    <t>8.3% effective 12 periods -&gt; ~8%</t>
  </si>
  <si>
    <t>=ROUND(NOMINAL(0.0830,12),6)</t>
  </si>
  <si>
    <t>10.25% effective 2 periods -&gt; 10%</t>
  </si>
  <si>
    <t>=ROUND(NOMINAL(0.1025,2),6)</t>
  </si>
  <si>
    <t>6.136% effective 4 periods -&gt; ~6%</t>
  </si>
  <si>
    <t>=ROUND(NOMINAL(0.06136,4),6)</t>
  </si>
  <si>
    <t>5.127% effective 365 periods -&gt; ~5%</t>
  </si>
  <si>
    <t>=ROUND(NOMINAL(0.05127,365),6)</t>
  </si>
  <si>
    <t>nominal &lt; effective for n&gt;1</t>
  </si>
  <si>
    <t>=NOMINAL(0.1025,2)&lt;0.1025</t>
  </si>
  <si>
    <t>1 period: nominal = effective</t>
  </si>
  <si>
    <t>=ROUND(NOMINAL(0.1,1),6)</t>
  </si>
  <si>
    <t>large period count 52 weeks</t>
  </si>
  <si>
    <t>=ROUND(NOMINAL(0.05,52),6)</t>
  </si>
  <si>
    <t>roundtrip EFFECT(NOMINAL)</t>
  </si>
  <si>
    <t>=ROUND(EFFECT(NOMINAL(0.1025,2),2),4)</t>
  </si>
  <si>
    <t>=NOMINAL(0,12)</t>
  </si>
  <si>
    <t>=NOMINAL()</t>
  </si>
  <si>
    <t>10%/12 -100 pmt 1000 pv</t>
  </si>
  <si>
    <t>=ROUND(NPER(0.1/12,-100,1000),4)</t>
  </si>
  <si>
    <t>5% -100 pmt 1000 pv annual</t>
  </si>
  <si>
    <t>=ROUND(NPER(0.05,-100,1000),4)</t>
  </si>
  <si>
    <t>6%/12 -500 pmt 50000 pv</t>
  </si>
  <si>
    <t>=ROUND(NPER(0.06/12,-500,50000),4)</t>
  </si>
  <si>
    <t>with future value target</t>
  </si>
  <si>
    <t>=ROUND(NPER(0.05,-100,0,1000),4)</t>
  </si>
  <si>
    <t>=ROUND(NPER(0.1/12,-100,1000,0,1),4)</t>
  </si>
  <si>
    <t>=NPER(0.1/12,-100,1000)&gt;0</t>
  </si>
  <si>
    <t>zero rate: nper = pv/pmt</t>
  </si>
  <si>
    <t>=ROUND(NPER(0,-100,1000),4)</t>
  </si>
  <si>
    <t>large mortgage 30yr check</t>
  </si>
  <si>
    <t>=ROUND(NPER(0.06/12,-1199.10,200000),0)</t>
  </si>
  <si>
    <t>=NPER()</t>
  </si>
  <si>
    <t>error: pmt=0 and fv=0 -&gt; #DIV/0!</t>
  </si>
  <si>
    <t>=NPER(0.05,0,1000)</t>
  </si>
  <si>
    <t>10% discount -100 30 40 50</t>
  </si>
  <si>
    <t>=ROUND(NPV(0.1,-100,30,40,50),4)</t>
  </si>
  <si>
    <t>5% discount array {100,200,300}</t>
  </si>
  <si>
    <t>=ROUND(NPV(0.05,{100,200,300}),4)</t>
  </si>
  <si>
    <t>15% high discount rate</t>
  </si>
  <si>
    <t>=ROUND(NPV(0.15,{-500,200,300,400}),4)</t>
  </si>
  <si>
    <t>NPV with initial outflow</t>
  </si>
  <si>
    <t>=ROUND(NPV(0.1,30,40,50)-100,4)</t>
  </si>
  <si>
    <t>zero discount rate: NPV = sum</t>
  </si>
  <si>
    <t>=ROUND(NPV(0,{100,200,300}),4)</t>
  </si>
  <si>
    <t>negative flows</t>
  </si>
  <si>
    <t>=ROUND(NPV(0.1,{-100,-200,500}),4)</t>
  </si>
  <si>
    <t>result positive for profitable project</t>
  </si>
  <si>
    <t>=NPV(0.1,{-100,30,40,50})+(-100)&gt;0</t>
  </si>
  <si>
    <t>=ROUND(NPV(0.08,{-1000,300,400,500,600}),4)</t>
  </si>
  <si>
    <t>=NPV()</t>
  </si>
  <si>
    <t>error: discount only no cashflows -&gt; 0</t>
  </si>
  <si>
    <t>=ROUND(NPV(0.1),4)</t>
  </si>
  <si>
    <t>10% rate 100 pv 200 fv (double)</t>
  </si>
  <si>
    <t>=ROUND(PDURATION(0.1,100,200),4)</t>
  </si>
  <si>
    <t>5% rate 100 pv 150 fv</t>
  </si>
  <si>
    <t>=ROUND(PDURATION(0.05,100,150),4)</t>
  </si>
  <si>
    <t>monthly rate 0.5% 1000 to 2000</t>
  </si>
  <si>
    <t>=ROUND(PDURATION(0.005,1000,2000),4)</t>
  </si>
  <si>
    <t>1% rate triple investment</t>
  </si>
  <si>
    <t>=ROUND(PDURATION(0.01,100,300),4)</t>
  </si>
  <si>
    <t>result &gt; 0 for growth</t>
  </si>
  <si>
    <t>=PDURATION(0.1,100,200)&gt;0</t>
  </si>
  <si>
    <t>large growth target</t>
  </si>
  <si>
    <t>=ROUND(PDURATION(0.05,100,1000),4)</t>
  </si>
  <si>
    <t>small rate many periods needed</t>
  </si>
  <si>
    <t>=ROUND(PDURATION(0.001,1000,2000),4)</t>
  </si>
  <si>
    <t>nested: 2^(1/PDURATION)=1+rate check</t>
  </si>
  <si>
    <t>=ROUND(2^(1/PDURATION(0.1,1,2))-1,4)</t>
  </si>
  <si>
    <t>=PDURATION(0,100,200)</t>
  </si>
  <si>
    <t>=PDURATION()</t>
  </si>
  <si>
    <t>10%/12 36 periods pv=10000</t>
  </si>
  <si>
    <t>=ROUND(PMT(0.1/12,36,10000),4)</t>
  </si>
  <si>
    <t>5% 5 periods pv=1000</t>
  </si>
  <si>
    <t>=ROUND(PMT(0.05,5,1000),4)</t>
  </si>
  <si>
    <t>0% rate: pmt = -pv/nper = -200</t>
  </si>
  <si>
    <t>=ROUND(PMT(0,5,1000),4)</t>
  </si>
  <si>
    <t>6%/12 360 periods pv=200000 (mortgage)</t>
  </si>
  <si>
    <t>=ROUND(PMT(0.06/12,360,200000),4)</t>
  </si>
  <si>
    <t>=ROUND(PMT(0.1/12,36,10000,0,1),4)</t>
  </si>
  <si>
    <t>with future value target 5000</t>
  </si>
  <si>
    <t>=ROUND(PMT(0.05,5,1000,5000),4)</t>
  </si>
  <si>
    <t>payment is negative for positive pv loan</t>
  </si>
  <si>
    <t>=PMT(0.1/12,36,10000)&lt;0</t>
  </si>
  <si>
    <t>annual rate single period</t>
  </si>
  <si>
    <t>=ROUND(PMT(0.1,1,1000),4)</t>
  </si>
  <si>
    <t>=PMT()</t>
  </si>
  <si>
    <t>=PMT(0.1,0,1000)</t>
  </si>
  <si>
    <t>10%/12 period 1 of 36 pv=10000</t>
  </si>
  <si>
    <t>=ROUND(PPMT(0.1/12,1,36,10000),4)</t>
  </si>
  <si>
    <t>10%/12 period 18 of 36</t>
  </si>
  <si>
    <t>=ROUND(PPMT(0.1/12,18,36,10000),4)</t>
  </si>
  <si>
    <t>10%/12 period 36 last</t>
  </si>
  <si>
    <t>=ROUND(PPMT(0.1/12,36,36,10000),4)</t>
  </si>
  <si>
    <t>6%/12 period 1 of 360 mortgage</t>
  </si>
  <si>
    <t>=ROUND(PPMT(0.06/12,1,360,200000),4)</t>
  </si>
  <si>
    <t>=ROUND(PPMT(0.1/12,1,36,10000,0,1),4)</t>
  </si>
  <si>
    <t>principal increases over time</t>
  </si>
  <si>
    <t>=ABS(PPMT(0.1/12,36,36,10000))&gt;ABS(PPMT(0.1/12,1,36,10000))</t>
  </si>
  <si>
    <t>zero rate: ppmt = -pv/nper</t>
  </si>
  <si>
    <t>=ROUND(PPMT(0,1,12,-1000),4)</t>
  </si>
  <si>
    <t>IPMT + PPMT = PMT check</t>
  </si>
  <si>
    <t>=ROUND(IPMT(0.1/12,1,36,10000)+PPMT(0.1/12,1,36,10000)-PMT(0.1/12,36,10000),4)</t>
  </si>
  <si>
    <t>=PPMT()</t>
  </si>
  <si>
    <t>=PPMT(0.1/12,37,36,10000)</t>
  </si>
  <si>
    <t>=ROUND(PRICE(DATE(2024,1,1),DATE(2034,1,1),0.08,0.09,100,2),4)</t>
  </si>
  <si>
    <t>5yr bond 6% coupon 6% yield (par)</t>
  </si>
  <si>
    <t>=ROUND(PRICE(DATE(2024,1,1),DATE(2029,1,1),0.06,0.06,100,2),4)</t>
  </si>
  <si>
    <t>10yr bond 8% coupon 7% yield (premium)</t>
  </si>
  <si>
    <t>=ROUND(PRICE(DATE(2024,1,1),DATE(2034,1,1),0.08,0.07,100,2),4)</t>
  </si>
  <si>
    <t>=ROUND(PRICE(DATE(2024,1,1),DATE(2034,1,1),0.08,0.09,100,1),4)</t>
  </si>
  <si>
    <t>=ROUND(PRICE(DATE(2024,1,1),DATE(2034,1,1),0.08,0.09,100,2,1),4)</t>
  </si>
  <si>
    <t>coupon &gt; yield -&gt; price &gt; 100</t>
  </si>
  <si>
    <t>=PRICE(DATE(2024,1,1),DATE(2034,1,1),0.08,0.07,100,2)&gt;100</t>
  </si>
  <si>
    <t>coupon = yield -&gt; price = 100</t>
  </si>
  <si>
    <t>=ROUND(PRICE(DATE(2024,1,1),DATE(2034,1,1),0.08,0.08,100,2),2)</t>
  </si>
  <si>
    <t>=ROUND(PRICE(DATE(2024,1,1),DATE(2034,1,1),0.08,0.09,100,4),4)</t>
  </si>
  <si>
    <t>=PRICE()</t>
  </si>
  <si>
    <t>=PRICE(DATE(2034,1,1),DATE(2024,1,1),0.08,0.09,100,2)</t>
  </si>
  <si>
    <t>6-month 5% discount 100 redemption</t>
  </si>
  <si>
    <t>=ROUND(PRICEDISC(DATE(2024,1,1),DATE(2024,7,1),0.05,100),4)</t>
  </si>
  <si>
    <t>3-month T-bill 4% discount</t>
  </si>
  <si>
    <t>=ROUND(PRICEDISC(DATE(2024,1,1),DATE(2024,4,1),0.04,100),4)</t>
  </si>
  <si>
    <t>1-year 6% discount</t>
  </si>
  <si>
    <t>=ROUND(PRICEDISC(DATE(2024,1,1),DATE(2025,1,1),0.06,100),4)</t>
  </si>
  <si>
    <t>=ROUND(PRICEDISC(DATE(2024,1,1),DATE(2024,7,1),0.05,100,2),4)</t>
  </si>
  <si>
    <t>=ROUND(PRICEDISC(DATE(2024,1,1),DATE(2024,7,1),0.05,100,0),4)</t>
  </si>
  <si>
    <t>price &lt; redemption always</t>
  </si>
  <si>
    <t>=PRICEDISC(DATE(2024,1,1),DATE(2024,7,1),0.05,100)&lt;100</t>
  </si>
  <si>
    <t>=ROUND(PRICEDISC(DATE(2024,1,1),DATE(2024,7,1),0.05,100,3),4)</t>
  </si>
  <si>
    <t>large redemption 1000</t>
  </si>
  <si>
    <t>=ROUND(PRICEDISC(DATE(2024,1,1),DATE(2024,7,1),0.05,1000),4)</t>
  </si>
  <si>
    <t>=PRICEDISC()</t>
  </si>
  <si>
    <t>=PRICEDISC(DATE(2025,1,1),DATE(2024,1,1),0.05,100)</t>
  </si>
  <si>
    <t>2yr bond 6% coupon 5% yield</t>
  </si>
  <si>
    <t>=ROUND(PRICEMAT(DATE(2024,1,1),DATE(2025,1,1),DATE(2023,1,1),0.06,0.05),4)</t>
  </si>
  <si>
    <t>coupon=yield -&gt; price near 100</t>
  </si>
  <si>
    <t>=ROUND(PRICEMAT(DATE(2024,1,1),DATE(2025,1,1),DATE(2023,1,1),0.05,0.05),4)</t>
  </si>
  <si>
    <t>6-month bond</t>
  </si>
  <si>
    <t>=ROUND(PRICEMAT(DATE(2024,1,1),DATE(2024,7,1),DATE(2023,7,1),0.06,0.05),4)</t>
  </si>
  <si>
    <t>=ROUND(PRICEMAT(DATE(2024,1,1),DATE(2025,1,1),DATE(2023,1,1),0.06,0.05,1),4)</t>
  </si>
  <si>
    <t>=ROUND(PRICEMAT(DATE(2024,1,1),DATE(2025,1,1),DATE(2023,1,1),0.06,0.05,0),4)</t>
  </si>
  <si>
    <t>=PRICEMAT(DATE(2024,1,1),DATE(2025,1,1),DATE(2023,1,1),0.06,0.05)&gt;100</t>
  </si>
  <si>
    <t>coupon &lt; yield -&gt; price &lt; 100</t>
  </si>
  <si>
    <t>=PRICEMAT(DATE(2024,1,1),DATE(2025,1,1),DATE(2023,1,1),0.04,0.05)&lt;100</t>
  </si>
  <si>
    <t>=ROUND(PRICEMAT(DATE(2024,1,1),DATE(2025,1,1),DATE(2023,1,1),0.06,0.05,3),4)</t>
  </si>
  <si>
    <t>=PRICEMAT()</t>
  </si>
  <si>
    <t>=PRICEMAT(DATE(2025,1,1),DATE(2024,1,1),DATE(2023,1,1),0.06,0.05)</t>
  </si>
  <si>
    <t>10%/12 36 periods 100 pmt</t>
  </si>
  <si>
    <t>=ROUND(PV(0.1/12,36,100),4)</t>
  </si>
  <si>
    <t>5% 5 periods 100 pmt annual</t>
  </si>
  <si>
    <t>=ROUND(PV(0.05,5,100),4)</t>
  </si>
  <si>
    <t>0% rate: PV = -nper*pmt = -500</t>
  </si>
  <si>
    <t>=ROUND(PV(0,5,100),4)</t>
  </si>
  <si>
    <t>6%/12 360 periods 1000 pmt</t>
  </si>
  <si>
    <t>=ROUND(PV(0.06/12,360,1000),4)</t>
  </si>
  <si>
    <t>with future value 10000</t>
  </si>
  <si>
    <t>=ROUND(PV(0.05,5,100,10000),4)</t>
  </si>
  <si>
    <t>=ROUND(PV(0.1/12,36,100,0,1),4)</t>
  </si>
  <si>
    <t>result &lt; 0 for payments received</t>
  </si>
  <si>
    <t>=PV(0.1/12,36,100)&lt;0</t>
  </si>
  <si>
    <t>single period lump sum</t>
  </si>
  <si>
    <t>=ROUND(PV(0.1,1,0,1000),4)</t>
  </si>
  <si>
    <t>=PV()</t>
  </si>
  <si>
    <t>nested: PV * -1 = present value amount</t>
  </si>
  <si>
    <t>=ROUND(PV(0.05,5,0,-1000),4)</t>
  </si>
  <si>
    <t>36 periods -277.78 pmt 10000 pv annual</t>
  </si>
  <si>
    <t>=ROUND(RATE(36,-277.78,10000)*12,4)</t>
  </si>
  <si>
    <t>60 periods -200 pmt 10000 pv annual</t>
  </si>
  <si>
    <t>=ROUND(RATE(60,-200,10000)*12,4)</t>
  </si>
  <si>
    <t>12 periods -90 pmt 1000 pv annual</t>
  </si>
  <si>
    <t>=ROUND(RATE(12,-90,1000)*12,4)</t>
  </si>
  <si>
    <t>with future value</t>
  </si>
  <si>
    <t>=ROUND(RATE(5,-200,0,1000)*1,4)</t>
  </si>
  <si>
    <t>=ROUND(RATE(36,-277.78,10000,0,1)*12,4)</t>
  </si>
  <si>
    <t>result &gt; 0 for normal loan</t>
  </si>
  <si>
    <t>=RATE(36,-277.78,10000)&gt;0</t>
  </si>
  <si>
    <t>with rate guess 0.01</t>
  </si>
  <si>
    <t>=ROUND(RATE(36,-277.78,10000,0,0,0.01)*12,4)</t>
  </si>
  <si>
    <t>monthly rate small</t>
  </si>
  <si>
    <t>=ROUND(RATE(360,-1000,150000),6)</t>
  </si>
  <si>
    <t>=RATE()</t>
  </si>
  <si>
    <t>error: no convergence bad guess -&gt; #NUM!</t>
  </si>
  <si>
    <t>=RATE(12,-100,1000,0,0,5)</t>
  </si>
  <si>
    <t>Jan to Jul 1000 invest 5% discount</t>
  </si>
  <si>
    <t>=ROUND(RECEIVED(DATE(2024,1,1),DATE(2024,7,1),1000,0.05),4)</t>
  </si>
  <si>
    <t>3-month 1000 4% discount</t>
  </si>
  <si>
    <t>=ROUND(RECEIVED(DATE(2024,1,1),DATE(2024,4,1),1000,0.04),4)</t>
  </si>
  <si>
    <t>full year 1000 6% discount</t>
  </si>
  <si>
    <t>=ROUND(RECEIVED(DATE(2024,1,1),DATE(2025,1,1),1000,0.06),4)</t>
  </si>
  <si>
    <t>=ROUND(RECEIVED(DATE(2024,1,1),DATE(2024,7,1),1000,0.05,2),4)</t>
  </si>
  <si>
    <t>=ROUND(RECEIVED(DATE(2024,1,1),DATE(2024,7,1),1000,0.05,0),4)</t>
  </si>
  <si>
    <t>received &gt; investment always</t>
  </si>
  <si>
    <t>=RECEIVED(DATE(2024,1,1),DATE(2024,7,1),1000,0.05)&gt;1000</t>
  </si>
  <si>
    <t>=ROUND(RECEIVED(DATE(2024,1,1),DATE(2024,7,1),1000,0.05,3),4)</t>
  </si>
  <si>
    <t>large investment 100000</t>
  </si>
  <si>
    <t>=ROUND(RECEIVED(DATE(2024,1,1),DATE(2024,7,1),100000,0.05),4)</t>
  </si>
  <si>
    <t>=RECEIVED()</t>
  </si>
  <si>
    <t>=RECEIVED(DATE(2025,1,1),DATE(2024,1,1),1000,0.05)</t>
  </si>
  <si>
    <t>5 periods 100 to 200 (double)</t>
  </si>
  <si>
    <t>=ROUND(RRI(5,100,200),4)</t>
  </si>
  <si>
    <t>1 period 100 to 110 -&gt; 0.1</t>
  </si>
  <si>
    <t>=ROUND(RRI(1,100,110),4)</t>
  </si>
  <si>
    <t>10 periods 1000 to 2000</t>
  </si>
  <si>
    <t>=ROUND(RRI(10,1000,2000),4)</t>
  </si>
  <si>
    <t>annual CAGR calculation</t>
  </si>
  <si>
    <t>=ROUND(RRI(5,1000,1500),4)</t>
  </si>
  <si>
    <t>=RRI(5,100,200)&gt;0</t>
  </si>
  <si>
    <t>verify: (1+RRI)^n = FV/PV</t>
  </si>
  <si>
    <t>=ROUND((1+RRI(5,100,200))^5,4)</t>
  </si>
  <si>
    <t>monthly periods</t>
  </si>
  <si>
    <t>=ROUND(RRI(60,1000,2000),4)</t>
  </si>
  <si>
    <t>no growth: pv=fv -&gt; 0</t>
  </si>
  <si>
    <t>=ROUND(RRI(5,100,100),4)</t>
  </si>
  <si>
    <t>error: nper=0 -&gt; #NUM!</t>
  </si>
  <si>
    <t>=RRI(0,100,200)</t>
  </si>
  <si>
    <t>=RRI()</t>
  </si>
  <si>
    <t>1000 cost 100 salvage 10yr -&gt; 90</t>
  </si>
  <si>
    <t>=SLN(1000,100,10)</t>
  </si>
  <si>
    <t>5000 cost 500 salvage 5yr -&gt; 900</t>
  </si>
  <si>
    <t>=SLN(5000,500,5)</t>
  </si>
  <si>
    <t>1000 cost 0 salvage 5yr -&gt; 200</t>
  </si>
  <si>
    <t>=SLN(1000,0,5)</t>
  </si>
  <si>
    <t>10000 cost 1000 salvage 3yr</t>
  </si>
  <si>
    <t>=SLN(10000,1000,3)</t>
  </si>
  <si>
    <t>same every period check</t>
  </si>
  <si>
    <t>=SLN(1000,100,10)=SLN(1000,100,10)</t>
  </si>
  <si>
    <t>zero cost zero salvage -&gt; 0</t>
  </si>
  <si>
    <t>=SLN(0,0,10)</t>
  </si>
  <si>
    <t>fractional result</t>
  </si>
  <si>
    <t>=ROUND(SLN(1000,100,7),4)</t>
  </si>
  <si>
    <t>SLN * life = cost - salvage</t>
  </si>
  <si>
    <t>=SLN(1000,100,10)*10=900</t>
  </si>
  <si>
    <t>error: life=0 -&gt; #DIV/0!</t>
  </si>
  <si>
    <t>=SLN(1000,100,0)</t>
  </si>
  <si>
    <t>=SLN()</t>
  </si>
  <si>
    <t>1000 cost 100 salvage 5yr period 1</t>
  </si>
  <si>
    <t>=SYD(1000,100,5,1)</t>
  </si>
  <si>
    <t>=SYD(1000,100,5,2)</t>
  </si>
  <si>
    <t>period 5 last</t>
  </si>
  <si>
    <t>=SYD(1000,100,5,5)</t>
  </si>
  <si>
    <t>10yr life period 1</t>
  </si>
  <si>
    <t>=SYD(5000,500,10,1)</t>
  </si>
  <si>
    <t>zero salvage period 1</t>
  </si>
  <si>
    <t>=SYD(1000,0,5,1)</t>
  </si>
  <si>
    <t>sum of all periods = cost-salvage</t>
  </si>
  <si>
    <t>=SYD(1000,100,3,1)+SYD(1000,100,3,2)+SYD(1000,100,3,3)</t>
  </si>
  <si>
    <t>period 1 &gt; period 2 (accelerated)</t>
  </si>
  <si>
    <t>=SYD(1000,100,5,1)&gt;SYD(1000,100,5,2)</t>
  </si>
  <si>
    <t>fractional period result</t>
  </si>
  <si>
    <t>=ROUND(SYD(1000,100,7,1),4)</t>
  </si>
  <si>
    <t>=SYD()</t>
  </si>
  <si>
    <t>=SYD(1000,100,5,6)</t>
  </si>
  <si>
    <t>Jan to Apr 5% discount</t>
  </si>
  <si>
    <t>=ROUND(TBILLEQ(DATE(2024,1,1),DATE(2024,4,1),0.05),4)</t>
  </si>
  <si>
    <t>Jan to Jul 4% discount</t>
  </si>
  <si>
    <t>=ROUND(TBILLEQ(DATE(2024,1,1),DATE(2024,7,1),0.04),4)</t>
  </si>
  <si>
    <t>6-month 6% discount</t>
  </si>
  <si>
    <t>=ROUND(TBILLEQ(DATE(2024,1,1),DATE(2024,7,1),0.06),4)</t>
  </si>
  <si>
    <t>3-month 3% discount</t>
  </si>
  <si>
    <t>=ROUND(TBILLEQ(DATE(2024,1,1),DATE(2024,4,1),0.03),4)</t>
  </si>
  <si>
    <t>eq yield &gt; discount rate always</t>
  </si>
  <si>
    <t>=TBILLEQ(DATE(2024,1,1),DATE(2024,4,1),0.05)&gt;0.05</t>
  </si>
  <si>
    <t>1-week T-bill</t>
  </si>
  <si>
    <t>=ROUND(TBILLEQ(DATE(2024,1,1),DATE(2024,1,8),0.05),4)</t>
  </si>
  <si>
    <t>near-max 180 day maturity</t>
  </si>
  <si>
    <t>=ROUND(TBILLEQ(DATE(2024,1,1),DATE(2024,6,28),0.05),4)</t>
  </si>
  <si>
    <t>=TBILLEQ(DATE(2024,1,1),DATE(2024,4,1),0.05)&gt;0</t>
  </si>
  <si>
    <t>=TBILLEQ()</t>
  </si>
  <si>
    <t>error: maturity &gt; 1 year from settlement -&gt; #NUM!</t>
  </si>
  <si>
    <t>=TBILLEQ(DATE(2024,1,1),DATE(2025,6,1),0.05)</t>
  </si>
  <si>
    <t>=ROUND(TBILLPRICE(DATE(2024,1,1),DATE(2024,4,1),0.05),4)</t>
  </si>
  <si>
    <t>=ROUND(TBILLPRICE(DATE(2024,1,1),DATE(2024,7,1),0.04),4)</t>
  </si>
  <si>
    <t>=ROUND(TBILLPRICE(DATE(2024,1,1),DATE(2024,4,1),0.03),4)</t>
  </si>
  <si>
    <t>=ROUND(TBILLPRICE(DATE(2024,1,1),DATE(2024,7,1),0.06),4)</t>
  </si>
  <si>
    <t>price &lt; 100 for positive discount</t>
  </si>
  <si>
    <t>=TBILLPRICE(DATE(2024,1,1),DATE(2024,4,1),0.05)&lt;100</t>
  </si>
  <si>
    <t>=ROUND(TBILLPRICE(DATE(2024,1,1),DATE(2024,1,8),0.05),4)</t>
  </si>
  <si>
    <t>zero discount -&gt; price=100</t>
  </si>
  <si>
    <t>=ROUND(TBILLPRICE(DATE(2024,1,1),DATE(2024,4,1),0),4)</t>
  </si>
  <si>
    <t>=TBILLPRICE(DATE(2024,1,1),DATE(2024,4,1),0.05)&gt;0</t>
  </si>
  <si>
    <t>=TBILLPRICE()</t>
  </si>
  <si>
    <t>error: discount &lt; 0 -&gt; #NUM!</t>
  </si>
  <si>
    <t>=TBILLPRICE(DATE(2024,1,1),DATE(2024,4,1),-0.01)</t>
  </si>
  <si>
    <t>Jan to Apr price=98.5</t>
  </si>
  <si>
    <t>=ROUND(TBILLYIELD(DATE(2024,1,1),DATE(2024,4,1),98.5),4)</t>
  </si>
  <si>
    <t>Jan to Jul price=97</t>
  </si>
  <si>
    <t>=ROUND(TBILLYIELD(DATE(2024,1,1),DATE(2024,7,1),97),4)</t>
  </si>
  <si>
    <t>3-month price=99</t>
  </si>
  <si>
    <t>=ROUND(TBILLYIELD(DATE(2024,1,1),DATE(2024,4,1),99),4)</t>
  </si>
  <si>
    <t>6-month price=96</t>
  </si>
  <si>
    <t>=ROUND(TBILLYIELD(DATE(2024,1,1),DATE(2024,7,1),96),4)</t>
  </si>
  <si>
    <t>yield &gt; 0 for discount price</t>
  </si>
  <si>
    <t>=TBILLYIELD(DATE(2024,1,1),DATE(2024,4,1),98.5)&gt;0</t>
  </si>
  <si>
    <t>price=100 (par) -&gt; yield=0</t>
  </si>
  <si>
    <t>=ROUND(TBILLYIELD(DATE(2024,1,1),DATE(2024,4,1),100),4)</t>
  </si>
  <si>
    <t>higher discount -&gt; higher yield</t>
  </si>
  <si>
    <t>=TBILLYIELD(DATE(2024,1,1),DATE(2024,4,1),97)&gt;TBILLYIELD(DATE(2024,1,1),DATE(2024,4,1),99)</t>
  </si>
  <si>
    <t>=ROUND(TBILLYIELD(DATE(2024,1,1),DATE(2024,1,8),99.9),4)</t>
  </si>
  <si>
    <t>=TBILLYIELD()</t>
  </si>
  <si>
    <t>error: price &lt;= 0 -&gt; #NUM!</t>
  </si>
  <si>
    <t>=TBILLYIELD(DATE(2024,1,1),DATE(2024,4,1),0)</t>
  </si>
  <si>
    <t>1000 cost 100 salvage 10yr period 0 to 1</t>
  </si>
  <si>
    <t>=ROUND(VDB(1000,100,10,0,1),4)</t>
  </si>
  <si>
    <t>period 1 to 2</t>
  </si>
  <si>
    <t>=ROUND(VDB(1000,100,10,1,2),4)</t>
  </si>
  <si>
    <t>period 0 to 0.5 fractional</t>
  </si>
  <si>
    <t>=ROUND(VDB(1000,100,10,0,0.5),4)</t>
  </si>
  <si>
    <t>=ROUND(VDB(1000,100,10,0,1,1.5),4)</t>
  </si>
  <si>
    <t>no_switch=TRUE stays DDB</t>
  </si>
  <si>
    <t>=ROUND(VDB(1000,100,10,0,1,2,TRUE),4)</t>
  </si>
  <si>
    <t>full life 0 to 10</t>
  </si>
  <si>
    <t>=ROUND(VDB(1000,100,10,0,10),4)</t>
  </si>
  <si>
    <t>zero salvage full life sum</t>
  </si>
  <si>
    <t>=ROUND(VDB(1000,0,5,0,5),4)</t>
  </si>
  <si>
    <t>VDB full life = cost-salvage</t>
  </si>
  <si>
    <t>=ROUND(VDB(1000,100,10,0,10),2)=900</t>
  </si>
  <si>
    <t>=VDB()</t>
  </si>
  <si>
    <t>error: start &gt; end -&gt; #NUM!</t>
  </si>
  <si>
    <t>=VDB(1000,100,10,5,2)</t>
  </si>
  <si>
    <t>basic {-1000,500,600} dates Jan Jul 2025Jan</t>
  </si>
  <si>
    <t>=ROUND(XIRR({-1000,500,600},{DATE(2024,1,1),DATE(2024,7,1),DATE(2025,1,1)}),4)</t>
  </si>
  <si>
    <t>shorter horizon same flows</t>
  </si>
  <si>
    <t>=ROUND(XIRR({-1000,600,600},{DATE(2024,1,1),DATE(2024,6,1),DATE(2024,12,1)}),4)</t>
  </si>
  <si>
    <t>monthly flows</t>
  </si>
  <si>
    <t>=ROUND(XIRR({-100,30,40,50},{DATE(2024,1,1),DATE(2024,2,1),DATE(2024,3,1),DATE(2024,4,1)}),4)</t>
  </si>
  <si>
    <t>=ROUND(XIRR({-1000,500,600},{DATE(2024,1,1),DATE(2024,7,1),DATE(2025,1,1)},0.1),4)</t>
  </si>
  <si>
    <t>result &gt; 0 for profitable</t>
  </si>
  <si>
    <t>=XIRR({-1000,500,600},{DATE(2024,1,1),DATE(2024,7,1),DATE(2025,1,1)})&gt;0</t>
  </si>
  <si>
    <t>long-dated cash flows</t>
  </si>
  <si>
    <t>=ROUND(XIRR({-1000,200,200,200,200,500},{DATE(2024,1,1),DATE(2025,1,1),DATE(2026,1,1),DATE(2027,1,1),DATE(2028,1,1),DATE(2029,1,1)}),4)</t>
  </si>
  <si>
    <t>near-zero return</t>
  </si>
  <si>
    <t>=ROUND(XIRR({-1000,1010},{DATE(2024,1,1),DATE(2025,1,1)}),4)</t>
  </si>
  <si>
    <t>quarterly cash flows</t>
  </si>
  <si>
    <t>=ROUND(XIRR({-500,150,150,150,150},{DATE(2024,1,1),DATE(2024,4,1),DATE(2024,7,1),DATE(2024,10,1),DATE(2025,1,1)}),4)</t>
  </si>
  <si>
    <t>=XIRR()</t>
  </si>
  <si>
    <t>=XIRR({100,200},{DATE(2024,1,1),DATE(2024,7,1)})</t>
  </si>
  <si>
    <t>10% {-1000,500,600} dates</t>
  </si>
  <si>
    <t>=ROUND(XNPV(0.1,{-1000,500,600},{DATE(2024,1,1),DATE(2024,7,1),DATE(2025,1,1)}),4)</t>
  </si>
  <si>
    <t>5% discount rate</t>
  </si>
  <si>
    <t>=ROUND(XNPV(0.05,{-1000,500,600},{DATE(2024,1,1),DATE(2024,7,1),DATE(2025,1,1)}),4)</t>
  </si>
  <si>
    <t>15% discount rate</t>
  </si>
  <si>
    <t>=ROUND(XNPV(0.15,{-1000,500,600},{DATE(2024,1,1),DATE(2024,7,1),DATE(2025,1,1)}),4)</t>
  </si>
  <si>
    <t>monthly irregular flows</t>
  </si>
  <si>
    <t>=ROUND(XNPV(0.1,{-500,200,200,200},{DATE(2024,1,1),DATE(2024,3,15),DATE(2024,8,1),DATE(2025,2,1)}),4)</t>
  </si>
  <si>
    <t>0% rate: XNPV = sum of flows</t>
  </si>
  <si>
    <t>=ROUND(XNPV(0,{-100,30,40,50},{DATE(2024,1,1),DATE(2024,4,1),DATE(2024,7,1),DATE(2024,10,1)}),4)</t>
  </si>
  <si>
    <t>higher discount -&gt; lower NPV</t>
  </si>
  <si>
    <t>=XNPV(0.15,{-1000,500,600},{DATE(2024,1,1),DATE(2024,7,1),DATE(2025,1,1)})&lt;XNPV(0.05,{-1000,500,600},{DATE(2024,1,1),DATE(2024,7,1),DATE(2025,1,1)})</t>
  </si>
  <si>
    <t>annual flows 5 periods</t>
  </si>
  <si>
    <t>=ROUND(XNPV(0.1,{-1000,200,300,400,500},{DATE(2024,1,1),DATE(2025,1,1),DATE(2026,1,1),DATE(2027,1,1),DATE(2028,1,1)}),4)</t>
  </si>
  <si>
    <t>result is positive for good project</t>
  </si>
  <si>
    <t>=XNPV(0.05,{-100,60,70},{DATE(2024,1,1),DATE(2024,7,1),DATE(2025,1,1)})&gt;0</t>
  </si>
  <si>
    <t>=XNPV()</t>
  </si>
  <si>
    <t>error: mismatched array sizes -&gt; #N/A or error</t>
  </si>
  <si>
    <t>=XNPV(0.1,{-100,200},{DATE(2024,1,1)})</t>
  </si>
  <si>
    <t>10yr bond 8% coupon price=96 semi-annual</t>
  </si>
  <si>
    <t>=ROUND(YIELD(DATE(2024,1,1),DATE(2034,1,1),0.08,96,100,2),4)</t>
  </si>
  <si>
    <t>5yr bond 6% coupon at par price=100</t>
  </si>
  <si>
    <t>=ROUND(YIELD(DATE(2024,1,1),DATE(2029,1,1),0.06,100,100,2),4)</t>
  </si>
  <si>
    <t>10yr bond 8% coupon price=104 (premium)</t>
  </si>
  <si>
    <t>=ROUND(YIELD(DATE(2024,1,1),DATE(2034,1,1),0.08,104,100,2),4)</t>
  </si>
  <si>
    <t>=ROUND(YIELD(DATE(2024,1,1),DATE(2034,1,1),0.08,96,100,1),4)</t>
  </si>
  <si>
    <t>=ROUND(YIELD(DATE(2024,1,1),DATE(2034,1,1),0.08,96,100,2,1),4)</t>
  </si>
  <si>
    <t>discount -&gt; yield &gt; coupon</t>
  </si>
  <si>
    <t>=YIELD(DATE(2024,1,1),DATE(2034,1,1),0.08,96,100,2)&gt;0.08</t>
  </si>
  <si>
    <t>premium -&gt; yield &lt; coupon</t>
  </si>
  <si>
    <t>=YIELD(DATE(2024,1,1),DATE(2034,1,1),0.08,104,100,2)&lt;0.08</t>
  </si>
  <si>
    <t>=ROUND(YIELD(DATE(2024,1,1),DATE(2034,1,1),0.08,96,100,4),4)</t>
  </si>
  <si>
    <t>=YIELD()</t>
  </si>
  <si>
    <t>=YIELD(DATE(2034,1,1),DATE(2024,1,1),0.08,96,100,2)</t>
  </si>
  <si>
    <t>Jan to Jul price=97 redemption=100</t>
  </si>
  <si>
    <t>=ROUND(YIELDDISC(DATE(2024,1,1),DATE(2024,7,1),97,100),4)</t>
  </si>
  <si>
    <t>3-month T-bill price=98.5</t>
  </si>
  <si>
    <t>=ROUND(YIELDDISC(DATE(2024,1,1),DATE(2024,4,1),98.5,100),4)</t>
  </si>
  <si>
    <t>full year price=94</t>
  </si>
  <si>
    <t>=ROUND(YIELDDISC(DATE(2024,1,1),DATE(2025,1,1),94,100),4)</t>
  </si>
  <si>
    <t>=ROUND(YIELDDISC(DATE(2024,1,1),DATE(2024,7,1),97,100,2),4)</t>
  </si>
  <si>
    <t>=ROUND(YIELDDISC(DATE(2024,1,1),DATE(2024,7,1),97,100,0),4)</t>
  </si>
  <si>
    <t>yield &gt; 0 for discounted security</t>
  </si>
  <si>
    <t>=YIELDDISC(DATE(2024,1,1),DATE(2024,7,1),97,100)&gt;0</t>
  </si>
  <si>
    <t>=ROUND(YIELDDISC(DATE(2024,1,1),DATE(2024,7,1),97,100,3),4)</t>
  </si>
  <si>
    <t>deep discount price=90</t>
  </si>
  <si>
    <t>=ROUND(YIELDDISC(DATE(2024,1,1),DATE(2024,7,1),90,100),4)</t>
  </si>
  <si>
    <t>=YIELDDISC()</t>
  </si>
  <si>
    <t>=YIELDDISC(DATE(2024,1,1),DATE(2024,7,1),100,100)</t>
  </si>
  <si>
    <t>2yr bond 6% coupon 5% yield price=102</t>
  </si>
  <si>
    <t>=ROUND(YIELDMAT(DATE(2024,1,1),DATE(2025,1,1),DATE(2023,1,1),0.06,102),4)</t>
  </si>
  <si>
    <t>coupon=yield at par price=100</t>
  </si>
  <si>
    <t>=ROUND(YIELDMAT(DATE(2024,1,1),DATE(2025,1,1),DATE(2023,1,1),0.05,100),4)</t>
  </si>
  <si>
    <t>6-month bond 6% coupon</t>
  </si>
  <si>
    <t>=ROUND(YIELDMAT(DATE(2024,1,1),DATE(2024,7,1),DATE(2023,7,1),0.06,99),4)</t>
  </si>
  <si>
    <t>=ROUND(YIELDMAT(DATE(2024,1,1),DATE(2025,1,1),DATE(2023,1,1),0.06,102,1),4)</t>
  </si>
  <si>
    <t>=ROUND(YIELDMAT(DATE(2024,1,1),DATE(2025,1,1),DATE(2023,1,1),0.06,102,0),4)</t>
  </si>
  <si>
    <t>premium price -&gt; yield &lt; coupon</t>
  </si>
  <si>
    <t>=YIELDMAT(DATE(2024,1,1),DATE(2025,1,1),DATE(2023,1,1),0.06,105)&lt;0.06</t>
  </si>
  <si>
    <t>discount price -&gt; yield &gt; coupon</t>
  </si>
  <si>
    <t>=YIELDMAT(DATE(2024,1,1),DATE(2025,1,1),DATE(2023,1,1),0.06,98)&gt;0.06</t>
  </si>
  <si>
    <t>=ROUND(YIELDMAT(DATE(2024,1,1),DATE(2025,1,1),DATE(2023,1,1),0.06,102,3),4)</t>
  </si>
  <si>
    <t>=YIELDMAT()</t>
  </si>
  <si>
    <t>=YIELDMAT(DATE(2025,1,1),DATE(2024,1,1),DATE(2023,1,1),0.06,102)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</si>
</sst>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  <fill>
      <patternFill patternType="solid">
        <fgColor rgb="FFFFFDE7"/>
        <bgColor rgb="FFFFFDE7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6.xml"/><Relationship Id="rId42" Type="http://schemas.openxmlformats.org/officeDocument/2006/relationships/worksheet" Target="worksheets/sheet38.xml"/><Relationship Id="rId41" Type="http://schemas.openxmlformats.org/officeDocument/2006/relationships/worksheet" Target="worksheets/sheet37.xml"/><Relationship Id="rId44" Type="http://schemas.openxmlformats.org/officeDocument/2006/relationships/worksheet" Target="worksheets/sheet40.xml"/><Relationship Id="rId43" Type="http://schemas.openxmlformats.org/officeDocument/2006/relationships/worksheet" Target="worksheets/sheet39.xml"/><Relationship Id="rId46" Type="http://schemas.openxmlformats.org/officeDocument/2006/relationships/worksheet" Target="worksheets/sheet42.xml"/><Relationship Id="rId45" Type="http://schemas.openxmlformats.org/officeDocument/2006/relationships/worksheet" Target="worksheets/sheet41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48" Type="http://schemas.openxmlformats.org/officeDocument/2006/relationships/worksheet" Target="worksheets/sheet44.xml"/><Relationship Id="rId47" Type="http://schemas.openxmlformats.org/officeDocument/2006/relationships/worksheet" Target="worksheets/sheet43.xml"/><Relationship Id="rId49" Type="http://schemas.openxmlformats.org/officeDocument/2006/relationships/worksheet" Target="worksheets/sheet4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31" Type="http://schemas.openxmlformats.org/officeDocument/2006/relationships/worksheet" Target="worksheets/sheet27.xml"/><Relationship Id="rId30" Type="http://schemas.openxmlformats.org/officeDocument/2006/relationships/worksheet" Target="worksheets/sheet26.xml"/><Relationship Id="rId33" Type="http://schemas.openxmlformats.org/officeDocument/2006/relationships/worksheet" Target="worksheets/sheet29.xml"/><Relationship Id="rId32" Type="http://schemas.openxmlformats.org/officeDocument/2006/relationships/worksheet" Target="worksheets/sheet28.xml"/><Relationship Id="rId35" Type="http://schemas.openxmlformats.org/officeDocument/2006/relationships/worksheet" Target="worksheets/sheet31.xml"/><Relationship Id="rId34" Type="http://schemas.openxmlformats.org/officeDocument/2006/relationships/worksheet" Target="worksheets/sheet30.xml"/><Relationship Id="rId37" Type="http://schemas.openxmlformats.org/officeDocument/2006/relationships/worksheet" Target="worksheets/sheet33.xml"/><Relationship Id="rId36" Type="http://schemas.openxmlformats.org/officeDocument/2006/relationships/worksheet" Target="worksheets/sheet32.xml"/><Relationship Id="rId39" Type="http://schemas.openxmlformats.org/officeDocument/2006/relationships/worksheet" Target="worksheets/sheet35.xml"/><Relationship Id="rId38" Type="http://schemas.openxmlformats.org/officeDocument/2006/relationships/worksheet" Target="worksheets/sheet34.xml"/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29" Type="http://schemas.openxmlformats.org/officeDocument/2006/relationships/worksheet" Target="worksheets/sheet25.xml"/><Relationship Id="rId51" Type="http://schemas.openxmlformats.org/officeDocument/2006/relationships/worksheet" Target="worksheets/sheet47.xml"/><Relationship Id="rId50" Type="http://schemas.openxmlformats.org/officeDocument/2006/relationships/worksheet" Target="worksheets/sheet46.xml"/><Relationship Id="rId53" Type="http://schemas.openxmlformats.org/officeDocument/2006/relationships/worksheet" Target="worksheets/sheet49.xml"/><Relationship Id="rId52" Type="http://schemas.openxmlformats.org/officeDocument/2006/relationships/worksheet" Target="worksheets/sheet48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54" Type="http://schemas.openxmlformats.org/officeDocument/2006/relationships/worksheet" Target="worksheets/sheet50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62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ROUND(ACCRINT(DATE(2024,1,1),DATE(2024,4,1),DATE(2024,7,1),0.1,1000,4),4)</f>
        <v>50</v>
      </c>
      <c r="D2" s="2" t="s">
        <v>6</v>
      </c>
    </row>
    <row r="3">
      <c r="A3" s="2" t="s">
        <v>7</v>
      </c>
      <c r="B3" s="3" t="s">
        <v>8</v>
      </c>
      <c r="C3" s="4">
        <f>ROUND(ACCRINT(DATE(2024,1,1),DATE(2024,7,1),DATE(2024,12,31),0.08,1000,2),4)</f>
        <v>79.7778</v>
      </c>
      <c r="D3" s="2" t="s">
        <v>6</v>
      </c>
    </row>
    <row r="4">
      <c r="A4" s="2" t="s">
        <v>9</v>
      </c>
      <c r="B4" s="3" t="s">
        <v>10</v>
      </c>
      <c r="C4" s="4">
        <f>ROUND(ACCRINT(DATE(2024,1,1),DATE(2025,1,1),DATE(2024,10,1),0.06,1000,1),4)</f>
        <v>45</v>
      </c>
      <c r="D4" s="2" t="s">
        <v>6</v>
      </c>
    </row>
    <row r="5">
      <c r="A5" s="2" t="s">
        <v>11</v>
      </c>
      <c r="B5" s="3" t="s">
        <v>12</v>
      </c>
      <c r="C5" s="4" t="str">
        <f>ROUND(ACCRINT(DATE(2024,1,1),DATE(2024,2,1),DATE(2024,6,1),0.12,1000,12),4)</f>
        <v>#NUM!</v>
      </c>
      <c r="D5" s="2" t="s">
        <v>6</v>
      </c>
    </row>
    <row r="6">
      <c r="A6" s="2" t="s">
        <v>13</v>
      </c>
      <c r="B6" s="3" t="s">
        <v>14</v>
      </c>
      <c r="C6" s="4">
        <f>ROUND(ACCRINT(DATE(2024,1,1),DATE(2024,4,1),DATE(2024,7,1),0.1,1000,4,1),4)</f>
        <v>50</v>
      </c>
      <c r="D6" s="2" t="s">
        <v>6</v>
      </c>
    </row>
    <row r="7">
      <c r="A7" s="2" t="s">
        <v>15</v>
      </c>
      <c r="B7" s="3" t="s">
        <v>16</v>
      </c>
      <c r="C7" s="4">
        <f>ROUND(ACCRINT(DATE(2024,1,1),DATE(2024,4,1),DATE(2024,7,1),0.1,1000,4,0),4)</f>
        <v>50</v>
      </c>
      <c r="D7" s="2" t="s">
        <v>6</v>
      </c>
    </row>
    <row r="8">
      <c r="A8" s="2" t="s">
        <v>17</v>
      </c>
      <c r="B8" s="3" t="s">
        <v>18</v>
      </c>
      <c r="C8" s="4">
        <f>ROUND(ACCRINT(DATE(2024,1,1),DATE(2024,4,1),DATE(2024,7,1),0.1,1000,4,3),4)</f>
        <v>49.9315</v>
      </c>
      <c r="D8" s="2" t="s">
        <v>19</v>
      </c>
    </row>
    <row r="9">
      <c r="A9" s="2" t="s">
        <v>20</v>
      </c>
      <c r="B9" s="3" t="s">
        <v>21</v>
      </c>
      <c r="C9" s="4">
        <f>ROUND(ACCRINT(DATE(2024,1,1),DATE(2024,4,1),DATE(2024,7,1),0.05,5000,4),4)</f>
        <v>125</v>
      </c>
      <c r="D9" s="2" t="s">
        <v>19</v>
      </c>
    </row>
    <row r="10">
      <c r="A10" s="5" t="s">
        <v>22</v>
      </c>
      <c r="B10" s="6" t="s">
        <v>23</v>
      </c>
      <c r="C10" s="7" t="str">
        <f>ACCRINT()</f>
        <v>#N/A</v>
      </c>
      <c r="D10" s="5" t="s">
        <v>24</v>
      </c>
    </row>
    <row r="11">
      <c r="A11" s="5" t="s">
        <v>25</v>
      </c>
      <c r="B11" s="6" t="s">
        <v>26</v>
      </c>
      <c r="C11" s="7" t="str">
        <f>ACCRINT(DATE(2024,1,1),DATE(2024,4,1),DATE(2024,7,1),-0.1,1000,4)</f>
        <v>#NUM!</v>
      </c>
      <c r="D11" s="5" t="s">
        <v>24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88"/>
    <col customWidth="1" min="2" max="2" width="49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27</v>
      </c>
      <c r="B2" s="3" t="s">
        <v>28</v>
      </c>
      <c r="C2" s="4">
        <f>ROUND(ACCRINTM(DATE(2024,1,1),DATE(2024,7,1),0.1,1000),4)</f>
        <v>50</v>
      </c>
      <c r="D2" s="2" t="s">
        <v>6</v>
      </c>
    </row>
    <row r="3">
      <c r="A3" s="2" t="s">
        <v>29</v>
      </c>
      <c r="B3" s="3" t="s">
        <v>30</v>
      </c>
      <c r="C3" s="4">
        <f>ROUND(ACCRINTM(DATE(2024,1,1),DATE(2025,1,1),0.08,1000),4)</f>
        <v>80</v>
      </c>
      <c r="D3" s="2" t="s">
        <v>6</v>
      </c>
    </row>
    <row r="4">
      <c r="A4" s="2" t="s">
        <v>31</v>
      </c>
      <c r="B4" s="3" t="s">
        <v>32</v>
      </c>
      <c r="C4" s="4">
        <f>ROUND(ACCRINTM(DATE(2024,1,1),DATE(2024,4,1),0.12,1000),4)</f>
        <v>30</v>
      </c>
      <c r="D4" s="2" t="s">
        <v>6</v>
      </c>
    </row>
    <row r="5">
      <c r="A5" s="2" t="s">
        <v>13</v>
      </c>
      <c r="B5" s="3" t="s">
        <v>33</v>
      </c>
      <c r="C5" s="4">
        <f>ROUND(ACCRINTM(DATE(2024,1,1),DATE(2024,7,1),0.1,1000,1),4)</f>
        <v>49.7268</v>
      </c>
      <c r="D5" s="2" t="s">
        <v>6</v>
      </c>
    </row>
    <row r="6">
      <c r="A6" s="2" t="s">
        <v>15</v>
      </c>
      <c r="B6" s="3" t="s">
        <v>34</v>
      </c>
      <c r="C6" s="4">
        <f>ROUND(ACCRINTM(DATE(2024,1,1),DATE(2024,7,1),0.1,1000,0),4)</f>
        <v>50</v>
      </c>
      <c r="D6" s="2" t="s">
        <v>6</v>
      </c>
    </row>
    <row r="7">
      <c r="A7" s="2" t="s">
        <v>35</v>
      </c>
      <c r="B7" s="3" t="s">
        <v>36</v>
      </c>
      <c r="C7" s="4">
        <f>ROUND(ACCRINTM(DATE(2024,1,1),DATE(2024,7,1),0.05,10000),4)</f>
        <v>250</v>
      </c>
      <c r="D7" s="2" t="s">
        <v>19</v>
      </c>
    </row>
    <row r="8">
      <c r="A8" s="2" t="s">
        <v>17</v>
      </c>
      <c r="B8" s="3" t="s">
        <v>37</v>
      </c>
      <c r="C8" s="4">
        <f>ROUND(ACCRINTM(DATE(2024,1,1),DATE(2024,7,1),0.1,1000,3),4)</f>
        <v>49.863</v>
      </c>
      <c r="D8" s="2" t="s">
        <v>19</v>
      </c>
    </row>
    <row r="9">
      <c r="A9" s="2" t="s">
        <v>38</v>
      </c>
      <c r="B9" s="3" t="s">
        <v>39</v>
      </c>
      <c r="C9" s="4">
        <f>ROUND(ACCRINTM(DATE(2024,1,1),DATE(2024,7,1),0.01,1000),4)</f>
        <v>5</v>
      </c>
      <c r="D9" s="2" t="s">
        <v>19</v>
      </c>
    </row>
    <row r="10">
      <c r="A10" s="5" t="s">
        <v>22</v>
      </c>
      <c r="B10" s="6" t="s">
        <v>40</v>
      </c>
      <c r="C10" s="7" t="str">
        <f>ACCRINTM(,,,1000)</f>
        <v>#N/A</v>
      </c>
      <c r="D10" s="5" t="s">
        <v>24</v>
      </c>
    </row>
    <row r="11">
      <c r="A11" s="5" t="s">
        <v>41</v>
      </c>
      <c r="B11" s="6" t="s">
        <v>42</v>
      </c>
      <c r="C11" s="7" t="str">
        <f>ACCRINTM(DATE(2024,1,1),DATE(2024,7,1),-0.1,1000)</f>
        <v>#NUM!</v>
      </c>
      <c r="D11" s="5" t="s">
        <v>24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5"/>
    <col customWidth="1" min="2" max="2" width="57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43</v>
      </c>
      <c r="B2" s="3" t="s">
        <v>44</v>
      </c>
      <c r="C2" s="4">
        <f>ROUND(AMORLINC(2400,DATE(2024,1,1),DATE(2024,12,31),300,1,0.15),4)</f>
        <v>360</v>
      </c>
      <c r="D2" s="2" t="s">
        <v>6</v>
      </c>
    </row>
    <row r="3">
      <c r="A3" s="2" t="s">
        <v>45</v>
      </c>
      <c r="B3" s="3" t="s">
        <v>46</v>
      </c>
      <c r="C3" s="4">
        <f>ROUND(AMORLINC(2400,DATE(2024,1,1),DATE(2024,12,31),300,2,0.15),4)</f>
        <v>360</v>
      </c>
      <c r="D3" s="2" t="s">
        <v>6</v>
      </c>
    </row>
    <row r="4">
      <c r="A4" s="2" t="s">
        <v>47</v>
      </c>
      <c r="B4" s="3" t="s">
        <v>48</v>
      </c>
      <c r="C4" s="4">
        <f>ROUND(AMORLINC(1000,DATE(2024,1,1),DATE(2024,12,31),0,1,0.2),4)</f>
        <v>200</v>
      </c>
      <c r="D4" s="2" t="s">
        <v>6</v>
      </c>
    </row>
    <row r="5">
      <c r="A5" s="2" t="s">
        <v>49</v>
      </c>
      <c r="B5" s="3" t="s">
        <v>50</v>
      </c>
      <c r="C5" s="4">
        <f>ROUND(AMORLINC(5000,DATE(2024,1,1),DATE(2024,12,31),500,1,0.1),4)</f>
        <v>500</v>
      </c>
      <c r="D5" s="2" t="s">
        <v>6</v>
      </c>
    </row>
    <row r="6">
      <c r="A6" s="2" t="s">
        <v>51</v>
      </c>
      <c r="B6" s="3" t="s">
        <v>52</v>
      </c>
      <c r="C6" s="4">
        <f>ROUND(AMORLINC(2400,DATE(2024,1,1),DATE(2024,12,31),300,1,0.15,1),4)</f>
        <v>360</v>
      </c>
      <c r="D6" s="2" t="s">
        <v>6</v>
      </c>
    </row>
    <row r="7">
      <c r="A7" s="2" t="s">
        <v>53</v>
      </c>
      <c r="B7" s="3" t="s">
        <v>54</v>
      </c>
      <c r="C7" s="4">
        <f>ROUND(AMORLINC(1000,DATE(2024,1,1),DATE(2024,12,31),0,5,0.2),4)</f>
        <v>0</v>
      </c>
      <c r="D7" s="2" t="s">
        <v>19</v>
      </c>
    </row>
    <row r="8">
      <c r="A8" s="2" t="s">
        <v>55</v>
      </c>
      <c r="B8" s="3" t="s">
        <v>56</v>
      </c>
      <c r="C8" s="4">
        <f>ROUND(AMORLINC(100000,DATE(2024,1,1),DATE(2024,12,31),10000,1,0.1),4)</f>
        <v>10000</v>
      </c>
      <c r="D8" s="2" t="s">
        <v>19</v>
      </c>
    </row>
    <row r="9">
      <c r="A9" s="2" t="s">
        <v>15</v>
      </c>
      <c r="B9" s="3" t="s">
        <v>57</v>
      </c>
      <c r="C9" s="4">
        <f>ROUND(AMORLINC(2400,DATE(2024,1,1),DATE(2024,12,31),300,1,0.15,0),4)</f>
        <v>360</v>
      </c>
      <c r="D9" s="2" t="s">
        <v>19</v>
      </c>
    </row>
    <row r="10">
      <c r="A10" s="5" t="s">
        <v>22</v>
      </c>
      <c r="B10" s="6" t="s">
        <v>58</v>
      </c>
      <c r="C10" s="7" t="str">
        <f>AMORLINC()</f>
        <v>#N/A</v>
      </c>
      <c r="D10" s="5" t="s">
        <v>24</v>
      </c>
    </row>
    <row r="11">
      <c r="A11" s="5" t="s">
        <v>59</v>
      </c>
      <c r="B11" s="6" t="s">
        <v>60</v>
      </c>
      <c r="C11" s="7" t="str">
        <f>AMORLINC(100,DATE(2024,1,1),DATE(2024,12,31),500,1,0.15)</f>
        <v>#NUM!</v>
      </c>
      <c r="D11" s="5" t="s">
        <v>24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5"/>
    <col customWidth="1" min="2" max="2" width="38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61</v>
      </c>
      <c r="B2" s="3" t="s">
        <v>62</v>
      </c>
      <c r="C2" s="4">
        <f>COUPDAYBS(DATE(2024,1,15),DATE(2024,7,1),2)</f>
        <v>14</v>
      </c>
      <c r="D2" s="2" t="s">
        <v>6</v>
      </c>
    </row>
    <row r="3">
      <c r="A3" s="2" t="s">
        <v>63</v>
      </c>
      <c r="B3" s="3" t="s">
        <v>64</v>
      </c>
      <c r="C3" s="4">
        <f>COUPDAYBS(DATE(2024,3,15),DATE(2024,12,1),1)</f>
        <v>104</v>
      </c>
      <c r="D3" s="2" t="s">
        <v>6</v>
      </c>
    </row>
    <row r="4">
      <c r="A4" s="2" t="s">
        <v>65</v>
      </c>
      <c r="B4" s="3" t="s">
        <v>66</v>
      </c>
      <c r="C4" s="4">
        <f>COUPDAYBS(DATE(2024,2,1),DATE(2024,7,1),4)</f>
        <v>30</v>
      </c>
      <c r="D4" s="2" t="s">
        <v>6</v>
      </c>
    </row>
    <row r="5">
      <c r="A5" s="2" t="s">
        <v>67</v>
      </c>
      <c r="B5" s="3" t="s">
        <v>68</v>
      </c>
      <c r="C5" s="4">
        <f>COUPDAYBS(DATE(2024,6,30),DATE(2024,7,1),2)</f>
        <v>179</v>
      </c>
      <c r="D5" s="2" t="s">
        <v>6</v>
      </c>
    </row>
    <row r="6">
      <c r="A6" s="2" t="s">
        <v>13</v>
      </c>
      <c r="B6" s="3" t="s">
        <v>69</v>
      </c>
      <c r="C6" s="4">
        <f>COUPDAYBS(DATE(2024,1,15),DATE(2024,7,1),2,1)</f>
        <v>14</v>
      </c>
      <c r="D6" s="2" t="s">
        <v>6</v>
      </c>
    </row>
    <row r="7">
      <c r="A7" s="2" t="s">
        <v>15</v>
      </c>
      <c r="B7" s="3" t="s">
        <v>70</v>
      </c>
      <c r="C7" s="4">
        <f>COUPDAYBS(DATE(2024,1,15),DATE(2024,7,1),2,0)</f>
        <v>14</v>
      </c>
      <c r="D7" s="2" t="s">
        <v>19</v>
      </c>
    </row>
    <row r="8">
      <c r="A8" s="2" t="s">
        <v>71</v>
      </c>
      <c r="B8" s="3" t="s">
        <v>72</v>
      </c>
      <c r="C8" s="4">
        <f>COUPDAYBS(DATE(2024,1,1),DATE(2024,7,1),2)</f>
        <v>0</v>
      </c>
      <c r="D8" s="2" t="s">
        <v>19</v>
      </c>
    </row>
    <row r="9">
      <c r="A9" s="2" t="s">
        <v>17</v>
      </c>
      <c r="B9" s="3" t="s">
        <v>73</v>
      </c>
      <c r="C9" s="4">
        <f>COUPDAYBS(DATE(2024,1,15),DATE(2024,7,1),2,3)</f>
        <v>14</v>
      </c>
      <c r="D9" s="2" t="s">
        <v>19</v>
      </c>
    </row>
    <row r="10">
      <c r="A10" s="5" t="s">
        <v>22</v>
      </c>
      <c r="B10" s="6" t="s">
        <v>74</v>
      </c>
      <c r="C10" s="7" t="str">
        <f>COUPDAYBS()</f>
        <v>#N/A</v>
      </c>
      <c r="D10" s="5" t="s">
        <v>24</v>
      </c>
    </row>
    <row r="11">
      <c r="A11" s="5" t="s">
        <v>75</v>
      </c>
      <c r="B11" s="6" t="s">
        <v>76</v>
      </c>
      <c r="C11" s="7" t="str">
        <f>COUPDAYBS(DATE(2024,7,1),DATE(2024,1,1),2)</f>
        <v>#NUM!</v>
      </c>
      <c r="D11" s="5" t="s">
        <v>24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5"/>
    <col customWidth="1" min="2" max="2" width="37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61</v>
      </c>
      <c r="B2" s="3" t="s">
        <v>77</v>
      </c>
      <c r="C2" s="4">
        <f>COUPDAYS(DATE(2024,1,15),DATE(2024,7,1),2)</f>
        <v>180</v>
      </c>
      <c r="D2" s="2" t="s">
        <v>6</v>
      </c>
    </row>
    <row r="3">
      <c r="A3" s="2" t="s">
        <v>63</v>
      </c>
      <c r="B3" s="3" t="s">
        <v>78</v>
      </c>
      <c r="C3" s="4">
        <f>COUPDAYS(DATE(2024,3,15),DATE(2024,12,1),1)</f>
        <v>360</v>
      </c>
      <c r="D3" s="2" t="s">
        <v>6</v>
      </c>
    </row>
    <row r="4">
      <c r="A4" s="2" t="s">
        <v>65</v>
      </c>
      <c r="B4" s="3" t="s">
        <v>79</v>
      </c>
      <c r="C4" s="4">
        <f>COUPDAYS(DATE(2024,2,1),DATE(2024,7,1),4)</f>
        <v>90</v>
      </c>
      <c r="D4" s="2" t="s">
        <v>6</v>
      </c>
    </row>
    <row r="5">
      <c r="A5" s="2" t="s">
        <v>80</v>
      </c>
      <c r="B5" s="3" t="s">
        <v>81</v>
      </c>
      <c r="C5" s="4" t="str">
        <f>COUPDAYS(DATE(2024,2,1),DATE(2024,7,1),12)</f>
        <v>#NUM!</v>
      </c>
      <c r="D5" s="2" t="s">
        <v>6</v>
      </c>
    </row>
    <row r="6">
      <c r="A6" s="2" t="s">
        <v>13</v>
      </c>
      <c r="B6" s="3" t="s">
        <v>82</v>
      </c>
      <c r="C6" s="4">
        <f>COUPDAYS(DATE(2024,1,15),DATE(2024,7,1),2,1)</f>
        <v>182</v>
      </c>
      <c r="D6" s="2" t="s">
        <v>6</v>
      </c>
    </row>
    <row r="7">
      <c r="A7" s="2" t="s">
        <v>83</v>
      </c>
      <c r="B7" s="3" t="s">
        <v>84</v>
      </c>
      <c r="C7" s="4">
        <f>COUPDAYS(DATE(2024,1,15),DATE(2024,7,1),2,0)</f>
        <v>180</v>
      </c>
      <c r="D7" s="2" t="s">
        <v>19</v>
      </c>
    </row>
    <row r="8">
      <c r="A8" s="2" t="s">
        <v>85</v>
      </c>
      <c r="B8" s="3" t="s">
        <v>86</v>
      </c>
      <c r="C8" s="4">
        <f>COUPDAYS(DATE(2024,1,15),DATE(2024,7,1),2,3)</f>
        <v>182.5</v>
      </c>
      <c r="D8" s="2" t="s">
        <v>19</v>
      </c>
    </row>
    <row r="9">
      <c r="A9" s="2" t="s">
        <v>87</v>
      </c>
      <c r="B9" s="3" t="s">
        <v>88</v>
      </c>
      <c r="C9" s="4">
        <f>COUPDAYS(DATE(2024,1,15),DATE(2025,1,1),1,0)</f>
        <v>360</v>
      </c>
      <c r="D9" s="2" t="s">
        <v>19</v>
      </c>
    </row>
    <row r="10">
      <c r="A10" s="5" t="s">
        <v>22</v>
      </c>
      <c r="B10" s="6" t="s">
        <v>89</v>
      </c>
      <c r="C10" s="7" t="str">
        <f>COUPDAYS()</f>
        <v>#N/A</v>
      </c>
      <c r="D10" s="5" t="s">
        <v>24</v>
      </c>
    </row>
    <row r="11">
      <c r="A11" s="5" t="s">
        <v>75</v>
      </c>
      <c r="B11" s="6" t="s">
        <v>90</v>
      </c>
      <c r="C11" s="7" t="str">
        <f>COUPDAYS(DATE(2025,1,1),DATE(2024,1,1),2)</f>
        <v>#NUM!</v>
      </c>
      <c r="D11" s="5" t="s">
        <v>24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88"/>
    <col customWidth="1" min="2" max="2" width="39.3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91</v>
      </c>
      <c r="B2" s="3" t="s">
        <v>92</v>
      </c>
      <c r="C2" s="4">
        <f>COUPDAYSNC(DATE(2024,1,15),DATE(2024,7,1),2)</f>
        <v>166</v>
      </c>
      <c r="D2" s="2" t="s">
        <v>6</v>
      </c>
    </row>
    <row r="3">
      <c r="A3" s="2" t="s">
        <v>63</v>
      </c>
      <c r="B3" s="3" t="s">
        <v>93</v>
      </c>
      <c r="C3" s="4">
        <f>COUPDAYSNC(DATE(2024,3,15),DATE(2024,12,1),1)</f>
        <v>256</v>
      </c>
      <c r="D3" s="2" t="s">
        <v>6</v>
      </c>
    </row>
    <row r="4">
      <c r="A4" s="2" t="s">
        <v>65</v>
      </c>
      <c r="B4" s="3" t="s">
        <v>94</v>
      </c>
      <c r="C4" s="4">
        <f>COUPDAYSNC(DATE(2024,2,1),DATE(2024,7,1),4)</f>
        <v>60</v>
      </c>
      <c r="D4" s="2" t="s">
        <v>6</v>
      </c>
    </row>
    <row r="5">
      <c r="A5" s="2" t="s">
        <v>13</v>
      </c>
      <c r="B5" s="3" t="s">
        <v>95</v>
      </c>
      <c r="C5" s="4">
        <f>COUPDAYSNC(DATE(2024,1,15),DATE(2024,7,1),2,1)</f>
        <v>168</v>
      </c>
      <c r="D5" s="2" t="s">
        <v>6</v>
      </c>
    </row>
    <row r="6">
      <c r="A6" s="2" t="s">
        <v>15</v>
      </c>
      <c r="B6" s="3" t="s">
        <v>96</v>
      </c>
      <c r="C6" s="4">
        <f>COUPDAYSNC(DATE(2024,1,15),DATE(2024,7,1),2,0)</f>
        <v>166</v>
      </c>
      <c r="D6" s="2" t="s">
        <v>6</v>
      </c>
    </row>
    <row r="7">
      <c r="A7" s="2" t="s">
        <v>97</v>
      </c>
      <c r="B7" s="3" t="s">
        <v>98</v>
      </c>
      <c r="C7" s="4">
        <f>COUPDAYSNC(DATE(2024,6,30),DATE(2024,7,1),2)</f>
        <v>1</v>
      </c>
      <c r="D7" s="2" t="s">
        <v>19</v>
      </c>
    </row>
    <row r="8">
      <c r="A8" s="2" t="s">
        <v>99</v>
      </c>
      <c r="B8" s="3" t="s">
        <v>100</v>
      </c>
      <c r="C8" s="4">
        <f>COUPDAYSNC(DATE(2024,1,1),DATE(2024,7,1),2)</f>
        <v>180</v>
      </c>
      <c r="D8" s="2" t="s">
        <v>19</v>
      </c>
    </row>
    <row r="9">
      <c r="A9" s="2" t="s">
        <v>17</v>
      </c>
      <c r="B9" s="3" t="s">
        <v>101</v>
      </c>
      <c r="C9" s="4">
        <f>COUPDAYSNC(DATE(2024,1,15),DATE(2024,7,1),2,3)</f>
        <v>168</v>
      </c>
      <c r="D9" s="2" t="s">
        <v>19</v>
      </c>
    </row>
    <row r="10">
      <c r="A10" s="5" t="s">
        <v>22</v>
      </c>
      <c r="B10" s="6" t="s">
        <v>102</v>
      </c>
      <c r="C10" s="7" t="str">
        <f>COUPDAYSNC()</f>
        <v>#N/A</v>
      </c>
      <c r="D10" s="5" t="s">
        <v>24</v>
      </c>
    </row>
    <row r="11">
      <c r="A11" s="5" t="s">
        <v>75</v>
      </c>
      <c r="B11" s="6" t="s">
        <v>103</v>
      </c>
      <c r="C11" s="7" t="str">
        <f>COUPDAYSNC(DATE(2025,1,1),DATE(2024,1,1),2)</f>
        <v>#NUM!</v>
      </c>
      <c r="D11" s="5" t="s">
        <v>24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25"/>
    <col customWidth="1" min="2" max="2" width="44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104</v>
      </c>
      <c r="B2" s="3" t="s">
        <v>105</v>
      </c>
      <c r="C2" s="4">
        <f>COUPNCD(DATE(2024,1,15),DATE(2024,7,1),2)</f>
        <v>45474</v>
      </c>
      <c r="D2" s="2" t="s">
        <v>6</v>
      </c>
    </row>
    <row r="3">
      <c r="A3" s="2" t="s">
        <v>106</v>
      </c>
      <c r="B3" s="3" t="s">
        <v>107</v>
      </c>
      <c r="C3" s="4">
        <f>COUPNCD(DATE(2024,1,1),DATE(2024,7,1),2)</f>
        <v>45474</v>
      </c>
      <c r="D3" s="2" t="s">
        <v>6</v>
      </c>
    </row>
    <row r="4">
      <c r="A4" s="2" t="s">
        <v>108</v>
      </c>
      <c r="B4" s="3" t="s">
        <v>109</v>
      </c>
      <c r="C4" s="4">
        <f>COUPNCD(DATE(2024,3,15),DATE(2025,1,1),1)</f>
        <v>45658</v>
      </c>
      <c r="D4" s="2" t="s">
        <v>6</v>
      </c>
    </row>
    <row r="5">
      <c r="A5" s="2" t="s">
        <v>65</v>
      </c>
      <c r="B5" s="3" t="s">
        <v>110</v>
      </c>
      <c r="C5" s="4">
        <f>COUPNCD(DATE(2024,2,1),DATE(2024,7,1),4)</f>
        <v>45383</v>
      </c>
      <c r="D5" s="2" t="s">
        <v>6</v>
      </c>
    </row>
    <row r="6">
      <c r="A6" s="2" t="s">
        <v>13</v>
      </c>
      <c r="B6" s="3" t="s">
        <v>111</v>
      </c>
      <c r="C6" s="4">
        <f>COUPNCD(DATE(2024,1,15),DATE(2024,7,1),2,1)</f>
        <v>45474</v>
      </c>
      <c r="D6" s="2" t="s">
        <v>6</v>
      </c>
    </row>
    <row r="7">
      <c r="A7" s="2" t="s">
        <v>112</v>
      </c>
      <c r="B7" s="3" t="s">
        <v>113</v>
      </c>
      <c r="C7" s="4">
        <f>COUPNCD(DATE(2024,6,30),DATE(2024,7,1),2)</f>
        <v>45474</v>
      </c>
      <c r="D7" s="2" t="s">
        <v>19</v>
      </c>
    </row>
    <row r="8">
      <c r="A8" s="2" t="s">
        <v>15</v>
      </c>
      <c r="B8" s="3" t="s">
        <v>114</v>
      </c>
      <c r="C8" s="4">
        <f>COUPNCD(DATE(2024,1,15),DATE(2024,7,1),2,0)</f>
        <v>45474</v>
      </c>
      <c r="D8" s="2" t="s">
        <v>19</v>
      </c>
    </row>
    <row r="9">
      <c r="A9" s="8" t="s">
        <v>115</v>
      </c>
      <c r="B9" s="9" t="s">
        <v>116</v>
      </c>
      <c r="C9" s="10" t="b">
        <f>ISNUMBER(COUPNCD(DATE(2024,1,15),DATE(2024,7,1),2))</f>
        <v>1</v>
      </c>
      <c r="D9" s="8" t="s">
        <v>117</v>
      </c>
    </row>
    <row r="10">
      <c r="A10" s="5" t="s">
        <v>22</v>
      </c>
      <c r="B10" s="6" t="s">
        <v>118</v>
      </c>
      <c r="C10" s="7" t="str">
        <f>COUPNCD()</f>
        <v>#N/A</v>
      </c>
      <c r="D10" s="5" t="s">
        <v>24</v>
      </c>
    </row>
    <row r="11">
      <c r="A11" s="5" t="s">
        <v>75</v>
      </c>
      <c r="B11" s="6" t="s">
        <v>119</v>
      </c>
      <c r="C11" s="7" t="str">
        <f>COUPNCD(DATE(2025,1,1),DATE(2024,1,1),2)</f>
        <v>#NUM!</v>
      </c>
      <c r="D11" s="5" t="s">
        <v>24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63"/>
    <col customWidth="1" min="2" max="2" width="36.7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120</v>
      </c>
      <c r="B2" s="3" t="s">
        <v>121</v>
      </c>
      <c r="C2" s="4">
        <f>COUPNUM(DATE(2024,1,15),DATE(2026,7,1),2)</f>
        <v>5</v>
      </c>
      <c r="D2" s="2" t="s">
        <v>6</v>
      </c>
    </row>
    <row r="3">
      <c r="A3" s="2" t="s">
        <v>122</v>
      </c>
      <c r="B3" s="3" t="s">
        <v>123</v>
      </c>
      <c r="C3" s="4">
        <f>COUPNUM(DATE(2024,1,1),DATE(2027,1,1),1)</f>
        <v>3</v>
      </c>
      <c r="D3" s="2" t="s">
        <v>6</v>
      </c>
    </row>
    <row r="4">
      <c r="A4" s="2" t="s">
        <v>124</v>
      </c>
      <c r="B4" s="3" t="s">
        <v>125</v>
      </c>
      <c r="C4" s="4">
        <f>COUPNUM(DATE(2024,1,1),DATE(2025,1,1),4)</f>
        <v>4</v>
      </c>
      <c r="D4" s="2" t="s">
        <v>6</v>
      </c>
    </row>
    <row r="5">
      <c r="A5" s="2" t="s">
        <v>126</v>
      </c>
      <c r="B5" s="3" t="s">
        <v>127</v>
      </c>
      <c r="C5" s="4">
        <f>COUPNUM(DATE(2024,1,1),DATE(2025,1,1),2)</f>
        <v>2</v>
      </c>
      <c r="D5" s="2" t="s">
        <v>6</v>
      </c>
    </row>
    <row r="6">
      <c r="A6" s="2" t="s">
        <v>128</v>
      </c>
      <c r="B6" s="3" t="s">
        <v>129</v>
      </c>
      <c r="C6" s="4" t="str">
        <f>COUPNUM(DATE(2024,1,1),DATE(2025,1,1),12)</f>
        <v>#NUM!</v>
      </c>
      <c r="D6" s="2" t="s">
        <v>6</v>
      </c>
    </row>
    <row r="7">
      <c r="A7" s="2" t="s">
        <v>13</v>
      </c>
      <c r="B7" s="3" t="s">
        <v>130</v>
      </c>
      <c r="C7" s="4">
        <f>COUPNUM(DATE(2024,1,15),DATE(2026,7,1),2,1)</f>
        <v>5</v>
      </c>
      <c r="D7" s="2" t="s">
        <v>19</v>
      </c>
    </row>
    <row r="8">
      <c r="A8" s="2" t="s">
        <v>15</v>
      </c>
      <c r="B8" s="3" t="s">
        <v>131</v>
      </c>
      <c r="C8" s="4">
        <f>COUPNUM(DATE(2024,1,15),DATE(2026,7,1),2,0)</f>
        <v>5</v>
      </c>
      <c r="D8" s="2" t="s">
        <v>19</v>
      </c>
    </row>
    <row r="9">
      <c r="A9" s="2" t="s">
        <v>132</v>
      </c>
      <c r="B9" s="3" t="s">
        <v>133</v>
      </c>
      <c r="C9" s="4">
        <f>COUPNUM(DATE(2024,1,1),DATE(2034,1,1),2)</f>
        <v>20</v>
      </c>
      <c r="D9" s="2" t="s">
        <v>19</v>
      </c>
    </row>
    <row r="10">
      <c r="A10" s="5" t="s">
        <v>22</v>
      </c>
      <c r="B10" s="6" t="s">
        <v>134</v>
      </c>
      <c r="C10" s="7" t="str">
        <f>COUPNUM()</f>
        <v>#N/A</v>
      </c>
      <c r="D10" s="5" t="s">
        <v>24</v>
      </c>
    </row>
    <row r="11">
      <c r="A11" s="5" t="s">
        <v>75</v>
      </c>
      <c r="B11" s="6" t="s">
        <v>135</v>
      </c>
      <c r="C11" s="7" t="str">
        <f>COUPNUM(DATE(2025,1,1),DATE(2024,1,1),2)</f>
        <v>#NUM!</v>
      </c>
      <c r="D11" s="5" t="s">
        <v>24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88"/>
    <col customWidth="1" min="2" max="2" width="44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136</v>
      </c>
      <c r="B2" s="3" t="s">
        <v>137</v>
      </c>
      <c r="C2" s="4">
        <f>COUPPCD(DATE(2024,4,15),DATE(2024,7,1),2)</f>
        <v>45292</v>
      </c>
      <c r="D2" s="2" t="s">
        <v>6</v>
      </c>
    </row>
    <row r="3">
      <c r="A3" s="2" t="s">
        <v>63</v>
      </c>
      <c r="B3" s="3" t="s">
        <v>138</v>
      </c>
      <c r="C3" s="4">
        <f>COUPPCD(DATE(2024,6,15),DATE(2025,1,1),1)</f>
        <v>45292</v>
      </c>
      <c r="D3" s="2" t="s">
        <v>6</v>
      </c>
    </row>
    <row r="4">
      <c r="A4" s="2" t="s">
        <v>65</v>
      </c>
      <c r="B4" s="3" t="s">
        <v>139</v>
      </c>
      <c r="C4" s="4">
        <f>COUPPCD(DATE(2024,5,1),DATE(2024,7,1),4)</f>
        <v>45383</v>
      </c>
      <c r="D4" s="2" t="s">
        <v>6</v>
      </c>
    </row>
    <row r="5">
      <c r="A5" s="2" t="s">
        <v>140</v>
      </c>
      <c r="B5" s="3" t="s">
        <v>141</v>
      </c>
      <c r="C5" s="4">
        <f>COUPPCD(DATE(2024,1,2),DATE(2024,7,1),2)</f>
        <v>45292</v>
      </c>
      <c r="D5" s="2" t="s">
        <v>6</v>
      </c>
    </row>
    <row r="6">
      <c r="A6" s="2" t="s">
        <v>13</v>
      </c>
      <c r="B6" s="3" t="s">
        <v>142</v>
      </c>
      <c r="C6" s="4">
        <f>COUPPCD(DATE(2024,4,15),DATE(2024,7,1),2,1)</f>
        <v>45292</v>
      </c>
      <c r="D6" s="2" t="s">
        <v>6</v>
      </c>
    </row>
    <row r="7">
      <c r="A7" s="2" t="s">
        <v>143</v>
      </c>
      <c r="B7" s="3" t="s">
        <v>144</v>
      </c>
      <c r="C7" s="4">
        <f>COUPPCD(DATE(2024,1,1),DATE(2024,7,1),2)</f>
        <v>45292</v>
      </c>
      <c r="D7" s="2" t="s">
        <v>19</v>
      </c>
    </row>
    <row r="8">
      <c r="A8" s="2" t="s">
        <v>15</v>
      </c>
      <c r="B8" s="3" t="s">
        <v>145</v>
      </c>
      <c r="C8" s="4">
        <f>COUPPCD(DATE(2024,4,15),DATE(2024,7,1),2,0)</f>
        <v>45292</v>
      </c>
      <c r="D8" s="2" t="s">
        <v>19</v>
      </c>
    </row>
    <row r="9">
      <c r="A9" s="8" t="s">
        <v>115</v>
      </c>
      <c r="B9" s="9" t="s">
        <v>146</v>
      </c>
      <c r="C9" s="10" t="b">
        <f>ISNUMBER(COUPPCD(DATE(2024,4,15),DATE(2024,7,1),2))</f>
        <v>1</v>
      </c>
      <c r="D9" s="8" t="s">
        <v>117</v>
      </c>
    </row>
    <row r="10">
      <c r="A10" s="5" t="s">
        <v>22</v>
      </c>
      <c r="B10" s="6" t="s">
        <v>147</v>
      </c>
      <c r="C10" s="7" t="str">
        <f>COUPPCD()</f>
        <v>#N/A</v>
      </c>
      <c r="D10" s="5" t="s">
        <v>24</v>
      </c>
    </row>
    <row r="11">
      <c r="A11" s="5" t="s">
        <v>75</v>
      </c>
      <c r="B11" s="6" t="s">
        <v>148</v>
      </c>
      <c r="C11" s="7" t="str">
        <f>COUPPCD(DATE(2025,1,1),DATE(2024,1,1),2)</f>
        <v>#NUM!</v>
      </c>
      <c r="D11" s="5" t="s">
        <v>24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63"/>
    <col customWidth="1" min="2" max="2" width="37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149</v>
      </c>
      <c r="B2" s="3" t="s">
        <v>150</v>
      </c>
      <c r="C2" s="4">
        <f>ROUND(CUMIPMT(0.08/12,60,10000,1,12,0),4)</f>
        <v>-738.7663</v>
      </c>
      <c r="D2" s="2" t="s">
        <v>6</v>
      </c>
    </row>
    <row r="3">
      <c r="A3" s="2" t="s">
        <v>151</v>
      </c>
      <c r="B3" s="3" t="s">
        <v>152</v>
      </c>
      <c r="C3" s="4">
        <f>ROUND(CUMIPMT(0.1/12,36,5000,1,36,0),4)</f>
        <v>-808.0937</v>
      </c>
      <c r="D3" s="2" t="s">
        <v>6</v>
      </c>
    </row>
    <row r="4">
      <c r="A4" s="2" t="s">
        <v>153</v>
      </c>
      <c r="B4" s="3" t="s">
        <v>154</v>
      </c>
      <c r="C4" s="4">
        <f>ROUND(CUMIPMT(0.05/12,360,200000,1,12,0),4)</f>
        <v>-9932.9883</v>
      </c>
      <c r="D4" s="2" t="s">
        <v>6</v>
      </c>
    </row>
    <row r="5">
      <c r="A5" s="2" t="s">
        <v>155</v>
      </c>
      <c r="B5" s="3" t="s">
        <v>156</v>
      </c>
      <c r="C5" s="4">
        <f>ROUND(CUMIPMT(0.06/12,24,1000,1,24,0),4)</f>
        <v>-63.6946</v>
      </c>
      <c r="D5" s="2" t="s">
        <v>6</v>
      </c>
    </row>
    <row r="6">
      <c r="A6" s="2" t="s">
        <v>157</v>
      </c>
      <c r="B6" s="3" t="s">
        <v>158</v>
      </c>
      <c r="C6" s="4">
        <f>ROUND(CUMIPMT(0.06/12,24,1000,1,24,1),4)</f>
        <v>-58.4026</v>
      </c>
      <c r="D6" s="2" t="s">
        <v>6</v>
      </c>
    </row>
    <row r="7">
      <c r="A7" s="2" t="s">
        <v>159</v>
      </c>
      <c r="B7" s="3" t="s">
        <v>160</v>
      </c>
      <c r="C7" s="4">
        <f>ROUND(CUMIPMT(0.1/12,60,10000,1,1,0),4)</f>
        <v>-83.3333</v>
      </c>
      <c r="D7" s="2" t="s">
        <v>19</v>
      </c>
    </row>
    <row r="8">
      <c r="A8" s="2" t="s">
        <v>161</v>
      </c>
      <c r="B8" s="3" t="s">
        <v>162</v>
      </c>
      <c r="C8" s="4">
        <f>ROUND(CUMIPMT(0.1/12,60,10000,60,60,0),4)</f>
        <v>-1.756</v>
      </c>
      <c r="D8" s="2" t="s">
        <v>19</v>
      </c>
    </row>
    <row r="9">
      <c r="A9" s="8" t="s">
        <v>163</v>
      </c>
      <c r="B9" s="9" t="s">
        <v>164</v>
      </c>
      <c r="C9" s="10" t="b">
        <f>CUMIPMT(0.08/12,60,10000,1,12,0)&lt;0</f>
        <v>1</v>
      </c>
      <c r="D9" s="8" t="s">
        <v>117</v>
      </c>
    </row>
    <row r="10">
      <c r="A10" s="5" t="s">
        <v>22</v>
      </c>
      <c r="B10" s="6" t="s">
        <v>165</v>
      </c>
      <c r="C10" s="7" t="str">
        <f>CUMIPMT()</f>
        <v>#N/A</v>
      </c>
      <c r="D10" s="5" t="s">
        <v>24</v>
      </c>
    </row>
    <row r="11">
      <c r="A11" s="5" t="s">
        <v>166</v>
      </c>
      <c r="B11" s="6" t="s">
        <v>167</v>
      </c>
      <c r="C11" s="7" t="str">
        <f>CUMIPMT(0.08/12,60,10000,12,1,0)</f>
        <v>#NUM!</v>
      </c>
      <c r="D11" s="5" t="s">
        <v>24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63"/>
    <col customWidth="1" min="2" max="2" width="38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149</v>
      </c>
      <c r="B2" s="3" t="s">
        <v>168</v>
      </c>
      <c r="C2" s="4">
        <f>ROUND(CUMPRINC(0.08/12,60,10000,1,12,0),4)</f>
        <v>-1694.401</v>
      </c>
      <c r="D2" s="2" t="s">
        <v>6</v>
      </c>
    </row>
    <row r="3">
      <c r="A3" s="2" t="s">
        <v>151</v>
      </c>
      <c r="B3" s="3" t="s">
        <v>169</v>
      </c>
      <c r="C3" s="4">
        <f>ROUND(CUMPRINC(0.1/12,36,5000,1,36,0),4)</f>
        <v>-5000</v>
      </c>
      <c r="D3" s="2" t="s">
        <v>6</v>
      </c>
    </row>
    <row r="4">
      <c r="A4" s="2" t="s">
        <v>153</v>
      </c>
      <c r="B4" s="3" t="s">
        <v>170</v>
      </c>
      <c r="C4" s="4">
        <f>ROUND(CUMPRINC(0.05/12,360,200000,1,12,0),4)</f>
        <v>-2950.7307</v>
      </c>
      <c r="D4" s="2" t="s">
        <v>6</v>
      </c>
    </row>
    <row r="5">
      <c r="A5" s="2" t="s">
        <v>155</v>
      </c>
      <c r="B5" s="3" t="s">
        <v>171</v>
      </c>
      <c r="C5" s="4">
        <f>ROUND(CUMPRINC(0.06/12,24,1000,1,24,0),4)</f>
        <v>-1000</v>
      </c>
      <c r="D5" s="2" t="s">
        <v>6</v>
      </c>
    </row>
    <row r="6">
      <c r="A6" s="2" t="s">
        <v>157</v>
      </c>
      <c r="B6" s="3" t="s">
        <v>172</v>
      </c>
      <c r="C6" s="4">
        <f>ROUND(CUMPRINC(0.06/12,24,1000,1,24,1),4)</f>
        <v>-1000</v>
      </c>
      <c r="D6" s="2" t="s">
        <v>6</v>
      </c>
    </row>
    <row r="7">
      <c r="A7" s="2" t="s">
        <v>173</v>
      </c>
      <c r="B7" s="3" t="s">
        <v>174</v>
      </c>
      <c r="C7" s="4">
        <f>ROUND(CUMPRINC(0.1/12,60,10000,1,1,0),4)</f>
        <v>-129.1371</v>
      </c>
      <c r="D7" s="2" t="s">
        <v>19</v>
      </c>
    </row>
    <row r="8">
      <c r="A8" s="2" t="s">
        <v>161</v>
      </c>
      <c r="B8" s="3" t="s">
        <v>175</v>
      </c>
      <c r="C8" s="4">
        <f>ROUND(CUMPRINC(0.1/12,60,10000,60,60,0),4)</f>
        <v>-210.7145</v>
      </c>
      <c r="D8" s="2" t="s">
        <v>19</v>
      </c>
    </row>
    <row r="9">
      <c r="A9" s="8" t="s">
        <v>176</v>
      </c>
      <c r="B9" s="9" t="s">
        <v>177</v>
      </c>
      <c r="C9" s="10" t="b">
        <f>CUMPRINC(0.08/12,60,10000,1,12,0)&lt;0</f>
        <v>1</v>
      </c>
      <c r="D9" s="8" t="s">
        <v>117</v>
      </c>
    </row>
    <row r="10">
      <c r="A10" s="5" t="s">
        <v>22</v>
      </c>
      <c r="B10" s="6" t="s">
        <v>178</v>
      </c>
      <c r="C10" s="7" t="str">
        <f>CUMPRINC()</f>
        <v>#N/A</v>
      </c>
      <c r="D10" s="5" t="s">
        <v>24</v>
      </c>
    </row>
    <row r="11">
      <c r="A11" s="5" t="s">
        <v>166</v>
      </c>
      <c r="B11" s="6" t="s">
        <v>179</v>
      </c>
      <c r="C11" s="7" t="str">
        <f>CUMPRINC(0.08/12,60,10000,12,1,0)</f>
        <v>#NUM!</v>
      </c>
      <c r="D11" s="5" t="s">
        <v>24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88"/>
    <col customWidth="1" min="2" max="2" width="29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180</v>
      </c>
      <c r="B2" s="3" t="s">
        <v>181</v>
      </c>
      <c r="C2" s="4">
        <f>ROUND(DB(1000000,100000,6,1,7),4)</f>
        <v>186083.3333</v>
      </c>
      <c r="D2" s="2" t="s">
        <v>6</v>
      </c>
    </row>
    <row r="3">
      <c r="A3" s="2" t="s">
        <v>182</v>
      </c>
      <c r="B3" s="3" t="s">
        <v>183</v>
      </c>
      <c r="C3" s="4">
        <f>ROUND(DB(1000000,100000,6,2),4)</f>
        <v>217239</v>
      </c>
      <c r="D3" s="2" t="s">
        <v>6</v>
      </c>
    </row>
    <row r="4">
      <c r="A4" s="2" t="s">
        <v>184</v>
      </c>
      <c r="B4" s="3" t="s">
        <v>185</v>
      </c>
      <c r="C4" s="4">
        <f>ROUND(DB(1000000,100000,6,3),4)</f>
        <v>147939.759</v>
      </c>
      <c r="D4" s="2" t="s">
        <v>6</v>
      </c>
    </row>
    <row r="5">
      <c r="A5" s="2" t="s">
        <v>186</v>
      </c>
      <c r="B5" s="3" t="s">
        <v>187</v>
      </c>
      <c r="C5" s="4">
        <f>ROUND(DB(1000000,100000,6,6),4)</f>
        <v>46722.5183</v>
      </c>
      <c r="D5" s="2" t="s">
        <v>6</v>
      </c>
    </row>
    <row r="6">
      <c r="A6" s="2" t="s">
        <v>47</v>
      </c>
      <c r="B6" s="3" t="s">
        <v>188</v>
      </c>
      <c r="C6" s="4">
        <f>ROUND(DB(10000,0,5,1),4)</f>
        <v>10000</v>
      </c>
      <c r="D6" s="2" t="s">
        <v>6</v>
      </c>
    </row>
    <row r="7">
      <c r="A7" s="2" t="s">
        <v>189</v>
      </c>
      <c r="B7" s="3" t="s">
        <v>190</v>
      </c>
      <c r="C7" s="4">
        <f>ROUND(DB(1000,100,1,1),4)</f>
        <v>900</v>
      </c>
      <c r="D7" s="2" t="s">
        <v>19</v>
      </c>
    </row>
    <row r="8">
      <c r="A8" s="2" t="s">
        <v>191</v>
      </c>
      <c r="B8" s="3" t="s">
        <v>192</v>
      </c>
      <c r="C8" s="4">
        <f>ROUND(DB(100,10,3,1),4)</f>
        <v>53.6</v>
      </c>
      <c r="D8" s="2" t="s">
        <v>19</v>
      </c>
    </row>
    <row r="9">
      <c r="A9" s="2" t="s">
        <v>193</v>
      </c>
      <c r="B9" s="3" t="s">
        <v>194</v>
      </c>
      <c r="C9" s="4">
        <f>ROUND(DB(1000000,100000,6,1,12),4)</f>
        <v>319000</v>
      </c>
      <c r="D9" s="2" t="s">
        <v>19</v>
      </c>
    </row>
    <row r="10">
      <c r="A10" s="5" t="s">
        <v>22</v>
      </c>
      <c r="B10" s="6" t="s">
        <v>195</v>
      </c>
      <c r="C10" s="7" t="str">
        <f>DB()</f>
        <v>#N/A</v>
      </c>
      <c r="D10" s="5" t="s">
        <v>24</v>
      </c>
    </row>
    <row r="11">
      <c r="A11" s="5" t="s">
        <v>196</v>
      </c>
      <c r="B11" s="6" t="s">
        <v>197</v>
      </c>
      <c r="C11" s="7" t="str">
        <f>DB(1000,100,0,1)</f>
        <v>#NUM!</v>
      </c>
      <c r="D11" s="5" t="s">
        <v>24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0"/>
    <col customWidth="1" min="2" max="2" width="26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198</v>
      </c>
      <c r="B2" s="3" t="s">
        <v>199</v>
      </c>
      <c r="C2" s="4">
        <f>ROUND(DDB(1000,100,10,1),4)</f>
        <v>200</v>
      </c>
      <c r="D2" s="2" t="s">
        <v>6</v>
      </c>
    </row>
    <row r="3">
      <c r="A3" s="2" t="s">
        <v>45</v>
      </c>
      <c r="B3" s="3" t="s">
        <v>200</v>
      </c>
      <c r="C3" s="4">
        <f>ROUND(DDB(1000,100,10,2),4)</f>
        <v>160</v>
      </c>
      <c r="D3" s="2" t="s">
        <v>6</v>
      </c>
    </row>
    <row r="4">
      <c r="A4" s="2" t="s">
        <v>201</v>
      </c>
      <c r="B4" s="3" t="s">
        <v>202</v>
      </c>
      <c r="C4" s="4">
        <f>ROUND(DDB(1000,100,10,5),4)</f>
        <v>81.92</v>
      </c>
      <c r="D4" s="2" t="s">
        <v>6</v>
      </c>
    </row>
    <row r="5">
      <c r="A5" s="2" t="s">
        <v>203</v>
      </c>
      <c r="B5" s="3" t="s">
        <v>204</v>
      </c>
      <c r="C5" s="4">
        <f>ROUND(DDB(1000,100,10,10),4)</f>
        <v>26.8435</v>
      </c>
      <c r="D5" s="2" t="s">
        <v>6</v>
      </c>
    </row>
    <row r="6">
      <c r="A6" s="2" t="s">
        <v>205</v>
      </c>
      <c r="B6" s="3" t="s">
        <v>206</v>
      </c>
      <c r="C6" s="4">
        <f>ROUND(DDB(1000,100,10,1,1.5),4)</f>
        <v>150</v>
      </c>
      <c r="D6" s="2" t="s">
        <v>6</v>
      </c>
    </row>
    <row r="7">
      <c r="A7" s="2" t="s">
        <v>47</v>
      </c>
      <c r="B7" s="3" t="s">
        <v>207</v>
      </c>
      <c r="C7" s="4">
        <f>ROUND(DDB(1000,0,5,1),4)</f>
        <v>400</v>
      </c>
      <c r="D7" s="2" t="s">
        <v>19</v>
      </c>
    </row>
    <row r="8">
      <c r="A8" s="2" t="s">
        <v>208</v>
      </c>
      <c r="B8" s="3" t="s">
        <v>209</v>
      </c>
      <c r="C8" s="4">
        <f>ROUND(DDB(1000,100,10,1,3),4)</f>
        <v>300</v>
      </c>
      <c r="D8" s="2" t="s">
        <v>19</v>
      </c>
    </row>
    <row r="9">
      <c r="A9" s="2" t="s">
        <v>210</v>
      </c>
      <c r="B9" s="3" t="s">
        <v>211</v>
      </c>
      <c r="C9" s="4">
        <f>ROUND(DDB(1000,100,5,5),4)</f>
        <v>29.6</v>
      </c>
      <c r="D9" s="2" t="s">
        <v>19</v>
      </c>
    </row>
    <row r="10">
      <c r="A10" s="5" t="s">
        <v>22</v>
      </c>
      <c r="B10" s="6" t="s">
        <v>212</v>
      </c>
      <c r="C10" s="7" t="str">
        <f>DDB()</f>
        <v>#N/A</v>
      </c>
      <c r="D10" s="5" t="s">
        <v>24</v>
      </c>
    </row>
    <row r="11">
      <c r="A11" s="5" t="s">
        <v>213</v>
      </c>
      <c r="B11" s="6" t="s">
        <v>214</v>
      </c>
      <c r="C11" s="7" t="str">
        <f>DDB(1000,100,5,6)</f>
        <v>#NUM!</v>
      </c>
      <c r="D11" s="5" t="s">
        <v>24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63"/>
    <col customWidth="1" min="2" max="2" width="43.2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215</v>
      </c>
      <c r="B2" s="3" t="s">
        <v>216</v>
      </c>
      <c r="C2" s="4">
        <f>ROUND(DISC(DATE(2024,1,1),DATE(2024,7,1),97,100),4)</f>
        <v>0.06</v>
      </c>
      <c r="D2" s="2" t="s">
        <v>6</v>
      </c>
    </row>
    <row r="3">
      <c r="A3" s="2" t="s">
        <v>217</v>
      </c>
      <c r="B3" s="3" t="s">
        <v>218</v>
      </c>
      <c r="C3" s="4">
        <f>ROUND(DISC(DATE(2024,1,1),DATE(2024,4,1),98,100),4)</f>
        <v>0.08</v>
      </c>
      <c r="D3" s="2" t="s">
        <v>6</v>
      </c>
    </row>
    <row r="4">
      <c r="A4" s="2" t="s">
        <v>219</v>
      </c>
      <c r="B4" s="3" t="s">
        <v>220</v>
      </c>
      <c r="C4" s="4">
        <f>ROUND(DISC(DATE(2024,1,1),DATE(2025,1,1),95,100),4)</f>
        <v>0.05</v>
      </c>
      <c r="D4" s="2" t="s">
        <v>6</v>
      </c>
    </row>
    <row r="5">
      <c r="A5" s="2" t="s">
        <v>221</v>
      </c>
      <c r="B5" s="3" t="s">
        <v>222</v>
      </c>
      <c r="C5" s="4">
        <f>ROUND(DISC(DATE(2024,1,1),DATE(2024,7,1),97,100,2),4)</f>
        <v>0.0593</v>
      </c>
      <c r="D5" s="2" t="s">
        <v>6</v>
      </c>
    </row>
    <row r="6">
      <c r="A6" s="2" t="s">
        <v>15</v>
      </c>
      <c r="B6" s="3" t="s">
        <v>223</v>
      </c>
      <c r="C6" s="4">
        <f>ROUND(DISC(DATE(2024,1,1),DATE(2024,7,1),97,100,0),4)</f>
        <v>0.06</v>
      </c>
      <c r="D6" s="2" t="s">
        <v>6</v>
      </c>
    </row>
    <row r="7">
      <c r="A7" s="2" t="s">
        <v>17</v>
      </c>
      <c r="B7" s="3" t="s">
        <v>224</v>
      </c>
      <c r="C7" s="4">
        <f>ROUND(DISC(DATE(2024,1,1),DATE(2024,7,1),97,100,3),4)</f>
        <v>0.0602</v>
      </c>
      <c r="D7" s="2" t="s">
        <v>19</v>
      </c>
    </row>
    <row r="8">
      <c r="A8" s="2" t="s">
        <v>225</v>
      </c>
      <c r="B8" s="3" t="s">
        <v>226</v>
      </c>
      <c r="C8" s="4">
        <f>ROUND(DISC(DATE(2024,1,1),DATE(2024,7,1),90,100),4)</f>
        <v>0.2</v>
      </c>
      <c r="D8" s="2" t="s">
        <v>19</v>
      </c>
    </row>
    <row r="9">
      <c r="A9" s="5" t="s">
        <v>22</v>
      </c>
      <c r="B9" s="6" t="s">
        <v>227</v>
      </c>
      <c r="C9" s="7" t="str">
        <f>DISC()</f>
        <v>#N/A</v>
      </c>
      <c r="D9" s="5" t="s">
        <v>24</v>
      </c>
    </row>
    <row r="10">
      <c r="A10" s="5" t="s">
        <v>75</v>
      </c>
      <c r="B10" s="6" t="s">
        <v>228</v>
      </c>
      <c r="C10" s="7" t="str">
        <f>DISC(DATE(2025,1,1),DATE(2024,1,1),97,100)</f>
        <v>#NUM!</v>
      </c>
      <c r="D10" s="5" t="s">
        <v>24</v>
      </c>
    </row>
    <row r="11">
      <c r="A11" s="5" t="s">
        <v>229</v>
      </c>
      <c r="B11" s="6" t="s">
        <v>230</v>
      </c>
      <c r="C11" s="7">
        <f>DISC(DATE(2024,1,1),DATE(2024,7,1),100,100)</f>
        <v>0</v>
      </c>
      <c r="D11" s="5" t="s">
        <v>24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38"/>
    <col customWidth="1" min="2" max="2" width="17.6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231</v>
      </c>
      <c r="B2" s="3" t="s">
        <v>232</v>
      </c>
      <c r="C2" s="4">
        <f>DOLLARDE(1.02,16)</f>
        <v>1.125</v>
      </c>
      <c r="D2" s="2" t="s">
        <v>6</v>
      </c>
    </row>
    <row r="3">
      <c r="A3" s="2" t="s">
        <v>233</v>
      </c>
      <c r="B3" s="3" t="s">
        <v>234</v>
      </c>
      <c r="C3" s="4">
        <f>DOLLARDE(1.1,8)</f>
        <v>1.125</v>
      </c>
      <c r="D3" s="2" t="s">
        <v>6</v>
      </c>
    </row>
    <row r="4">
      <c r="A4" s="2" t="s">
        <v>235</v>
      </c>
      <c r="B4" s="3" t="s">
        <v>236</v>
      </c>
      <c r="C4" s="4">
        <f>DOLLARDE(1.04,32)</f>
        <v>1.125</v>
      </c>
      <c r="D4" s="2" t="s">
        <v>6</v>
      </c>
    </row>
    <row r="5">
      <c r="A5" s="2" t="s">
        <v>237</v>
      </c>
      <c r="B5" s="3" t="s">
        <v>238</v>
      </c>
      <c r="C5" s="4">
        <f>DOLLARDE(2,16)</f>
        <v>2</v>
      </c>
      <c r="D5" s="2" t="s">
        <v>6</v>
      </c>
    </row>
    <row r="6">
      <c r="A6" s="2" t="s">
        <v>239</v>
      </c>
      <c r="B6" s="3" t="s">
        <v>240</v>
      </c>
      <c r="C6" s="4">
        <f>DOLLARDE(1,8)</f>
        <v>1</v>
      </c>
      <c r="D6" s="2" t="s">
        <v>6</v>
      </c>
    </row>
    <row r="7">
      <c r="A7" s="2" t="s">
        <v>241</v>
      </c>
      <c r="B7" s="3" t="s">
        <v>242</v>
      </c>
      <c r="C7" s="4">
        <f>DOLLARDE(1.15,16)</f>
        <v>1.9375</v>
      </c>
      <c r="D7" s="2" t="s">
        <v>19</v>
      </c>
    </row>
    <row r="8">
      <c r="A8" s="11" t="s">
        <v>243</v>
      </c>
      <c r="B8" s="12" t="s">
        <v>244</v>
      </c>
      <c r="C8" s="13">
        <f>DOLLARDE(1.02,16.9)</f>
        <v>1.125</v>
      </c>
      <c r="D8" s="11" t="s">
        <v>245</v>
      </c>
    </row>
    <row r="9">
      <c r="A9" s="2" t="s">
        <v>246</v>
      </c>
      <c r="B9" s="3" t="s">
        <v>247</v>
      </c>
      <c r="C9" s="4">
        <f>DOLLARDE(1.16,32)</f>
        <v>1.5</v>
      </c>
      <c r="D9" s="2" t="s">
        <v>19</v>
      </c>
    </row>
    <row r="10">
      <c r="A10" s="5" t="s">
        <v>248</v>
      </c>
      <c r="B10" s="6" t="s">
        <v>249</v>
      </c>
      <c r="C10" s="7" t="str">
        <f>DOLLARDE(1.02,0)</f>
        <v>#DIV/0!</v>
      </c>
      <c r="D10" s="5" t="s">
        <v>24</v>
      </c>
    </row>
    <row r="11">
      <c r="A11" s="5" t="s">
        <v>22</v>
      </c>
      <c r="B11" s="6" t="s">
        <v>250</v>
      </c>
      <c r="C11" s="7" t="str">
        <f>DOLLARDE()</f>
        <v>#N/A</v>
      </c>
      <c r="D11" s="5" t="s">
        <v>24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0"/>
    <col customWidth="1" min="2" max="2" width="28.3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251</v>
      </c>
      <c r="B2" s="3" t="s">
        <v>252</v>
      </c>
      <c r="C2" s="4">
        <f>DOLLARFR(1.125,16)</f>
        <v>1.02</v>
      </c>
      <c r="D2" s="2" t="s">
        <v>6</v>
      </c>
    </row>
    <row r="3">
      <c r="A3" s="2" t="s">
        <v>253</v>
      </c>
      <c r="B3" s="3" t="s">
        <v>254</v>
      </c>
      <c r="C3" s="4">
        <f>DOLLARFR(1.125,8)</f>
        <v>1.1</v>
      </c>
      <c r="D3" s="2" t="s">
        <v>6</v>
      </c>
    </row>
    <row r="4">
      <c r="A4" s="2" t="s">
        <v>255</v>
      </c>
      <c r="B4" s="3" t="s">
        <v>256</v>
      </c>
      <c r="C4" s="4">
        <f>DOLLARFR(1.125,32)</f>
        <v>1.04</v>
      </c>
      <c r="D4" s="2" t="s">
        <v>6</v>
      </c>
    </row>
    <row r="5">
      <c r="A5" s="2" t="s">
        <v>257</v>
      </c>
      <c r="B5" s="3" t="s">
        <v>258</v>
      </c>
      <c r="C5" s="4">
        <f>DOLLARFR(2,16)</f>
        <v>2</v>
      </c>
      <c r="D5" s="2" t="s">
        <v>6</v>
      </c>
    </row>
    <row r="6">
      <c r="A6" s="2" t="s">
        <v>259</v>
      </c>
      <c r="B6" s="3" t="s">
        <v>260</v>
      </c>
      <c r="C6" s="4">
        <f>DOLLARFR(1.5,4)</f>
        <v>1.2</v>
      </c>
      <c r="D6" s="2" t="s">
        <v>6</v>
      </c>
    </row>
    <row r="7">
      <c r="A7" s="8" t="s">
        <v>261</v>
      </c>
      <c r="B7" s="9" t="s">
        <v>262</v>
      </c>
      <c r="C7" s="10">
        <f>DOLLARDE(DOLLARFR(1.125,16),16)</f>
        <v>1.125</v>
      </c>
      <c r="D7" s="8" t="s">
        <v>117</v>
      </c>
    </row>
    <row r="8">
      <c r="A8" s="11" t="s">
        <v>263</v>
      </c>
      <c r="B8" s="12" t="s">
        <v>264</v>
      </c>
      <c r="C8" s="13">
        <f>DOLLARFR(1.125,16.9)</f>
        <v>1.02</v>
      </c>
      <c r="D8" s="11" t="s">
        <v>245</v>
      </c>
    </row>
    <row r="9">
      <c r="A9" s="2" t="s">
        <v>265</v>
      </c>
      <c r="B9" s="3" t="s">
        <v>266</v>
      </c>
      <c r="C9" s="4">
        <f>DOLLARFR(1.5,64)</f>
        <v>1.32</v>
      </c>
      <c r="D9" s="2" t="s">
        <v>19</v>
      </c>
    </row>
    <row r="10">
      <c r="A10" s="5" t="s">
        <v>248</v>
      </c>
      <c r="B10" s="6" t="s">
        <v>267</v>
      </c>
      <c r="C10" s="7" t="str">
        <f>DOLLARFR(1.125,0)</f>
        <v>#DIV/0!</v>
      </c>
      <c r="D10" s="5" t="s">
        <v>24</v>
      </c>
    </row>
    <row r="11">
      <c r="A11" s="5" t="s">
        <v>22</v>
      </c>
      <c r="B11" s="6" t="s">
        <v>268</v>
      </c>
      <c r="C11" s="7" t="str">
        <f>DOLLARFR()</f>
        <v>#N/A</v>
      </c>
      <c r="D11" s="5" t="s">
        <v>24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88"/>
    <col customWidth="1" min="2" max="2" width="50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269</v>
      </c>
      <c r="B2" s="3" t="s">
        <v>270</v>
      </c>
      <c r="C2" s="4">
        <f>ROUND(DURATION(DATE(2024,1,1),DATE(2034,1,1),0.08,0.09,2),4)</f>
        <v>6.9545</v>
      </c>
      <c r="D2" s="2" t="s">
        <v>6</v>
      </c>
    </row>
    <row r="3">
      <c r="A3" s="2" t="s">
        <v>271</v>
      </c>
      <c r="B3" s="3" t="s">
        <v>272</v>
      </c>
      <c r="C3" s="4">
        <f>ROUND(DURATION(DATE(2024,1,1),DATE(2029,1,1),0.06,0.06,2),4)</f>
        <v>4.3931</v>
      </c>
      <c r="D3" s="2" t="s">
        <v>6</v>
      </c>
    </row>
    <row r="4">
      <c r="A4" s="2" t="s">
        <v>273</v>
      </c>
      <c r="B4" s="3" t="s">
        <v>274</v>
      </c>
      <c r="C4" s="4">
        <f>ROUND(DURATION(DATE(2024,1,1),DATE(2034,1,1),0.08,0.09,1),4)</f>
        <v>7.1459</v>
      </c>
      <c r="D4" s="2" t="s">
        <v>6</v>
      </c>
    </row>
    <row r="5">
      <c r="A5" s="2" t="s">
        <v>275</v>
      </c>
      <c r="B5" s="3" t="s">
        <v>276</v>
      </c>
      <c r="C5" s="4">
        <f>ROUND(DURATION(DATE(2024,1,1),DATE(2026,1,1),0.05,0.04,2),4)</f>
        <v>1.9288</v>
      </c>
      <c r="D5" s="2" t="s">
        <v>6</v>
      </c>
    </row>
    <row r="6">
      <c r="A6" s="2" t="s">
        <v>277</v>
      </c>
      <c r="B6" s="3" t="s">
        <v>278</v>
      </c>
      <c r="C6" s="4">
        <f>ROUND(DURATION(DATE(2024,1,1),DATE(2034,1,1),0,0.05,2),4)</f>
        <v>10</v>
      </c>
      <c r="D6" s="2" t="s">
        <v>19</v>
      </c>
    </row>
    <row r="7">
      <c r="A7" s="2" t="s">
        <v>13</v>
      </c>
      <c r="B7" s="3" t="s">
        <v>279</v>
      </c>
      <c r="C7" s="4">
        <f>ROUND(DURATION(DATE(2024,1,1),DATE(2034,1,1),0.08,0.09,2,1),4)</f>
        <v>6.9545</v>
      </c>
      <c r="D7" s="2" t="s">
        <v>19</v>
      </c>
    </row>
    <row r="8">
      <c r="A8" s="2" t="s">
        <v>280</v>
      </c>
      <c r="B8" s="3" t="s">
        <v>281</v>
      </c>
      <c r="C8" s="4">
        <f>ROUND(DURATION(DATE(2024,1,1),DATE(2029,1,1),0.06,0.06,4),4)</f>
        <v>4.3565</v>
      </c>
      <c r="D8" s="2" t="s">
        <v>19</v>
      </c>
    </row>
    <row r="9">
      <c r="A9" s="8" t="s">
        <v>282</v>
      </c>
      <c r="B9" s="9" t="s">
        <v>283</v>
      </c>
      <c r="C9" s="10" t="b">
        <f>DURATION(DATE(2024,1,1),DATE(2034,1,1),0.08,0.09,2)&gt;0</f>
        <v>1</v>
      </c>
      <c r="D9" s="8" t="s">
        <v>117</v>
      </c>
    </row>
    <row r="10">
      <c r="A10" s="5" t="s">
        <v>22</v>
      </c>
      <c r="B10" s="6" t="s">
        <v>284</v>
      </c>
      <c r="C10" s="7" t="str">
        <f>DURATION()</f>
        <v>#N/A</v>
      </c>
      <c r="D10" s="5" t="s">
        <v>24</v>
      </c>
    </row>
    <row r="11">
      <c r="A11" s="5" t="s">
        <v>75</v>
      </c>
      <c r="B11" s="6" t="s">
        <v>285</v>
      </c>
      <c r="C11" s="7" t="str">
        <f>DURATION(DATE(2034,1,1),DATE(2024,1,1),0.08,0.09,2)</f>
        <v>#NUM!</v>
      </c>
      <c r="D11" s="5" t="s">
        <v>24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63"/>
    <col customWidth="1" min="2" max="2" width="22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286</v>
      </c>
      <c r="B2" s="3" t="s">
        <v>287</v>
      </c>
      <c r="C2" s="4">
        <f>ROUND(EFFECT(0.08,12),6)</f>
        <v>0.083</v>
      </c>
      <c r="D2" s="2" t="s">
        <v>6</v>
      </c>
    </row>
    <row r="3">
      <c r="A3" s="2" t="s">
        <v>288</v>
      </c>
      <c r="B3" s="3" t="s">
        <v>289</v>
      </c>
      <c r="C3" s="4">
        <f>ROUND(EFFECT(0.1,2),6)</f>
        <v>0.1025</v>
      </c>
      <c r="D3" s="2" t="s">
        <v>6</v>
      </c>
    </row>
    <row r="4">
      <c r="A4" s="2" t="s">
        <v>290</v>
      </c>
      <c r="B4" s="3" t="s">
        <v>291</v>
      </c>
      <c r="C4" s="4">
        <f>ROUND(EFFECT(0.12,12),6)</f>
        <v>0.126825</v>
      </c>
      <c r="D4" s="2" t="s">
        <v>6</v>
      </c>
    </row>
    <row r="5">
      <c r="A5" s="2" t="s">
        <v>292</v>
      </c>
      <c r="B5" s="3" t="s">
        <v>293</v>
      </c>
      <c r="C5" s="4">
        <f>ROUND(EFFECT(0.06,4),6)</f>
        <v>0.061364</v>
      </c>
      <c r="D5" s="2" t="s">
        <v>6</v>
      </c>
    </row>
    <row r="6">
      <c r="A6" s="2" t="s">
        <v>294</v>
      </c>
      <c r="B6" s="3" t="s">
        <v>295</v>
      </c>
      <c r="C6" s="4">
        <f>ROUND(EFFECT(0.05,365),6)</f>
        <v>0.051267</v>
      </c>
      <c r="D6" s="2" t="s">
        <v>6</v>
      </c>
    </row>
    <row r="7">
      <c r="A7" s="8" t="s">
        <v>296</v>
      </c>
      <c r="B7" s="9" t="s">
        <v>297</v>
      </c>
      <c r="C7" s="10" t="b">
        <f>EFFECT(0.12,12)&gt;0.12</f>
        <v>1</v>
      </c>
      <c r="D7" s="8" t="s">
        <v>117</v>
      </c>
    </row>
    <row r="8">
      <c r="A8" s="2" t="s">
        <v>298</v>
      </c>
      <c r="B8" s="3" t="s">
        <v>299</v>
      </c>
      <c r="C8" s="4">
        <f>ROUND(EFFECT(0.1,1),6)</f>
        <v>0.1</v>
      </c>
      <c r="D8" s="2" t="s">
        <v>19</v>
      </c>
    </row>
    <row r="9">
      <c r="A9" s="2" t="s">
        <v>300</v>
      </c>
      <c r="B9" s="3" t="s">
        <v>301</v>
      </c>
      <c r="C9" s="4">
        <f>ROUND(EFFECT(0.05,52),6)</f>
        <v>0.051246</v>
      </c>
      <c r="D9" s="2" t="s">
        <v>19</v>
      </c>
    </row>
    <row r="10">
      <c r="A10" s="5" t="s">
        <v>302</v>
      </c>
      <c r="B10" s="6" t="s">
        <v>303</v>
      </c>
      <c r="C10" s="7" t="str">
        <f>EFFECT(0,12)</f>
        <v>#NUM!</v>
      </c>
      <c r="D10" s="5" t="s">
        <v>24</v>
      </c>
    </row>
    <row r="11">
      <c r="A11" s="5" t="s">
        <v>22</v>
      </c>
      <c r="B11" s="6" t="s">
        <v>304</v>
      </c>
      <c r="C11" s="7" t="str">
        <f>EFFECT()</f>
        <v>#N/A</v>
      </c>
      <c r="D11" s="5" t="s">
        <v>24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0"/>
    <col customWidth="1" min="2" max="2" width="25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305</v>
      </c>
      <c r="B2" s="3" t="s">
        <v>306</v>
      </c>
      <c r="C2" s="4">
        <f>ROUND(FV(0.1/12,12,-1000),4)</f>
        <v>12565.5681</v>
      </c>
      <c r="D2" s="2" t="s">
        <v>6</v>
      </c>
    </row>
    <row r="3">
      <c r="A3" s="2" t="s">
        <v>307</v>
      </c>
      <c r="B3" s="3" t="s">
        <v>308</v>
      </c>
      <c r="C3" s="4">
        <f>ROUND(FV(0.05,5,-100),4)</f>
        <v>552.5631</v>
      </c>
      <c r="D3" s="2" t="s">
        <v>6</v>
      </c>
    </row>
    <row r="4">
      <c r="A4" s="2" t="s">
        <v>309</v>
      </c>
      <c r="B4" s="3" t="s">
        <v>310</v>
      </c>
      <c r="C4" s="4">
        <f>ROUND(FV(0.1,3,-100,0,1),4)</f>
        <v>364.1</v>
      </c>
      <c r="D4" s="2" t="s">
        <v>6</v>
      </c>
    </row>
    <row r="5">
      <c r="A5" s="2" t="s">
        <v>311</v>
      </c>
      <c r="B5" s="3" t="s">
        <v>312</v>
      </c>
      <c r="C5" s="4">
        <f>ROUND(FV(0.05,5,-100,1000),4)</f>
        <v>-723.7184</v>
      </c>
      <c r="D5" s="2" t="s">
        <v>6</v>
      </c>
    </row>
    <row r="6">
      <c r="A6" s="2" t="s">
        <v>313</v>
      </c>
      <c r="B6" s="3" t="s">
        <v>314</v>
      </c>
      <c r="C6" s="4">
        <f>ROUND(FV(0,5,-100),4)</f>
        <v>500</v>
      </c>
      <c r="D6" s="2" t="s">
        <v>19</v>
      </c>
    </row>
    <row r="7">
      <c r="A7" s="2" t="s">
        <v>315</v>
      </c>
      <c r="B7" s="3" t="s">
        <v>316</v>
      </c>
      <c r="C7" s="4">
        <f>ROUND(FV(0.05,10,-500),4)</f>
        <v>6288.9463</v>
      </c>
      <c r="D7" s="2" t="s">
        <v>6</v>
      </c>
    </row>
    <row r="8">
      <c r="A8" s="8" t="s">
        <v>317</v>
      </c>
      <c r="B8" s="9" t="s">
        <v>318</v>
      </c>
      <c r="C8" s="10" t="b">
        <f>FV(0.05,5,-100)&gt;0</f>
        <v>1</v>
      </c>
      <c r="D8" s="8" t="s">
        <v>117</v>
      </c>
    </row>
    <row r="9">
      <c r="A9" s="2" t="s">
        <v>319</v>
      </c>
      <c r="B9" s="3" t="s">
        <v>320</v>
      </c>
      <c r="C9" s="4">
        <f>ROUND(FV(0.06/12,360,-1000),4)</f>
        <v>1004515.043</v>
      </c>
      <c r="D9" s="2" t="s">
        <v>19</v>
      </c>
    </row>
    <row r="10">
      <c r="A10" s="5" t="s">
        <v>22</v>
      </c>
      <c r="B10" s="6" t="s">
        <v>321</v>
      </c>
      <c r="C10" s="7" t="str">
        <f>FV()</f>
        <v>#N/A</v>
      </c>
      <c r="D10" s="5" t="s">
        <v>24</v>
      </c>
    </row>
    <row r="11">
      <c r="A11" s="8" t="s">
        <v>322</v>
      </c>
      <c r="B11" s="9" t="s">
        <v>323</v>
      </c>
      <c r="C11" s="10">
        <f>ROUND(FV(0.1,3,0,-1000),4)</f>
        <v>1331</v>
      </c>
      <c r="D11" s="8" t="s">
        <v>117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38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324</v>
      </c>
      <c r="B2" s="3" t="s">
        <v>325</v>
      </c>
      <c r="C2" s="4">
        <f t="array" ref="C2">ROUND(FVSCHEDULE(1000,{0.05,0.06,0.07}),4)</f>
        <v>1190.91</v>
      </c>
      <c r="D2" s="2" t="s">
        <v>6</v>
      </c>
    </row>
    <row r="3">
      <c r="A3" s="2" t="s">
        <v>326</v>
      </c>
      <c r="B3" s="3" t="s">
        <v>327</v>
      </c>
      <c r="C3" s="4">
        <f t="array" ref="C3">ROUND(FVSCHEDULE(100,{0.1,0.1}),4)</f>
        <v>121</v>
      </c>
      <c r="D3" s="2" t="s">
        <v>6</v>
      </c>
    </row>
    <row r="4">
      <c r="A4" s="2" t="s">
        <v>328</v>
      </c>
      <c r="B4" s="3" t="s">
        <v>329</v>
      </c>
      <c r="C4" s="4">
        <f t="array" ref="C4">ROUND(FVSCHEDULE(1000,0.05),4)</f>
        <v>1050</v>
      </c>
      <c r="D4" s="2" t="s">
        <v>6</v>
      </c>
    </row>
    <row r="5">
      <c r="A5" s="2" t="s">
        <v>330</v>
      </c>
      <c r="B5" s="3" t="s">
        <v>331</v>
      </c>
      <c r="C5" s="4">
        <f t="array" ref="C5">ROUND(FVSCHEDULE(1000,{0,0,0}),4)</f>
        <v>1000</v>
      </c>
      <c r="D5" s="2" t="s">
        <v>6</v>
      </c>
    </row>
    <row r="6">
      <c r="A6" s="2" t="s">
        <v>332</v>
      </c>
      <c r="B6" s="3" t="s">
        <v>333</v>
      </c>
      <c r="C6" s="4">
        <f t="array" ref="C6">ROUND(FVSCHEDULE(1000,{-0.1,-0.1}),4)</f>
        <v>810</v>
      </c>
      <c r="D6" s="2" t="s">
        <v>19</v>
      </c>
    </row>
    <row r="7">
      <c r="A7" s="2" t="s">
        <v>334</v>
      </c>
      <c r="B7" s="3" t="s">
        <v>335</v>
      </c>
      <c r="C7" s="4">
        <f t="array" ref="C7">ROUND(FVSCHEDULE(1000,{0.1,-0.05,0.08}),4)</f>
        <v>1128.6</v>
      </c>
      <c r="D7" s="2" t="s">
        <v>19</v>
      </c>
    </row>
    <row r="8">
      <c r="A8" s="8" t="s">
        <v>336</v>
      </c>
      <c r="B8" s="9" t="s">
        <v>337</v>
      </c>
      <c r="C8" s="10" t="b">
        <f t="array" ref="C8">FVSCHEDULE(1000,{0.05,0.06})&gt;1000</f>
        <v>1</v>
      </c>
      <c r="D8" s="8" t="s">
        <v>117</v>
      </c>
    </row>
    <row r="9">
      <c r="A9" s="2" t="s">
        <v>338</v>
      </c>
      <c r="B9" s="3" t="s">
        <v>339</v>
      </c>
      <c r="C9" s="4">
        <f t="array" ref="C9">ROUND(FVSCHEDULE(500,{0.04,0.05,0.06,0.07}),4)</f>
        <v>619.2732</v>
      </c>
      <c r="D9" s="2" t="s">
        <v>6</v>
      </c>
    </row>
    <row r="10">
      <c r="A10" s="5" t="s">
        <v>22</v>
      </c>
      <c r="B10" s="6" t="s">
        <v>340</v>
      </c>
      <c r="C10" s="7" t="str">
        <f>FVSCHEDULE()</f>
        <v>#N/A</v>
      </c>
      <c r="D10" s="5" t="s">
        <v>24</v>
      </c>
    </row>
    <row r="11">
      <c r="A11" s="5" t="s">
        <v>341</v>
      </c>
      <c r="B11" s="6" t="s">
        <v>342</v>
      </c>
      <c r="C11" s="7" t="str">
        <f>FVSCHEDULE(1000)</f>
        <v>#N/A</v>
      </c>
      <c r="D11" s="5" t="s">
        <v>24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63"/>
    <col customWidth="1" min="2" max="2" width="46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343</v>
      </c>
      <c r="B2" s="3" t="s">
        <v>344</v>
      </c>
      <c r="C2" s="4">
        <f>ROUND(INTRATE(DATE(2024,1,1),DATE(2024,7,1),95,100),4)</f>
        <v>0.1053</v>
      </c>
      <c r="D2" s="2" t="s">
        <v>6</v>
      </c>
    </row>
    <row r="3">
      <c r="A3" s="2" t="s">
        <v>345</v>
      </c>
      <c r="B3" s="3" t="s">
        <v>346</v>
      </c>
      <c r="C3" s="4">
        <f>ROUND(INTRATE(DATE(2024,1,1),DATE(2024,4,1),98,100),4)</f>
        <v>0.0816</v>
      </c>
      <c r="D3" s="2" t="s">
        <v>6</v>
      </c>
    </row>
    <row r="4">
      <c r="A4" s="2" t="s">
        <v>347</v>
      </c>
      <c r="B4" s="3" t="s">
        <v>348</v>
      </c>
      <c r="C4" s="4">
        <f>ROUND(INTRATE(DATE(2024,1,1),DATE(2025,1,1),90,100),4)</f>
        <v>0.1111</v>
      </c>
      <c r="D4" s="2" t="s">
        <v>6</v>
      </c>
    </row>
    <row r="5">
      <c r="A5" s="2" t="s">
        <v>221</v>
      </c>
      <c r="B5" s="3" t="s">
        <v>349</v>
      </c>
      <c r="C5" s="4">
        <f>ROUND(INTRATE(DATE(2024,1,1),DATE(2024,7,1),95,100,2),4)</f>
        <v>0.1041</v>
      </c>
      <c r="D5" s="2" t="s">
        <v>6</v>
      </c>
    </row>
    <row r="6">
      <c r="A6" s="2" t="s">
        <v>15</v>
      </c>
      <c r="B6" s="3" t="s">
        <v>350</v>
      </c>
      <c r="C6" s="4">
        <f>ROUND(INTRATE(DATE(2024,1,1),DATE(2024,7,1),95,100,0),4)</f>
        <v>0.1053</v>
      </c>
      <c r="D6" s="2" t="s">
        <v>6</v>
      </c>
    </row>
    <row r="7">
      <c r="A7" s="2" t="s">
        <v>17</v>
      </c>
      <c r="B7" s="3" t="s">
        <v>351</v>
      </c>
      <c r="C7" s="4">
        <f>ROUND(INTRATE(DATE(2024,1,1),DATE(2024,7,1),95,100,3),4)</f>
        <v>0.1056</v>
      </c>
      <c r="D7" s="2" t="s">
        <v>19</v>
      </c>
    </row>
    <row r="8">
      <c r="A8" s="8" t="s">
        <v>352</v>
      </c>
      <c r="B8" s="9" t="s">
        <v>353</v>
      </c>
      <c r="C8" s="10" t="b">
        <f>INTRATE(DATE(2024,1,1),DATE(2024,7,1),95,100)&gt;0</f>
        <v>1</v>
      </c>
      <c r="D8" s="8" t="s">
        <v>117</v>
      </c>
    </row>
    <row r="9">
      <c r="A9" s="2" t="s">
        <v>354</v>
      </c>
      <c r="B9" s="3" t="s">
        <v>355</v>
      </c>
      <c r="C9" s="4">
        <f>ROUND(INTRATE(DATE(2024,1,1),DATE(2024,7,1),99,100),4)</f>
        <v>0.0202</v>
      </c>
      <c r="D9" s="2" t="s">
        <v>19</v>
      </c>
    </row>
    <row r="10">
      <c r="A10" s="5" t="s">
        <v>22</v>
      </c>
      <c r="B10" s="6" t="s">
        <v>356</v>
      </c>
      <c r="C10" s="7" t="str">
        <f>INTRATE()</f>
        <v>#N/A</v>
      </c>
      <c r="D10" s="5" t="s">
        <v>24</v>
      </c>
    </row>
    <row r="11">
      <c r="A11" s="5" t="s">
        <v>75</v>
      </c>
      <c r="B11" s="6" t="s">
        <v>357</v>
      </c>
      <c r="C11" s="7" t="str">
        <f>INTRATE(DATE(2025,1,1),DATE(2024,1,1),95,100)</f>
        <v>#NUM!</v>
      </c>
      <c r="D11" s="5" t="s">
        <v>24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88"/>
    <col customWidth="1" min="2" max="2" width="40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358</v>
      </c>
      <c r="B2" s="3" t="s">
        <v>359</v>
      </c>
      <c r="C2" s="4">
        <f>ROUND(IPMT(0.1/12,1,36,-10000),4)</f>
        <v>83.3333</v>
      </c>
      <c r="D2" s="2" t="s">
        <v>6</v>
      </c>
    </row>
    <row r="3">
      <c r="A3" s="2" t="s">
        <v>360</v>
      </c>
      <c r="B3" s="3" t="s">
        <v>361</v>
      </c>
      <c r="C3" s="4">
        <f>ROUND(IPMT(0.1/12,36,36,-10000),4)</f>
        <v>2.6667</v>
      </c>
      <c r="D3" s="2" t="s">
        <v>6</v>
      </c>
    </row>
    <row r="4">
      <c r="A4" s="2" t="s">
        <v>362</v>
      </c>
      <c r="B4" s="3" t="s">
        <v>363</v>
      </c>
      <c r="C4" s="4">
        <f>ROUND(IPMT(0.06/12,1,60,-5000),4)</f>
        <v>25</v>
      </c>
      <c r="D4" s="2" t="s">
        <v>6</v>
      </c>
    </row>
    <row r="5">
      <c r="A5" s="2" t="s">
        <v>364</v>
      </c>
      <c r="B5" s="3" t="s">
        <v>365</v>
      </c>
      <c r="C5" s="4">
        <f>ROUND(IPMT(0.1/12,1,36,-10000,0,0),4)</f>
        <v>83.3333</v>
      </c>
      <c r="D5" s="2" t="s">
        <v>6</v>
      </c>
    </row>
    <row r="6">
      <c r="A6" s="2" t="s">
        <v>309</v>
      </c>
      <c r="B6" s="3" t="s">
        <v>366</v>
      </c>
      <c r="C6" s="4">
        <f>ROUND(IPMT(0.1/12,1,36,-10000,0,1),4)</f>
        <v>0</v>
      </c>
      <c r="D6" s="2" t="s">
        <v>6</v>
      </c>
    </row>
    <row r="7">
      <c r="A7" s="8" t="s">
        <v>367</v>
      </c>
      <c r="B7" s="9" t="s">
        <v>368</v>
      </c>
      <c r="C7" s="10" t="b">
        <f>IPMT(0.1/12,1,36,-10000)&gt;IPMT(0.1/12,36,36,-10000)</f>
        <v>1</v>
      </c>
      <c r="D7" s="8" t="s">
        <v>117</v>
      </c>
    </row>
    <row r="8">
      <c r="A8" s="2" t="s">
        <v>369</v>
      </c>
      <c r="B8" s="3" t="s">
        <v>370</v>
      </c>
      <c r="C8" s="4">
        <f>ROUND(IPMT(0,1,12,-1000),4)</f>
        <v>0</v>
      </c>
      <c r="D8" s="2" t="s">
        <v>19</v>
      </c>
    </row>
    <row r="9">
      <c r="A9" s="2" t="s">
        <v>371</v>
      </c>
      <c r="B9" s="3" t="s">
        <v>372</v>
      </c>
      <c r="C9" s="4">
        <f>ROUND(IPMT(0.05,5,5,-1000),4)</f>
        <v>10.9988</v>
      </c>
      <c r="D9" s="2" t="s">
        <v>19</v>
      </c>
    </row>
    <row r="10">
      <c r="A10" s="5" t="s">
        <v>22</v>
      </c>
      <c r="B10" s="6" t="s">
        <v>373</v>
      </c>
      <c r="C10" s="7" t="str">
        <f>IPMT()</f>
        <v>#N/A</v>
      </c>
      <c r="D10" s="5" t="s">
        <v>24</v>
      </c>
    </row>
    <row r="11">
      <c r="A11" s="5" t="s">
        <v>374</v>
      </c>
      <c r="B11" s="6" t="s">
        <v>375</v>
      </c>
      <c r="C11" s="7" t="str">
        <f>IPMT(0.1/12,37,36,-10000)</f>
        <v>#NUM!</v>
      </c>
      <c r="D11" s="5" t="s">
        <v>24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75"/>
    <col customWidth="1" min="2" max="2" width="29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376</v>
      </c>
      <c r="B2" s="3" t="s">
        <v>377</v>
      </c>
      <c r="C2" s="4">
        <f t="array" ref="C2">ROUND(IRR({-100,30,40,50}),4)</f>
        <v>0.089</v>
      </c>
      <c r="D2" s="2" t="s">
        <v>6</v>
      </c>
    </row>
    <row r="3">
      <c r="A3" s="2" t="s">
        <v>378</v>
      </c>
      <c r="B3" s="3" t="s">
        <v>379</v>
      </c>
      <c r="C3" s="4">
        <f t="array" ref="C3">ROUND(IRR({-1000,300,400,500}),4)</f>
        <v>0.089</v>
      </c>
      <c r="D3" s="2" t="s">
        <v>6</v>
      </c>
    </row>
    <row r="4">
      <c r="A4" s="2" t="s">
        <v>380</v>
      </c>
      <c r="B4" s="3" t="s">
        <v>381</v>
      </c>
      <c r="C4" s="4">
        <f t="array" ref="C4">ROUND(IRR({-1000,500,500}),4)</f>
        <v>0</v>
      </c>
      <c r="D4" s="2" t="s">
        <v>6</v>
      </c>
    </row>
    <row r="5">
      <c r="A5" s="2" t="s">
        <v>382</v>
      </c>
      <c r="B5" s="3" t="s">
        <v>383</v>
      </c>
      <c r="C5" s="4">
        <f t="array" ref="C5">ROUND(IRR({-500,100,150,200,250}),4)</f>
        <v>0.1283</v>
      </c>
      <c r="D5" s="2" t="s">
        <v>6</v>
      </c>
    </row>
    <row r="6">
      <c r="A6" s="2" t="s">
        <v>384</v>
      </c>
      <c r="B6" s="3" t="s">
        <v>385</v>
      </c>
      <c r="C6" s="4">
        <f t="array" ref="C6">ROUND(IRR({-100,30,40,50},0.1),4)</f>
        <v>0.089</v>
      </c>
      <c r="D6" s="2" t="s">
        <v>6</v>
      </c>
    </row>
    <row r="7">
      <c r="A7" s="8" t="s">
        <v>386</v>
      </c>
      <c r="B7" s="9" t="s">
        <v>387</v>
      </c>
      <c r="C7" s="10" t="b">
        <f t="array" ref="C7">IRR({-100,30,40,50})&gt;0</f>
        <v>1</v>
      </c>
      <c r="D7" s="8" t="s">
        <v>117</v>
      </c>
    </row>
    <row r="8">
      <c r="A8" s="2" t="s">
        <v>388</v>
      </c>
      <c r="B8" s="3" t="s">
        <v>389</v>
      </c>
      <c r="C8" s="4">
        <f t="array" ref="C8">ROUND(IRR({-100,200}),4)</f>
        <v>1</v>
      </c>
      <c r="D8" s="2" t="s">
        <v>19</v>
      </c>
    </row>
    <row r="9">
      <c r="A9" s="2" t="s">
        <v>390</v>
      </c>
      <c r="B9" s="3" t="s">
        <v>391</v>
      </c>
      <c r="C9" s="4">
        <f t="array" ref="C9">ROUND(IRR({-1000,300,350,360}),4)</f>
        <v>0.0048</v>
      </c>
      <c r="D9" s="2" t="s">
        <v>19</v>
      </c>
    </row>
    <row r="10">
      <c r="A10" s="5" t="s">
        <v>392</v>
      </c>
      <c r="B10" s="6" t="s">
        <v>393</v>
      </c>
      <c r="C10" s="7" t="str">
        <f t="array" ref="C10">IRR({1,2,3})</f>
        <v>#NUM!</v>
      </c>
      <c r="D10" s="5" t="s">
        <v>24</v>
      </c>
    </row>
    <row r="11">
      <c r="A11" s="5" t="s">
        <v>22</v>
      </c>
      <c r="B11" s="6" t="s">
        <v>394</v>
      </c>
      <c r="C11" s="7" t="str">
        <f>IRR()</f>
        <v>#N/A</v>
      </c>
      <c r="D11" s="5" t="s">
        <v>24</v>
      </c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0"/>
    <col customWidth="1" min="2" max="2" width="39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395</v>
      </c>
      <c r="B2" s="3" t="s">
        <v>396</v>
      </c>
      <c r="C2" s="4">
        <f>ROUND(ISPMT(0.1/12,1,12,-1000),4)</f>
        <v>7.6389</v>
      </c>
      <c r="D2" s="2" t="s">
        <v>6</v>
      </c>
    </row>
    <row r="3">
      <c r="A3" s="2" t="s">
        <v>397</v>
      </c>
      <c r="B3" s="3" t="s">
        <v>398</v>
      </c>
      <c r="C3" s="4">
        <f>ROUND(ISPMT(0.1/12,6,12,-1000),4)</f>
        <v>4.1667</v>
      </c>
      <c r="D3" s="2" t="s">
        <v>6</v>
      </c>
    </row>
    <row r="4">
      <c r="A4" s="2" t="s">
        <v>399</v>
      </c>
      <c r="B4" s="3" t="s">
        <v>400</v>
      </c>
      <c r="C4" s="4">
        <f>ROUND(ISPMT(0.05/12,1,60,-10000),4)</f>
        <v>40.9722</v>
      </c>
      <c r="D4" s="2" t="s">
        <v>6</v>
      </c>
    </row>
    <row r="5">
      <c r="A5" s="2" t="s">
        <v>401</v>
      </c>
      <c r="B5" s="3" t="s">
        <v>402</v>
      </c>
      <c r="C5" s="4">
        <f>ROUND(ISPMT(0.1,1,5,-1000),4)</f>
        <v>80</v>
      </c>
      <c r="D5" s="2" t="s">
        <v>6</v>
      </c>
    </row>
    <row r="6">
      <c r="A6" s="2" t="s">
        <v>403</v>
      </c>
      <c r="B6" s="3" t="s">
        <v>404</v>
      </c>
      <c r="C6" s="4">
        <f>ROUND(ISPMT(0.1,0,5,-1000),4)</f>
        <v>100</v>
      </c>
      <c r="D6" s="2" t="s">
        <v>19</v>
      </c>
    </row>
    <row r="7">
      <c r="A7" s="2" t="s">
        <v>405</v>
      </c>
      <c r="B7" s="3" t="s">
        <v>406</v>
      </c>
      <c r="C7" s="4">
        <f>ROUND(ISPMT(0.1,5,5,-1000),4)</f>
        <v>0</v>
      </c>
      <c r="D7" s="2" t="s">
        <v>19</v>
      </c>
    </row>
    <row r="8">
      <c r="A8" s="8" t="s">
        <v>407</v>
      </c>
      <c r="B8" s="9" t="s">
        <v>408</v>
      </c>
      <c r="C8" s="10" t="b">
        <f>ISPMT(0.1/12,1,12,-1000)&gt;ISPMT(0.1/12,6,12,-1000)</f>
        <v>1</v>
      </c>
      <c r="D8" s="8" t="s">
        <v>117</v>
      </c>
    </row>
    <row r="9">
      <c r="A9" s="2" t="s">
        <v>369</v>
      </c>
      <c r="B9" s="3" t="s">
        <v>409</v>
      </c>
      <c r="C9" s="4">
        <f>ROUND(ISPMT(0,1,12,-1000),4)</f>
        <v>0</v>
      </c>
      <c r="D9" s="2" t="s">
        <v>19</v>
      </c>
    </row>
    <row r="10">
      <c r="A10" s="5" t="s">
        <v>22</v>
      </c>
      <c r="B10" s="6" t="s">
        <v>410</v>
      </c>
      <c r="C10" s="7" t="str">
        <f>ISPMT()</f>
        <v>#N/A</v>
      </c>
      <c r="D10" s="5" t="s">
        <v>24</v>
      </c>
    </row>
    <row r="11">
      <c r="A11" s="5" t="s">
        <v>411</v>
      </c>
      <c r="B11" s="6" t="s">
        <v>412</v>
      </c>
      <c r="C11" s="7" t="str">
        <f>ISPMT(0.1,1,0,-1000)</f>
        <v>#DIV/0!</v>
      </c>
      <c r="D11" s="5" t="s">
        <v>24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88"/>
    <col customWidth="1" min="2" max="2" width="83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269</v>
      </c>
      <c r="B2" s="3" t="s">
        <v>413</v>
      </c>
      <c r="C2" s="4">
        <f>ROUND(MDURATION(DATE(2024,1,1),DATE(2034,1,1),0.08,0.09,2),4)</f>
        <v>6.655</v>
      </c>
      <c r="D2" s="2" t="s">
        <v>6</v>
      </c>
    </row>
    <row r="3">
      <c r="A3" s="2" t="s">
        <v>414</v>
      </c>
      <c r="B3" s="3" t="s">
        <v>415</v>
      </c>
      <c r="C3" s="4">
        <f>ROUND(MDURATION(DATE(2024,1,1),DATE(2029,1,1),0.06,0.06,2),4)</f>
        <v>4.2651</v>
      </c>
      <c r="D3" s="2" t="s">
        <v>6</v>
      </c>
    </row>
    <row r="4">
      <c r="A4" s="2" t="s">
        <v>416</v>
      </c>
      <c r="B4" s="3" t="s">
        <v>417</v>
      </c>
      <c r="C4" s="4">
        <f>ROUND(MDURATION(DATE(2024,1,1),DATE(2034,1,1),0.08,0.09,1),4)</f>
        <v>6.5559</v>
      </c>
      <c r="D4" s="2" t="s">
        <v>6</v>
      </c>
    </row>
    <row r="5">
      <c r="A5" s="2" t="s">
        <v>275</v>
      </c>
      <c r="B5" s="3" t="s">
        <v>418</v>
      </c>
      <c r="C5" s="4">
        <f>ROUND(MDURATION(DATE(2024,1,1),DATE(2026,1,1),0.05,0.04,2),4)</f>
        <v>1.891</v>
      </c>
      <c r="D5" s="2" t="s">
        <v>6</v>
      </c>
    </row>
    <row r="6">
      <c r="A6" s="8" t="s">
        <v>419</v>
      </c>
      <c r="B6" s="9" t="s">
        <v>420</v>
      </c>
      <c r="C6" s="10" t="b">
        <f>MDURATION(DATE(2024,1,1),DATE(2034,1,1),0.08,0.09,2)&lt;DURATION(DATE(2024,1,1),DATE(2034,1,1),0.08,0.09,2)</f>
        <v>1</v>
      </c>
      <c r="D6" s="8" t="s">
        <v>117</v>
      </c>
    </row>
    <row r="7">
      <c r="A7" s="2" t="s">
        <v>13</v>
      </c>
      <c r="B7" s="3" t="s">
        <v>421</v>
      </c>
      <c r="C7" s="4">
        <f>ROUND(MDURATION(DATE(2024,1,1),DATE(2034,1,1),0.08,0.09,2,1),4)</f>
        <v>6.655</v>
      </c>
      <c r="D7" s="2" t="s">
        <v>19</v>
      </c>
    </row>
    <row r="8">
      <c r="A8" s="2" t="s">
        <v>280</v>
      </c>
      <c r="B8" s="3" t="s">
        <v>422</v>
      </c>
      <c r="C8" s="4">
        <f>ROUND(MDURATION(DATE(2024,1,1),DATE(2029,1,1),0.06,0.06,4),4)</f>
        <v>4.2922</v>
      </c>
      <c r="D8" s="2" t="s">
        <v>19</v>
      </c>
    </row>
    <row r="9">
      <c r="A9" s="8" t="s">
        <v>423</v>
      </c>
      <c r="B9" s="9" t="s">
        <v>424</v>
      </c>
      <c r="C9" s="10" t="b">
        <f>MDURATION(DATE(2024,1,1),DATE(2034,1,1),0.08,0.09,2)&gt;0</f>
        <v>1</v>
      </c>
      <c r="D9" s="8" t="s">
        <v>117</v>
      </c>
    </row>
    <row r="10">
      <c r="A10" s="5" t="s">
        <v>22</v>
      </c>
      <c r="B10" s="6" t="s">
        <v>425</v>
      </c>
      <c r="C10" s="7" t="str">
        <f>MDURATION()</f>
        <v>#N/A</v>
      </c>
      <c r="D10" s="5" t="s">
        <v>24</v>
      </c>
    </row>
    <row r="11">
      <c r="A11" s="5" t="s">
        <v>75</v>
      </c>
      <c r="B11" s="6" t="s">
        <v>426</v>
      </c>
      <c r="C11" s="7" t="str">
        <f>MDURATION(DATE(2034,1,1),DATE(2024,1,1),0.08,0.09,2)</f>
        <v>#NUM!</v>
      </c>
      <c r="D11" s="5" t="s">
        <v>24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63"/>
    <col customWidth="1" min="2" max="2" width="38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427</v>
      </c>
      <c r="B2" s="3" t="s">
        <v>428</v>
      </c>
      <c r="C2" s="4">
        <f t="array" ref="C2">ROUND(MIRR({-100,30,40,50},0.1,0.12),4)</f>
        <v>0.0982</v>
      </c>
      <c r="D2" s="2" t="s">
        <v>6</v>
      </c>
    </row>
    <row r="3">
      <c r="A3" s="2" t="s">
        <v>378</v>
      </c>
      <c r="B3" s="3" t="s">
        <v>429</v>
      </c>
      <c r="C3" s="4">
        <f t="array" ref="C3">ROUND(MIRR({-1000,300,400,500},0.1,0.12),4)</f>
        <v>0.0982</v>
      </c>
      <c r="D3" s="2" t="s">
        <v>6</v>
      </c>
    </row>
    <row r="4">
      <c r="A4" s="2" t="s">
        <v>430</v>
      </c>
      <c r="B4" s="3" t="s">
        <v>431</v>
      </c>
      <c r="C4" s="4">
        <f t="array" ref="C4">ROUND(MIRR({-100,30,40,50},0.1,0.1),4)</f>
        <v>0.0922</v>
      </c>
      <c r="D4" s="2" t="s">
        <v>6</v>
      </c>
    </row>
    <row r="5">
      <c r="A5" s="2" t="s">
        <v>432</v>
      </c>
      <c r="B5" s="3" t="s">
        <v>433</v>
      </c>
      <c r="C5" s="4">
        <f t="array" ref="C5">ROUND(MIRR({-500,100,150,200,250},0.05,0.08),4)</f>
        <v>0.1129</v>
      </c>
      <c r="D5" s="2" t="s">
        <v>6</v>
      </c>
    </row>
    <row r="6">
      <c r="A6" s="2" t="s">
        <v>434</v>
      </c>
      <c r="B6" s="3" t="s">
        <v>435</v>
      </c>
      <c r="C6" s="4">
        <f t="array" ref="C6">ROUND(MIRR({-100,30,40,50},0.05,0.15),4)</f>
        <v>0.107</v>
      </c>
      <c r="D6" s="2" t="s">
        <v>19</v>
      </c>
    </row>
    <row r="7">
      <c r="A7" s="8" t="s">
        <v>436</v>
      </c>
      <c r="B7" s="9" t="s">
        <v>437</v>
      </c>
      <c r="C7" s="10" t="b">
        <f t="array" ref="C7">MIRR({-100,30,40,50},0.1,0.12)&gt;0</f>
        <v>1</v>
      </c>
      <c r="D7" s="8" t="s">
        <v>117</v>
      </c>
    </row>
    <row r="8">
      <c r="A8" s="2" t="s">
        <v>438</v>
      </c>
      <c r="B8" s="3" t="s">
        <v>439</v>
      </c>
      <c r="C8" s="4">
        <f t="array" ref="C8">ROUND(MIRR({-100,30,40,50},0.1,0),4)</f>
        <v>0.0627</v>
      </c>
      <c r="D8" s="2" t="s">
        <v>19</v>
      </c>
    </row>
    <row r="9">
      <c r="A9" s="2" t="s">
        <v>440</v>
      </c>
      <c r="B9" s="3" t="s">
        <v>441</v>
      </c>
      <c r="C9" s="4">
        <f t="array" ref="C9">ROUND(MIRR({-1000,500,600},0.1,0.12),4)</f>
        <v>0.077</v>
      </c>
      <c r="D9" s="2" t="s">
        <v>6</v>
      </c>
    </row>
    <row r="10">
      <c r="A10" s="5" t="s">
        <v>442</v>
      </c>
      <c r="B10" s="6" t="s">
        <v>443</v>
      </c>
      <c r="C10" s="7" t="str">
        <f t="array" ref="C10">MIRR({1,2,3},0.1,0.12)</f>
        <v>#DIV/0!</v>
      </c>
      <c r="D10" s="5" t="s">
        <v>24</v>
      </c>
    </row>
    <row r="11">
      <c r="A11" s="5" t="s">
        <v>22</v>
      </c>
      <c r="B11" s="6" t="s">
        <v>444</v>
      </c>
      <c r="C11" s="7" t="str">
        <f>MIRR()</f>
        <v>#N/A</v>
      </c>
      <c r="D11" s="5" t="s">
        <v>24</v>
      </c>
    </row>
  </sheetData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  <col customWidth="1" min="2" max="2" width="32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445</v>
      </c>
      <c r="B2" s="3" t="s">
        <v>446</v>
      </c>
      <c r="C2" s="4">
        <f>ROUND(NOMINAL(0.083,12),6)</f>
        <v>0.08</v>
      </c>
      <c r="D2" s="2" t="s">
        <v>6</v>
      </c>
    </row>
    <row r="3">
      <c r="A3" s="2" t="s">
        <v>447</v>
      </c>
      <c r="B3" s="3" t="s">
        <v>448</v>
      </c>
      <c r="C3" s="4">
        <f>ROUND(NOMINAL(0.1025,2),6)</f>
        <v>0.1</v>
      </c>
      <c r="D3" s="2" t="s">
        <v>6</v>
      </c>
    </row>
    <row r="4">
      <c r="A4" s="2" t="s">
        <v>449</v>
      </c>
      <c r="B4" s="3" t="s">
        <v>450</v>
      </c>
      <c r="C4" s="4">
        <f>ROUND(NOMINAL(0.06136,4),6)</f>
        <v>0.059997</v>
      </c>
      <c r="D4" s="2" t="s">
        <v>6</v>
      </c>
    </row>
    <row r="5">
      <c r="A5" s="2" t="s">
        <v>451</v>
      </c>
      <c r="B5" s="3" t="s">
        <v>452</v>
      </c>
      <c r="C5" s="4">
        <f>ROUND(NOMINAL(0.05127,365),6)</f>
        <v>0.050002</v>
      </c>
      <c r="D5" s="2" t="s">
        <v>6</v>
      </c>
    </row>
    <row r="6">
      <c r="A6" s="8" t="s">
        <v>453</v>
      </c>
      <c r="B6" s="9" t="s">
        <v>454</v>
      </c>
      <c r="C6" s="10" t="b">
        <f>NOMINAL(0.1025,2)&lt;0.1025</f>
        <v>1</v>
      </c>
      <c r="D6" s="8" t="s">
        <v>117</v>
      </c>
    </row>
    <row r="7">
      <c r="A7" s="2" t="s">
        <v>455</v>
      </c>
      <c r="B7" s="3" t="s">
        <v>456</v>
      </c>
      <c r="C7" s="4">
        <f>ROUND(NOMINAL(0.1,1),6)</f>
        <v>0.1</v>
      </c>
      <c r="D7" s="2" t="s">
        <v>19</v>
      </c>
    </row>
    <row r="8">
      <c r="A8" s="2" t="s">
        <v>457</v>
      </c>
      <c r="B8" s="3" t="s">
        <v>458</v>
      </c>
      <c r="C8" s="4">
        <f>ROUND(NOMINAL(0.05,52),6)</f>
        <v>0.048813</v>
      </c>
      <c r="D8" s="2" t="s">
        <v>19</v>
      </c>
    </row>
    <row r="9">
      <c r="A9" s="8" t="s">
        <v>459</v>
      </c>
      <c r="B9" s="9" t="s">
        <v>460</v>
      </c>
      <c r="C9" s="10">
        <f>ROUND(EFFECT(NOMINAL(0.1025,2),2),4)</f>
        <v>0.1025</v>
      </c>
      <c r="D9" s="8" t="s">
        <v>117</v>
      </c>
    </row>
    <row r="10">
      <c r="A10" s="5" t="s">
        <v>302</v>
      </c>
      <c r="B10" s="6" t="s">
        <v>461</v>
      </c>
      <c r="C10" s="7" t="str">
        <f>NOMINAL(0,12)</f>
        <v>#NUM!</v>
      </c>
      <c r="D10" s="5" t="s">
        <v>24</v>
      </c>
    </row>
    <row r="11">
      <c r="A11" s="5" t="s">
        <v>22</v>
      </c>
      <c r="B11" s="6" t="s">
        <v>462</v>
      </c>
      <c r="C11" s="7" t="str">
        <f>NOMINAL()</f>
        <v>#N/A</v>
      </c>
      <c r="D11" s="5" t="s">
        <v>24</v>
      </c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13"/>
    <col customWidth="1" min="2" max="2" width="32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463</v>
      </c>
      <c r="B2" s="3" t="s">
        <v>464</v>
      </c>
      <c r="C2" s="4">
        <f>ROUND(NPER(0.1/12,-100,1000),4)</f>
        <v>10.4848</v>
      </c>
      <c r="D2" s="2" t="s">
        <v>6</v>
      </c>
    </row>
    <row r="3">
      <c r="A3" s="2" t="s">
        <v>465</v>
      </c>
      <c r="B3" s="3" t="s">
        <v>466</v>
      </c>
      <c r="C3" s="4">
        <f>ROUND(NPER(0.05,-100,1000),4)</f>
        <v>14.2067</v>
      </c>
      <c r="D3" s="2" t="s">
        <v>6</v>
      </c>
    </row>
    <row r="4">
      <c r="A4" s="2" t="s">
        <v>467</v>
      </c>
      <c r="B4" s="3" t="s">
        <v>468</v>
      </c>
      <c r="C4" s="4">
        <f>ROUND(NPER(0.06/12,-500,50000),4)</f>
        <v>138.9757</v>
      </c>
      <c r="D4" s="2" t="s">
        <v>6</v>
      </c>
    </row>
    <row r="5">
      <c r="A5" s="2" t="s">
        <v>469</v>
      </c>
      <c r="B5" s="3" t="s">
        <v>470</v>
      </c>
      <c r="C5" s="4">
        <f>ROUND(NPER(0.05,-100,0,1000),4)</f>
        <v>8.3104</v>
      </c>
      <c r="D5" s="2" t="s">
        <v>6</v>
      </c>
    </row>
    <row r="6">
      <c r="A6" s="2" t="s">
        <v>309</v>
      </c>
      <c r="B6" s="3" t="s">
        <v>471</v>
      </c>
      <c r="C6" s="4">
        <f>ROUND(NPER(0.1/12,-100,1000,0,1),4)</f>
        <v>10.3943</v>
      </c>
      <c r="D6" s="2" t="s">
        <v>6</v>
      </c>
    </row>
    <row r="7">
      <c r="A7" s="8" t="s">
        <v>423</v>
      </c>
      <c r="B7" s="9" t="s">
        <v>472</v>
      </c>
      <c r="C7" s="10" t="b">
        <f>NPER(0.1/12,-100,1000)&gt;0</f>
        <v>1</v>
      </c>
      <c r="D7" s="8" t="s">
        <v>117</v>
      </c>
    </row>
    <row r="8">
      <c r="A8" s="2" t="s">
        <v>473</v>
      </c>
      <c r="B8" s="3" t="s">
        <v>474</v>
      </c>
      <c r="C8" s="4">
        <f>ROUND(NPER(0,-100,1000),4)</f>
        <v>10</v>
      </c>
      <c r="D8" s="2" t="s">
        <v>19</v>
      </c>
    </row>
    <row r="9">
      <c r="A9" s="2" t="s">
        <v>475</v>
      </c>
      <c r="B9" s="3" t="s">
        <v>476</v>
      </c>
      <c r="C9" s="4">
        <f>ROUND(NPER(0.06/12,-1199.1,200000),0)</f>
        <v>360</v>
      </c>
      <c r="D9" s="2" t="s">
        <v>19</v>
      </c>
    </row>
    <row r="10">
      <c r="A10" s="5" t="s">
        <v>22</v>
      </c>
      <c r="B10" s="6" t="s">
        <v>477</v>
      </c>
      <c r="C10" s="7" t="str">
        <f>NPER()</f>
        <v>#N/A</v>
      </c>
      <c r="D10" s="5" t="s">
        <v>24</v>
      </c>
    </row>
    <row r="11">
      <c r="A11" s="5" t="s">
        <v>478</v>
      </c>
      <c r="B11" s="6" t="s">
        <v>479</v>
      </c>
      <c r="C11" s="7" t="str">
        <f>NPER(0.05,0,1000)</f>
        <v>#NUM!</v>
      </c>
      <c r="D11" s="5" t="s">
        <v>24</v>
      </c>
    </row>
  </sheetData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88"/>
    <col customWidth="1" min="2" max="2" width="34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480</v>
      </c>
      <c r="B2" s="3" t="s">
        <v>481</v>
      </c>
      <c r="C2" s="4">
        <f t="array" ref="C2">ROUND(NPV(0.1,-100,30,40,50),4)</f>
        <v>-1.9124</v>
      </c>
      <c r="D2" s="2" t="s">
        <v>6</v>
      </c>
    </row>
    <row r="3">
      <c r="A3" s="2" t="s">
        <v>482</v>
      </c>
      <c r="B3" s="3" t="s">
        <v>483</v>
      </c>
      <c r="C3" s="4">
        <f t="array" ref="C3">ROUND(NPV(0.05,{100,200,300}),4)</f>
        <v>535.7953</v>
      </c>
      <c r="D3" s="2" t="s">
        <v>6</v>
      </c>
    </row>
    <row r="4">
      <c r="A4" s="2" t="s">
        <v>484</v>
      </c>
      <c r="B4" s="3" t="s">
        <v>485</v>
      </c>
      <c r="C4" s="4">
        <f t="array" ref="C4">ROUND(NPV(0.15,{-500,200,300,400}),4)</f>
        <v>142.4023</v>
      </c>
      <c r="D4" s="2" t="s">
        <v>6</v>
      </c>
    </row>
    <row r="5">
      <c r="A5" s="2" t="s">
        <v>486</v>
      </c>
      <c r="B5" s="3" t="s">
        <v>487</v>
      </c>
      <c r="C5" s="4">
        <f t="array" ref="C5">ROUND(NPV(0.1,30,40,50)-100,4)</f>
        <v>-2.1037</v>
      </c>
      <c r="D5" s="2" t="s">
        <v>6</v>
      </c>
    </row>
    <row r="6">
      <c r="A6" s="2" t="s">
        <v>488</v>
      </c>
      <c r="B6" s="3" t="s">
        <v>489</v>
      </c>
      <c r="C6" s="4">
        <f t="array" ref="C6">ROUND(NPV(0,{100,200,300}),4)</f>
        <v>600</v>
      </c>
      <c r="D6" s="2" t="s">
        <v>19</v>
      </c>
    </row>
    <row r="7">
      <c r="A7" s="2" t="s">
        <v>490</v>
      </c>
      <c r="B7" s="3" t="s">
        <v>491</v>
      </c>
      <c r="C7" s="4">
        <f t="array" ref="C7">ROUND(NPV(0.1,{-100,-200,500}),4)</f>
        <v>119.4591</v>
      </c>
      <c r="D7" s="2" t="s">
        <v>19</v>
      </c>
    </row>
    <row r="8">
      <c r="A8" s="8" t="s">
        <v>492</v>
      </c>
      <c r="B8" s="9" t="s">
        <v>493</v>
      </c>
      <c r="C8" s="10" t="b">
        <f t="array" ref="C8">NPV(0.1,{-100,30,40,50})+(-100)&gt;0</f>
        <v>0</v>
      </c>
      <c r="D8" s="8" t="s">
        <v>117</v>
      </c>
    </row>
    <row r="9">
      <c r="A9" s="2" t="s">
        <v>382</v>
      </c>
      <c r="B9" s="3" t="s">
        <v>494</v>
      </c>
      <c r="C9" s="4">
        <f t="array" ref="C9">ROUND(NPV(0.08,{-1000,300,400,500,600}),4)</f>
        <v>424.6735</v>
      </c>
      <c r="D9" s="2" t="s">
        <v>6</v>
      </c>
    </row>
    <row r="10">
      <c r="A10" s="5" t="s">
        <v>22</v>
      </c>
      <c r="B10" s="6" t="s">
        <v>495</v>
      </c>
      <c r="C10" s="7" t="str">
        <f t="array" ref="C10">NPV()</f>
        <v>#N/A</v>
      </c>
      <c r="D10" s="5" t="s">
        <v>24</v>
      </c>
    </row>
    <row r="11">
      <c r="A11" s="5" t="s">
        <v>496</v>
      </c>
      <c r="B11" s="6" t="s">
        <v>497</v>
      </c>
      <c r="C11" s="7" t="str">
        <f t="array" ref="C11">ROUND(NPV(0.1),4)</f>
        <v>#N/A</v>
      </c>
      <c r="D11" s="5" t="s">
        <v>24</v>
      </c>
    </row>
  </sheetData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88"/>
    <col customWidth="1" min="2" max="2" width="31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498</v>
      </c>
      <c r="B2" s="3" t="s">
        <v>499</v>
      </c>
      <c r="C2" s="4">
        <f>ROUND(PDURATION(0.1,100,200),4)</f>
        <v>7.2725</v>
      </c>
      <c r="D2" s="2" t="s">
        <v>6</v>
      </c>
    </row>
    <row r="3">
      <c r="A3" s="2" t="s">
        <v>500</v>
      </c>
      <c r="B3" s="3" t="s">
        <v>501</v>
      </c>
      <c r="C3" s="4">
        <f>ROUND(PDURATION(0.05,100,150),4)</f>
        <v>8.3104</v>
      </c>
      <c r="D3" s="2" t="s">
        <v>6</v>
      </c>
    </row>
    <row r="4">
      <c r="A4" s="2" t="s">
        <v>502</v>
      </c>
      <c r="B4" s="3" t="s">
        <v>503</v>
      </c>
      <c r="C4" s="4">
        <f>ROUND(PDURATION(0.005,1000,2000),4)</f>
        <v>138.9757</v>
      </c>
      <c r="D4" s="2" t="s">
        <v>6</v>
      </c>
    </row>
    <row r="5">
      <c r="A5" s="2" t="s">
        <v>504</v>
      </c>
      <c r="B5" s="3" t="s">
        <v>505</v>
      </c>
      <c r="C5" s="4">
        <f>ROUND(PDURATION(0.01,100,300),4)</f>
        <v>110.4096</v>
      </c>
      <c r="D5" s="2" t="s">
        <v>6</v>
      </c>
    </row>
    <row r="6">
      <c r="A6" s="8" t="s">
        <v>506</v>
      </c>
      <c r="B6" s="9" t="s">
        <v>507</v>
      </c>
      <c r="C6" s="10" t="b">
        <f>PDURATION(0.1,100,200)&gt;0</f>
        <v>1</v>
      </c>
      <c r="D6" s="8" t="s">
        <v>117</v>
      </c>
    </row>
    <row r="7">
      <c r="A7" s="2" t="s">
        <v>508</v>
      </c>
      <c r="B7" s="3" t="s">
        <v>509</v>
      </c>
      <c r="C7" s="4">
        <f>ROUND(PDURATION(0.05,100,1000),4)</f>
        <v>47.1936</v>
      </c>
      <c r="D7" s="2" t="s">
        <v>19</v>
      </c>
    </row>
    <row r="8">
      <c r="A8" s="2" t="s">
        <v>510</v>
      </c>
      <c r="B8" s="3" t="s">
        <v>511</v>
      </c>
      <c r="C8" s="4">
        <f>ROUND(PDURATION(0.001,1000,2000),4)</f>
        <v>693.4937</v>
      </c>
      <c r="D8" s="2" t="s">
        <v>19</v>
      </c>
    </row>
    <row r="9">
      <c r="A9" s="8" t="s">
        <v>512</v>
      </c>
      <c r="B9" s="9" t="s">
        <v>513</v>
      </c>
      <c r="C9" s="10">
        <f>ROUND(2^(1/PDURATION(0.1,1,2))-1,4)</f>
        <v>0.1</v>
      </c>
      <c r="D9" s="8" t="s">
        <v>117</v>
      </c>
    </row>
    <row r="10">
      <c r="A10" s="5" t="s">
        <v>302</v>
      </c>
      <c r="B10" s="6" t="s">
        <v>514</v>
      </c>
      <c r="C10" s="7" t="str">
        <f>PDURATION(0,100,200)</f>
        <v>#NUM!</v>
      </c>
      <c r="D10" s="5" t="s">
        <v>24</v>
      </c>
    </row>
    <row r="11">
      <c r="A11" s="5" t="s">
        <v>22</v>
      </c>
      <c r="B11" s="6" t="s">
        <v>515</v>
      </c>
      <c r="C11" s="7" t="str">
        <f>PDURATION()</f>
        <v>#N/A</v>
      </c>
      <c r="D11" s="5" t="s">
        <v>24</v>
      </c>
    </row>
  </sheetData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  <col customWidth="1" min="2" max="2" width="28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516</v>
      </c>
      <c r="B2" s="3" t="s">
        <v>517</v>
      </c>
      <c r="C2" s="4">
        <f>ROUND(PMT(0.1/12,36,10000),4)</f>
        <v>-322.6719</v>
      </c>
      <c r="D2" s="2" t="s">
        <v>6</v>
      </c>
    </row>
    <row r="3">
      <c r="A3" s="2" t="s">
        <v>518</v>
      </c>
      <c r="B3" s="3" t="s">
        <v>519</v>
      </c>
      <c r="C3" s="4">
        <f>ROUND(PMT(0.05,5,1000),4)</f>
        <v>-230.9748</v>
      </c>
      <c r="D3" s="2" t="s">
        <v>6</v>
      </c>
    </row>
    <row r="4">
      <c r="A4" s="2" t="s">
        <v>520</v>
      </c>
      <c r="B4" s="3" t="s">
        <v>521</v>
      </c>
      <c r="C4" s="4">
        <f>ROUND(PMT(0,5,1000),4)</f>
        <v>-200</v>
      </c>
      <c r="D4" s="2" t="s">
        <v>6</v>
      </c>
    </row>
    <row r="5">
      <c r="A5" s="2" t="s">
        <v>522</v>
      </c>
      <c r="B5" s="3" t="s">
        <v>523</v>
      </c>
      <c r="C5" s="4">
        <f>ROUND(PMT(0.06/12,360,200000),4)</f>
        <v>-1199.1011</v>
      </c>
      <c r="D5" s="2" t="s">
        <v>6</v>
      </c>
    </row>
    <row r="6">
      <c r="A6" s="2" t="s">
        <v>309</v>
      </c>
      <c r="B6" s="3" t="s">
        <v>524</v>
      </c>
      <c r="C6" s="4">
        <f>ROUND(PMT(0.1/12,36,10000,0,1),4)</f>
        <v>-320.0052</v>
      </c>
      <c r="D6" s="2" t="s">
        <v>6</v>
      </c>
    </row>
    <row r="7">
      <c r="A7" s="2" t="s">
        <v>525</v>
      </c>
      <c r="B7" s="3" t="s">
        <v>526</v>
      </c>
      <c r="C7" s="4">
        <f>ROUND(PMT(0.05,5,1000,5000),4)</f>
        <v>-1135.8488</v>
      </c>
      <c r="D7" s="2" t="s">
        <v>19</v>
      </c>
    </row>
    <row r="8">
      <c r="A8" s="8" t="s">
        <v>527</v>
      </c>
      <c r="B8" s="9" t="s">
        <v>528</v>
      </c>
      <c r="C8" s="10" t="b">
        <f>PMT(0.1/12,36,10000)&lt;0</f>
        <v>1</v>
      </c>
      <c r="D8" s="8" t="s">
        <v>117</v>
      </c>
    </row>
    <row r="9">
      <c r="A9" s="2" t="s">
        <v>529</v>
      </c>
      <c r="B9" s="3" t="s">
        <v>530</v>
      </c>
      <c r="C9" s="4">
        <f>ROUND(PMT(0.1,1,1000),4)</f>
        <v>-1100</v>
      </c>
      <c r="D9" s="2" t="s">
        <v>19</v>
      </c>
    </row>
    <row r="10">
      <c r="A10" s="5" t="s">
        <v>22</v>
      </c>
      <c r="B10" s="6" t="s">
        <v>531</v>
      </c>
      <c r="C10" s="7" t="str">
        <f>PMT()</f>
        <v>#N/A</v>
      </c>
      <c r="D10" s="5" t="s">
        <v>24</v>
      </c>
    </row>
    <row r="11">
      <c r="A11" s="5" t="s">
        <v>411</v>
      </c>
      <c r="B11" s="6" t="s">
        <v>532</v>
      </c>
      <c r="C11" s="7" t="str">
        <f>PMT(0.1,0,1000)</f>
        <v>#NUM!</v>
      </c>
      <c r="D11" s="5" t="s">
        <v>24</v>
      </c>
    </row>
  </sheetData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38"/>
    <col customWidth="1" min="2" max="2" width="63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533</v>
      </c>
      <c r="B2" s="3" t="s">
        <v>534</v>
      </c>
      <c r="C2" s="4">
        <f>ROUND(PPMT(0.1/12,1,36,10000),4)</f>
        <v>-239.3385</v>
      </c>
      <c r="D2" s="2" t="s">
        <v>6</v>
      </c>
    </row>
    <row r="3">
      <c r="A3" s="2" t="s">
        <v>535</v>
      </c>
      <c r="B3" s="3" t="s">
        <v>536</v>
      </c>
      <c r="C3" s="4">
        <f>ROUND(PPMT(0.1/12,18,36,10000),4)</f>
        <v>-275.6022</v>
      </c>
      <c r="D3" s="2" t="s">
        <v>6</v>
      </c>
    </row>
    <row r="4">
      <c r="A4" s="2" t="s">
        <v>537</v>
      </c>
      <c r="B4" s="3" t="s">
        <v>538</v>
      </c>
      <c r="C4" s="4">
        <f>ROUND(PPMT(0.1/12,36,36,10000),4)</f>
        <v>-320.0052</v>
      </c>
      <c r="D4" s="2" t="s">
        <v>6</v>
      </c>
    </row>
    <row r="5">
      <c r="A5" s="2" t="s">
        <v>539</v>
      </c>
      <c r="B5" s="3" t="s">
        <v>540</v>
      </c>
      <c r="C5" s="4">
        <f>ROUND(PPMT(0.06/12,1,360,200000),4)</f>
        <v>-199.1011</v>
      </c>
      <c r="D5" s="2" t="s">
        <v>6</v>
      </c>
    </row>
    <row r="6">
      <c r="A6" s="2" t="s">
        <v>309</v>
      </c>
      <c r="B6" s="3" t="s">
        <v>541</v>
      </c>
      <c r="C6" s="4">
        <f>ROUND(PPMT(0.1/12,1,36,10000,0,1),4)</f>
        <v>-320.0052</v>
      </c>
      <c r="D6" s="2" t="s">
        <v>6</v>
      </c>
    </row>
    <row r="7">
      <c r="A7" s="8" t="s">
        <v>542</v>
      </c>
      <c r="B7" s="9" t="s">
        <v>543</v>
      </c>
      <c r="C7" s="10" t="b">
        <f>ABS(PPMT(0.1/12,36,36,10000))&gt;ABS(PPMT(0.1/12,1,36,10000))</f>
        <v>1</v>
      </c>
      <c r="D7" s="8" t="s">
        <v>117</v>
      </c>
    </row>
    <row r="8">
      <c r="A8" s="2" t="s">
        <v>544</v>
      </c>
      <c r="B8" s="3" t="s">
        <v>545</v>
      </c>
      <c r="C8" s="4">
        <f>ROUND(PPMT(0,1,12,-1000),4)</f>
        <v>83.3333</v>
      </c>
      <c r="D8" s="2" t="s">
        <v>19</v>
      </c>
    </row>
    <row r="9">
      <c r="A9" s="8" t="s">
        <v>546</v>
      </c>
      <c r="B9" s="9" t="s">
        <v>547</v>
      </c>
      <c r="C9" s="10">
        <f>ROUND(IPMT(0.1/12,1,36,10000)+PPMT(0.1/12,1,36,10000)-PMT(0.1/12,36,10000),4)</f>
        <v>0</v>
      </c>
      <c r="D9" s="8" t="s">
        <v>117</v>
      </c>
    </row>
    <row r="10">
      <c r="A10" s="5" t="s">
        <v>22</v>
      </c>
      <c r="B10" s="6" t="s">
        <v>548</v>
      </c>
      <c r="C10" s="7" t="str">
        <f>PPMT()</f>
        <v>#N/A</v>
      </c>
      <c r="D10" s="5" t="s">
        <v>24</v>
      </c>
    </row>
    <row r="11">
      <c r="A11" s="5" t="s">
        <v>374</v>
      </c>
      <c r="B11" s="6" t="s">
        <v>549</v>
      </c>
      <c r="C11" s="7" t="str">
        <f>PPMT(0.1/12,37,36,10000)</f>
        <v>#NUM!</v>
      </c>
      <c r="D11" s="5" t="s">
        <v>24</v>
      </c>
    </row>
  </sheetData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88"/>
    <col customWidth="1" min="2" max="2" width="50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269</v>
      </c>
      <c r="B2" s="3" t="s">
        <v>550</v>
      </c>
      <c r="C2" s="4">
        <f>ROUND(PRICE(DATE(2024,1,1),DATE(2034,1,1),0.08,0.09,100,2),4)</f>
        <v>93.496</v>
      </c>
      <c r="D2" s="2" t="s">
        <v>6</v>
      </c>
    </row>
    <row r="3">
      <c r="A3" s="2" t="s">
        <v>551</v>
      </c>
      <c r="B3" s="3" t="s">
        <v>552</v>
      </c>
      <c r="C3" s="4">
        <f>ROUND(PRICE(DATE(2024,1,1),DATE(2029,1,1),0.06,0.06,100,2),4)</f>
        <v>100</v>
      </c>
      <c r="D3" s="2" t="s">
        <v>6</v>
      </c>
    </row>
    <row r="4">
      <c r="A4" s="2" t="s">
        <v>553</v>
      </c>
      <c r="B4" s="3" t="s">
        <v>554</v>
      </c>
      <c r="C4" s="4">
        <f>ROUND(PRICE(DATE(2024,1,1),DATE(2034,1,1),0.08,0.07,100,2),4)</f>
        <v>107.1062</v>
      </c>
      <c r="D4" s="2" t="s">
        <v>6</v>
      </c>
    </row>
    <row r="5">
      <c r="A5" s="2" t="s">
        <v>416</v>
      </c>
      <c r="B5" s="3" t="s">
        <v>555</v>
      </c>
      <c r="C5" s="4">
        <f>ROUND(PRICE(DATE(2024,1,1),DATE(2034,1,1),0.08,0.09,100,1),4)</f>
        <v>93.5823</v>
      </c>
      <c r="D5" s="2" t="s">
        <v>6</v>
      </c>
    </row>
    <row r="6">
      <c r="A6" s="2" t="s">
        <v>13</v>
      </c>
      <c r="B6" s="3" t="s">
        <v>556</v>
      </c>
      <c r="C6" s="4">
        <f>ROUND(PRICE(DATE(2024,1,1),DATE(2034,1,1),0.08,0.09,100,2,1),4)</f>
        <v>93.496</v>
      </c>
      <c r="D6" s="2" t="s">
        <v>6</v>
      </c>
    </row>
    <row r="7">
      <c r="A7" s="8" t="s">
        <v>557</v>
      </c>
      <c r="B7" s="9" t="s">
        <v>558</v>
      </c>
      <c r="C7" s="10" t="b">
        <f>PRICE(DATE(2024,1,1),DATE(2034,1,1),0.08,0.07,100,2)&gt;100</f>
        <v>1</v>
      </c>
      <c r="D7" s="8" t="s">
        <v>117</v>
      </c>
    </row>
    <row r="8">
      <c r="A8" s="2" t="s">
        <v>559</v>
      </c>
      <c r="B8" s="3" t="s">
        <v>560</v>
      </c>
      <c r="C8" s="4">
        <f>ROUND(PRICE(DATE(2024,1,1),DATE(2034,1,1),0.08,0.08,100,2),2)</f>
        <v>100</v>
      </c>
      <c r="D8" s="2" t="s">
        <v>19</v>
      </c>
    </row>
    <row r="9">
      <c r="A9" s="2" t="s">
        <v>280</v>
      </c>
      <c r="B9" s="3" t="s">
        <v>561</v>
      </c>
      <c r="C9" s="4">
        <f>ROUND(PRICE(DATE(2024,1,1),DATE(2034,1,1),0.08,0.09,100,4),4)</f>
        <v>93.4516</v>
      </c>
      <c r="D9" s="2" t="s">
        <v>19</v>
      </c>
    </row>
    <row r="10">
      <c r="A10" s="5" t="s">
        <v>22</v>
      </c>
      <c r="B10" s="6" t="s">
        <v>562</v>
      </c>
      <c r="C10" s="7" t="str">
        <f>PRICE()</f>
        <v>#N/A</v>
      </c>
      <c r="D10" s="5" t="s">
        <v>24</v>
      </c>
    </row>
    <row r="11">
      <c r="A11" s="5" t="s">
        <v>75</v>
      </c>
      <c r="B11" s="6" t="s">
        <v>563</v>
      </c>
      <c r="C11" s="7" t="str">
        <f>PRICE(DATE(2034,1,1),DATE(2024,1,1),0.08,0.09,100,2)</f>
        <v>#NUM!</v>
      </c>
      <c r="D11" s="5" t="s">
        <v>24</v>
      </c>
    </row>
  </sheetData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63"/>
    <col customWidth="1" min="2" max="2" width="49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564</v>
      </c>
      <c r="B2" s="3" t="s">
        <v>565</v>
      </c>
      <c r="C2" s="4">
        <f>ROUND(PRICEDISC(DATE(2024,1,1),DATE(2024,7,1),0.05,100),4)</f>
        <v>97.5</v>
      </c>
      <c r="D2" s="2" t="s">
        <v>6</v>
      </c>
    </row>
    <row r="3">
      <c r="A3" s="2" t="s">
        <v>566</v>
      </c>
      <c r="B3" s="3" t="s">
        <v>567</v>
      </c>
      <c r="C3" s="4">
        <f>ROUND(PRICEDISC(DATE(2024,1,1),DATE(2024,4,1),0.04,100),4)</f>
        <v>99</v>
      </c>
      <c r="D3" s="2" t="s">
        <v>6</v>
      </c>
    </row>
    <row r="4">
      <c r="A4" s="2" t="s">
        <v>568</v>
      </c>
      <c r="B4" s="3" t="s">
        <v>569</v>
      </c>
      <c r="C4" s="4">
        <f>ROUND(PRICEDISC(DATE(2024,1,1),DATE(2025,1,1),0.06,100),4)</f>
        <v>94</v>
      </c>
      <c r="D4" s="2" t="s">
        <v>6</v>
      </c>
    </row>
    <row r="5">
      <c r="A5" s="2" t="s">
        <v>221</v>
      </c>
      <c r="B5" s="3" t="s">
        <v>570</v>
      </c>
      <c r="C5" s="4">
        <f>ROUND(PRICEDISC(DATE(2024,1,1),DATE(2024,7,1),0.05,100,2),4)</f>
        <v>97.4722</v>
      </c>
      <c r="D5" s="2" t="s">
        <v>6</v>
      </c>
    </row>
    <row r="6">
      <c r="A6" s="2" t="s">
        <v>15</v>
      </c>
      <c r="B6" s="3" t="s">
        <v>571</v>
      </c>
      <c r="C6" s="4">
        <f>ROUND(PRICEDISC(DATE(2024,1,1),DATE(2024,7,1),0.05,100,0),4)</f>
        <v>97.5</v>
      </c>
      <c r="D6" s="2" t="s">
        <v>6</v>
      </c>
    </row>
    <row r="7">
      <c r="A7" s="8" t="s">
        <v>572</v>
      </c>
      <c r="B7" s="9" t="s">
        <v>573</v>
      </c>
      <c r="C7" s="10" t="b">
        <f>PRICEDISC(DATE(2024,1,1),DATE(2024,7,1),0.05,100)&lt;100</f>
        <v>1</v>
      </c>
      <c r="D7" s="8" t="s">
        <v>117</v>
      </c>
    </row>
    <row r="8">
      <c r="A8" s="2" t="s">
        <v>17</v>
      </c>
      <c r="B8" s="3" t="s">
        <v>574</v>
      </c>
      <c r="C8" s="4">
        <f>ROUND(PRICEDISC(DATE(2024,1,1),DATE(2024,7,1),0.05,100,3),4)</f>
        <v>97.5068</v>
      </c>
      <c r="D8" s="2" t="s">
        <v>19</v>
      </c>
    </row>
    <row r="9">
      <c r="A9" s="2" t="s">
        <v>575</v>
      </c>
      <c r="B9" s="3" t="s">
        <v>576</v>
      </c>
      <c r="C9" s="4">
        <f>ROUND(PRICEDISC(DATE(2024,1,1),DATE(2024,7,1),0.05,1000),4)</f>
        <v>975</v>
      </c>
      <c r="D9" s="2" t="s">
        <v>19</v>
      </c>
    </row>
    <row r="10">
      <c r="A10" s="5" t="s">
        <v>22</v>
      </c>
      <c r="B10" s="6" t="s">
        <v>577</v>
      </c>
      <c r="C10" s="7" t="str">
        <f>PRICEDISC()</f>
        <v>#N/A</v>
      </c>
      <c r="D10" s="5" t="s">
        <v>24</v>
      </c>
    </row>
    <row r="11">
      <c r="A11" s="5" t="s">
        <v>75</v>
      </c>
      <c r="B11" s="6" t="s">
        <v>578</v>
      </c>
      <c r="C11" s="7" t="str">
        <f>PRICEDISC(DATE(2025,1,1),DATE(2024,1,1),0.05,100)</f>
        <v>#NUM!</v>
      </c>
      <c r="D11" s="5" t="s">
        <v>24</v>
      </c>
    </row>
  </sheetData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63"/>
    <col customWidth="1" min="2" max="2" width="60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579</v>
      </c>
      <c r="B2" s="3" t="s">
        <v>580</v>
      </c>
      <c r="C2" s="4">
        <f>ROUND(PRICEMAT(DATE(2024,1,1),DATE(2025,1,1),DATE(2023,1,1),0.06,0.05),4)</f>
        <v>100.6667</v>
      </c>
      <c r="D2" s="2" t="s">
        <v>6</v>
      </c>
    </row>
    <row r="3">
      <c r="A3" s="2" t="s">
        <v>581</v>
      </c>
      <c r="B3" s="3" t="s">
        <v>582</v>
      </c>
      <c r="C3" s="4">
        <f>ROUND(PRICEMAT(DATE(2024,1,1),DATE(2025,1,1),DATE(2023,1,1),0.05,0.05),4)</f>
        <v>99.7619</v>
      </c>
      <c r="D3" s="2" t="s">
        <v>6</v>
      </c>
    </row>
    <row r="4">
      <c r="A4" s="2" t="s">
        <v>583</v>
      </c>
      <c r="B4" s="3" t="s">
        <v>584</v>
      </c>
      <c r="C4" s="4">
        <f>ROUND(PRICEMAT(DATE(2024,1,1),DATE(2024,7,1),DATE(2023,7,1),0.06,0.05),4)</f>
        <v>100.4146</v>
      </c>
      <c r="D4" s="2" t="s">
        <v>6</v>
      </c>
    </row>
    <row r="5">
      <c r="A5" s="2" t="s">
        <v>13</v>
      </c>
      <c r="B5" s="3" t="s">
        <v>585</v>
      </c>
      <c r="C5" s="4">
        <f>ROUND(PRICEMAT(DATE(2024,1,1),DATE(2025,1,1),DATE(2023,1,1),0.06,0.05,1),4)</f>
        <v>100.6667</v>
      </c>
      <c r="D5" s="2" t="s">
        <v>6</v>
      </c>
    </row>
    <row r="6">
      <c r="A6" s="2" t="s">
        <v>15</v>
      </c>
      <c r="B6" s="3" t="s">
        <v>586</v>
      </c>
      <c r="C6" s="4">
        <f>ROUND(PRICEMAT(DATE(2024,1,1),DATE(2025,1,1),DATE(2023,1,1),0.06,0.05,0),4)</f>
        <v>100.6667</v>
      </c>
      <c r="D6" s="2" t="s">
        <v>6</v>
      </c>
    </row>
    <row r="7">
      <c r="A7" s="8" t="s">
        <v>557</v>
      </c>
      <c r="B7" s="9" t="s">
        <v>587</v>
      </c>
      <c r="C7" s="10" t="b">
        <f>PRICEMAT(DATE(2024,1,1),DATE(2025,1,1),DATE(2023,1,1),0.06,0.05)&gt;100</f>
        <v>1</v>
      </c>
      <c r="D7" s="8" t="s">
        <v>117</v>
      </c>
    </row>
    <row r="8">
      <c r="A8" s="8" t="s">
        <v>588</v>
      </c>
      <c r="B8" s="9" t="s">
        <v>589</v>
      </c>
      <c r="C8" s="10" t="b">
        <f>PRICEMAT(DATE(2024,1,1),DATE(2025,1,1),DATE(2023,1,1),0.04,0.05)&lt;100</f>
        <v>1</v>
      </c>
      <c r="D8" s="8" t="s">
        <v>117</v>
      </c>
    </row>
    <row r="9">
      <c r="A9" s="2" t="s">
        <v>17</v>
      </c>
      <c r="B9" s="3" t="s">
        <v>590</v>
      </c>
      <c r="C9" s="4">
        <f>ROUND(PRICEMAT(DATE(2024,1,1),DATE(2025,1,1),DATE(2023,1,1),0.06,0.05,3),4)</f>
        <v>100.6684</v>
      </c>
      <c r="D9" s="2" t="s">
        <v>19</v>
      </c>
    </row>
    <row r="10">
      <c r="A10" s="5" t="s">
        <v>22</v>
      </c>
      <c r="B10" s="6" t="s">
        <v>591</v>
      </c>
      <c r="C10" s="7" t="str">
        <f>PRICEMAT()</f>
        <v>#N/A</v>
      </c>
      <c r="D10" s="5" t="s">
        <v>24</v>
      </c>
    </row>
    <row r="11">
      <c r="A11" s="5" t="s">
        <v>75</v>
      </c>
      <c r="B11" s="6" t="s">
        <v>592</v>
      </c>
      <c r="C11" s="7" t="str">
        <f>PRICEMAT(DATE(2025,1,1),DATE(2024,1,1),DATE(2023,1,1),0.06,0.05)</f>
        <v>#NUM!</v>
      </c>
      <c r="D11" s="5" t="s">
        <v>24</v>
      </c>
    </row>
  </sheetData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25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593</v>
      </c>
      <c r="B2" s="3" t="s">
        <v>594</v>
      </c>
      <c r="C2" s="4">
        <f>ROUND(PV(0.1/12,36,100),4)</f>
        <v>-3099.1236</v>
      </c>
      <c r="D2" s="2" t="s">
        <v>6</v>
      </c>
    </row>
    <row r="3">
      <c r="A3" s="2" t="s">
        <v>595</v>
      </c>
      <c r="B3" s="3" t="s">
        <v>596</v>
      </c>
      <c r="C3" s="4">
        <f>ROUND(PV(0.05,5,100),4)</f>
        <v>-432.9477</v>
      </c>
      <c r="D3" s="2" t="s">
        <v>6</v>
      </c>
    </row>
    <row r="4">
      <c r="A4" s="2" t="s">
        <v>597</v>
      </c>
      <c r="B4" s="3" t="s">
        <v>598</v>
      </c>
      <c r="C4" s="4">
        <f>ROUND(PV(0,5,100),4)</f>
        <v>-500</v>
      </c>
      <c r="D4" s="2" t="s">
        <v>6</v>
      </c>
    </row>
    <row r="5">
      <c r="A5" s="2" t="s">
        <v>599</v>
      </c>
      <c r="B5" s="3" t="s">
        <v>600</v>
      </c>
      <c r="C5" s="4">
        <f>ROUND(PV(0.06/12,360,1000),4)</f>
        <v>-166791.6144</v>
      </c>
      <c r="D5" s="2" t="s">
        <v>6</v>
      </c>
    </row>
    <row r="6">
      <c r="A6" s="2" t="s">
        <v>601</v>
      </c>
      <c r="B6" s="3" t="s">
        <v>602</v>
      </c>
      <c r="C6" s="4">
        <f>ROUND(PV(0.05,5,100,10000),4)</f>
        <v>-8268.2093</v>
      </c>
      <c r="D6" s="2" t="s">
        <v>6</v>
      </c>
    </row>
    <row r="7">
      <c r="A7" s="2" t="s">
        <v>309</v>
      </c>
      <c r="B7" s="3" t="s">
        <v>603</v>
      </c>
      <c r="C7" s="4">
        <f>ROUND(PV(0.1/12,36,100,0,1),4)</f>
        <v>-3124.9496</v>
      </c>
      <c r="D7" s="2" t="s">
        <v>19</v>
      </c>
    </row>
    <row r="8">
      <c r="A8" s="8" t="s">
        <v>604</v>
      </c>
      <c r="B8" s="9" t="s">
        <v>605</v>
      </c>
      <c r="C8" s="10" t="b">
        <f>PV(0.1/12,36,100)&lt;0</f>
        <v>1</v>
      </c>
      <c r="D8" s="8" t="s">
        <v>117</v>
      </c>
    </row>
    <row r="9">
      <c r="A9" s="2" t="s">
        <v>606</v>
      </c>
      <c r="B9" s="3" t="s">
        <v>607</v>
      </c>
      <c r="C9" s="4">
        <f>ROUND(PV(0.1,1,0,1000),4)</f>
        <v>-909.0909</v>
      </c>
      <c r="D9" s="2" t="s">
        <v>19</v>
      </c>
    </row>
    <row r="10">
      <c r="A10" s="5" t="s">
        <v>22</v>
      </c>
      <c r="B10" s="6" t="s">
        <v>608</v>
      </c>
      <c r="C10" s="7" t="str">
        <f>PV()</f>
        <v>#N/A</v>
      </c>
      <c r="D10" s="5" t="s">
        <v>24</v>
      </c>
    </row>
    <row r="11">
      <c r="A11" s="8" t="s">
        <v>609</v>
      </c>
      <c r="B11" s="9" t="s">
        <v>610</v>
      </c>
      <c r="C11" s="10">
        <f>ROUND(PV(0.05,5,0,-1000),4)</f>
        <v>783.5262</v>
      </c>
      <c r="D11" s="8" t="s">
        <v>117</v>
      </c>
    </row>
  </sheetData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63"/>
    <col customWidth="1" min="2" max="2" width="35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611</v>
      </c>
      <c r="B2" s="3" t="s">
        <v>612</v>
      </c>
      <c r="C2" s="4">
        <f>ROUND(RATE(36,-277.78,10000)*12,4)</f>
        <v>0</v>
      </c>
      <c r="D2" s="2" t="s">
        <v>6</v>
      </c>
    </row>
    <row r="3">
      <c r="A3" s="2" t="s">
        <v>613</v>
      </c>
      <c r="B3" s="3" t="s">
        <v>614</v>
      </c>
      <c r="C3" s="4">
        <f>ROUND(RATE(60,-200,10000)*12,4)</f>
        <v>0.0742</v>
      </c>
      <c r="D3" s="2" t="s">
        <v>6</v>
      </c>
    </row>
    <row r="4">
      <c r="A4" s="2" t="s">
        <v>615</v>
      </c>
      <c r="B4" s="3" t="s">
        <v>616</v>
      </c>
      <c r="C4" s="4">
        <f>ROUND(RATE(12,-90,1000)*12,4)</f>
        <v>0.1445</v>
      </c>
      <c r="D4" s="2" t="s">
        <v>6</v>
      </c>
    </row>
    <row r="5">
      <c r="A5" s="2" t="s">
        <v>617</v>
      </c>
      <c r="B5" s="3" t="s">
        <v>618</v>
      </c>
      <c r="C5" s="4">
        <f>ROUND(RATE(5,-200,0,1000)*1,4)</f>
        <v>0</v>
      </c>
      <c r="D5" s="2" t="s">
        <v>6</v>
      </c>
    </row>
    <row r="6">
      <c r="A6" s="2" t="s">
        <v>309</v>
      </c>
      <c r="B6" s="3" t="s">
        <v>619</v>
      </c>
      <c r="C6" s="4">
        <f>ROUND(RATE(36,-277.78,10000,0,1)*12,4)</f>
        <v>0</v>
      </c>
      <c r="D6" s="2" t="s">
        <v>6</v>
      </c>
    </row>
    <row r="7">
      <c r="A7" s="8" t="s">
        <v>620</v>
      </c>
      <c r="B7" s="9" t="s">
        <v>621</v>
      </c>
      <c r="C7" s="10" t="b">
        <f>RATE(36,-277.78,10000)&gt;0</f>
        <v>1</v>
      </c>
      <c r="D7" s="8" t="s">
        <v>117</v>
      </c>
    </row>
    <row r="8">
      <c r="A8" s="2" t="s">
        <v>622</v>
      </c>
      <c r="B8" s="3" t="s">
        <v>623</v>
      </c>
      <c r="C8" s="4">
        <f>ROUND(RATE(36,-277.78,10000,0,0,0.01)*12,4)</f>
        <v>0</v>
      </c>
      <c r="D8" s="2" t="s">
        <v>19</v>
      </c>
    </row>
    <row r="9">
      <c r="A9" s="2" t="s">
        <v>624</v>
      </c>
      <c r="B9" s="3" t="s">
        <v>625</v>
      </c>
      <c r="C9" s="4">
        <f>ROUND(RATE(360,-1000,150000),6)</f>
        <v>0.00585</v>
      </c>
      <c r="D9" s="2" t="s">
        <v>19</v>
      </c>
    </row>
    <row r="10">
      <c r="A10" s="5" t="s">
        <v>22</v>
      </c>
      <c r="B10" s="6" t="s">
        <v>626</v>
      </c>
      <c r="C10" s="7" t="str">
        <f>RATE()</f>
        <v>#N/A</v>
      </c>
      <c r="D10" s="5" t="s">
        <v>24</v>
      </c>
    </row>
    <row r="11">
      <c r="A11" s="5" t="s">
        <v>627</v>
      </c>
      <c r="B11" s="6" t="s">
        <v>628</v>
      </c>
      <c r="C11" s="7">
        <f>RATE(12,-100,1000,0,0,5)</f>
        <v>0.02922854077</v>
      </c>
      <c r="D11" s="5" t="s">
        <v>24</v>
      </c>
    </row>
  </sheetData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63"/>
    <col customWidth="1" min="2" max="2" width="49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629</v>
      </c>
      <c r="B2" s="3" t="s">
        <v>630</v>
      </c>
      <c r="C2" s="4">
        <f>ROUND(RECEIVED(DATE(2024,1,1),DATE(2024,7,1),1000,0.05),4)</f>
        <v>1025.641</v>
      </c>
      <c r="D2" s="2" t="s">
        <v>6</v>
      </c>
    </row>
    <row r="3">
      <c r="A3" s="2" t="s">
        <v>631</v>
      </c>
      <c r="B3" s="3" t="s">
        <v>632</v>
      </c>
      <c r="C3" s="4">
        <f>ROUND(RECEIVED(DATE(2024,1,1),DATE(2024,4,1),1000,0.04),4)</f>
        <v>1010.101</v>
      </c>
      <c r="D3" s="2" t="s">
        <v>6</v>
      </c>
    </row>
    <row r="4">
      <c r="A4" s="2" t="s">
        <v>633</v>
      </c>
      <c r="B4" s="3" t="s">
        <v>634</v>
      </c>
      <c r="C4" s="4">
        <f>ROUND(RECEIVED(DATE(2024,1,1),DATE(2025,1,1),1000,0.06),4)</f>
        <v>1063.8298</v>
      </c>
      <c r="D4" s="2" t="s">
        <v>6</v>
      </c>
    </row>
    <row r="5">
      <c r="A5" s="2" t="s">
        <v>221</v>
      </c>
      <c r="B5" s="3" t="s">
        <v>635</v>
      </c>
      <c r="C5" s="4">
        <f>ROUND(RECEIVED(DATE(2024,1,1),DATE(2024,7,1),1000,0.05,2),4)</f>
        <v>1025.9333</v>
      </c>
      <c r="D5" s="2" t="s">
        <v>6</v>
      </c>
    </row>
    <row r="6">
      <c r="A6" s="2" t="s">
        <v>15</v>
      </c>
      <c r="B6" s="3" t="s">
        <v>636</v>
      </c>
      <c r="C6" s="4">
        <f>ROUND(RECEIVED(DATE(2024,1,1),DATE(2024,7,1),1000,0.05,0),4)</f>
        <v>1025.641</v>
      </c>
      <c r="D6" s="2" t="s">
        <v>6</v>
      </c>
    </row>
    <row r="7">
      <c r="A7" s="8" t="s">
        <v>637</v>
      </c>
      <c r="B7" s="9" t="s">
        <v>638</v>
      </c>
      <c r="C7" s="10" t="b">
        <f>RECEIVED(DATE(2024,1,1),DATE(2024,7,1),1000,0.05)&gt;1000</f>
        <v>1</v>
      </c>
      <c r="D7" s="8" t="s">
        <v>117</v>
      </c>
    </row>
    <row r="8">
      <c r="A8" s="2" t="s">
        <v>17</v>
      </c>
      <c r="B8" s="3" t="s">
        <v>639</v>
      </c>
      <c r="C8" s="4">
        <f>ROUND(RECEIVED(DATE(2024,1,1),DATE(2024,7,1),1000,0.05,3),4)</f>
        <v>1025.569</v>
      </c>
      <c r="D8" s="2" t="s">
        <v>19</v>
      </c>
    </row>
    <row r="9">
      <c r="A9" s="2" t="s">
        <v>640</v>
      </c>
      <c r="B9" s="3" t="s">
        <v>641</v>
      </c>
      <c r="C9" s="4">
        <f>ROUND(RECEIVED(DATE(2024,1,1),DATE(2024,7,1),100000,0.05),4)</f>
        <v>102564.1026</v>
      </c>
      <c r="D9" s="2" t="s">
        <v>19</v>
      </c>
    </row>
    <row r="10">
      <c r="A10" s="5" t="s">
        <v>22</v>
      </c>
      <c r="B10" s="6" t="s">
        <v>642</v>
      </c>
      <c r="C10" s="7" t="str">
        <f>RECEIVED()</f>
        <v>#N/A</v>
      </c>
      <c r="D10" s="5" t="s">
        <v>24</v>
      </c>
    </row>
    <row r="11">
      <c r="A11" s="5" t="s">
        <v>75</v>
      </c>
      <c r="B11" s="6" t="s">
        <v>643</v>
      </c>
      <c r="C11" s="7" t="str">
        <f>RECEIVED(DATE(2025,1,1),DATE(2024,1,1),1000,0.05)</f>
        <v>#NUM!</v>
      </c>
      <c r="D11" s="5" t="s">
        <v>24</v>
      </c>
    </row>
  </sheetData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25"/>
    <col customWidth="1" min="2" max="2" width="24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644</v>
      </c>
      <c r="B2" s="3" t="s">
        <v>645</v>
      </c>
      <c r="C2" s="4">
        <f>ROUND(RRI(5,100,200),4)</f>
        <v>0.1487</v>
      </c>
      <c r="D2" s="2" t="s">
        <v>6</v>
      </c>
    </row>
    <row r="3">
      <c r="A3" s="2" t="s">
        <v>646</v>
      </c>
      <c r="B3" s="3" t="s">
        <v>647</v>
      </c>
      <c r="C3" s="4">
        <f>ROUND(RRI(1,100,110),4)</f>
        <v>0.1</v>
      </c>
      <c r="D3" s="2" t="s">
        <v>6</v>
      </c>
    </row>
    <row r="4">
      <c r="A4" s="2" t="s">
        <v>648</v>
      </c>
      <c r="B4" s="3" t="s">
        <v>649</v>
      </c>
      <c r="C4" s="4">
        <f>ROUND(RRI(10,1000,2000),4)</f>
        <v>0.0718</v>
      </c>
      <c r="D4" s="2" t="s">
        <v>6</v>
      </c>
    </row>
    <row r="5">
      <c r="A5" s="2" t="s">
        <v>650</v>
      </c>
      <c r="B5" s="3" t="s">
        <v>651</v>
      </c>
      <c r="C5" s="4">
        <f>ROUND(RRI(5,1000,1500),4)</f>
        <v>0.0845</v>
      </c>
      <c r="D5" s="2" t="s">
        <v>6</v>
      </c>
    </row>
    <row r="6">
      <c r="A6" s="8" t="s">
        <v>506</v>
      </c>
      <c r="B6" s="9" t="s">
        <v>652</v>
      </c>
      <c r="C6" s="10" t="b">
        <f>RRI(5,100,200)&gt;0</f>
        <v>1</v>
      </c>
      <c r="D6" s="8" t="s">
        <v>117</v>
      </c>
    </row>
    <row r="7">
      <c r="A7" s="8" t="s">
        <v>653</v>
      </c>
      <c r="B7" s="9" t="s">
        <v>654</v>
      </c>
      <c r="C7" s="10">
        <f>ROUND((1+RRI(5,100,200))^5,4)</f>
        <v>2</v>
      </c>
      <c r="D7" s="8" t="s">
        <v>117</v>
      </c>
    </row>
    <row r="8">
      <c r="A8" s="2" t="s">
        <v>655</v>
      </c>
      <c r="B8" s="3" t="s">
        <v>656</v>
      </c>
      <c r="C8" s="4">
        <f>ROUND(RRI(60,1000,2000),4)</f>
        <v>0.0116</v>
      </c>
      <c r="D8" s="2" t="s">
        <v>19</v>
      </c>
    </row>
    <row r="9">
      <c r="A9" s="2" t="s">
        <v>657</v>
      </c>
      <c r="B9" s="3" t="s">
        <v>658</v>
      </c>
      <c r="C9" s="4">
        <f>ROUND(RRI(5,100,100),4)</f>
        <v>0</v>
      </c>
      <c r="D9" s="2" t="s">
        <v>19</v>
      </c>
    </row>
    <row r="10">
      <c r="A10" s="5" t="s">
        <v>659</v>
      </c>
      <c r="B10" s="6" t="s">
        <v>660</v>
      </c>
      <c r="C10" s="7" t="str">
        <f>RRI(0,100,200)</f>
        <v>#DIV/0!</v>
      </c>
      <c r="D10" s="5" t="s">
        <v>24</v>
      </c>
    </row>
    <row r="11">
      <c r="A11" s="5" t="s">
        <v>22</v>
      </c>
      <c r="B11" s="6" t="s">
        <v>661</v>
      </c>
      <c r="C11" s="7" t="str">
        <f>RRI()</f>
        <v>#N/A</v>
      </c>
      <c r="D11" s="5" t="s">
        <v>24</v>
      </c>
    </row>
  </sheetData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28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662</v>
      </c>
      <c r="B2" s="3" t="s">
        <v>663</v>
      </c>
      <c r="C2" s="4">
        <f>SLN(1000,100,10)</f>
        <v>90</v>
      </c>
      <c r="D2" s="2" t="s">
        <v>6</v>
      </c>
    </row>
    <row r="3">
      <c r="A3" s="2" t="s">
        <v>664</v>
      </c>
      <c r="B3" s="3" t="s">
        <v>665</v>
      </c>
      <c r="C3" s="4">
        <f>SLN(5000,500,5)</f>
        <v>900</v>
      </c>
      <c r="D3" s="2" t="s">
        <v>6</v>
      </c>
    </row>
    <row r="4">
      <c r="A4" s="2" t="s">
        <v>666</v>
      </c>
      <c r="B4" s="3" t="s">
        <v>667</v>
      </c>
      <c r="C4" s="4">
        <f>SLN(1000,0,5)</f>
        <v>200</v>
      </c>
      <c r="D4" s="2" t="s">
        <v>6</v>
      </c>
    </row>
    <row r="5">
      <c r="A5" s="2" t="s">
        <v>668</v>
      </c>
      <c r="B5" s="3" t="s">
        <v>669</v>
      </c>
      <c r="C5" s="4">
        <f>SLN(10000,1000,3)</f>
        <v>3000</v>
      </c>
      <c r="D5" s="2" t="s">
        <v>6</v>
      </c>
    </row>
    <row r="6">
      <c r="A6" s="2" t="s">
        <v>670</v>
      </c>
      <c r="B6" s="3" t="s">
        <v>671</v>
      </c>
      <c r="C6" s="4" t="b">
        <f>SLN(1000,100,10)=SLN(1000,100,10)</f>
        <v>1</v>
      </c>
      <c r="D6" s="2" t="s">
        <v>6</v>
      </c>
    </row>
    <row r="7">
      <c r="A7" s="2" t="s">
        <v>672</v>
      </c>
      <c r="B7" s="3" t="s">
        <v>673</v>
      </c>
      <c r="C7" s="4">
        <f>SLN(0,0,10)</f>
        <v>0</v>
      </c>
      <c r="D7" s="2" t="s">
        <v>19</v>
      </c>
    </row>
    <row r="8">
      <c r="A8" s="2" t="s">
        <v>674</v>
      </c>
      <c r="B8" s="3" t="s">
        <v>675</v>
      </c>
      <c r="C8" s="4">
        <f>ROUND(SLN(1000,100,7),4)</f>
        <v>128.5714</v>
      </c>
      <c r="D8" s="2" t="s">
        <v>19</v>
      </c>
    </row>
    <row r="9">
      <c r="A9" s="8" t="s">
        <v>676</v>
      </c>
      <c r="B9" s="9" t="s">
        <v>677</v>
      </c>
      <c r="C9" s="10" t="b">
        <f>SLN(1000,100,10)*10=900</f>
        <v>1</v>
      </c>
      <c r="D9" s="8" t="s">
        <v>117</v>
      </c>
    </row>
    <row r="10">
      <c r="A10" s="5" t="s">
        <v>678</v>
      </c>
      <c r="B10" s="6" t="s">
        <v>679</v>
      </c>
      <c r="C10" s="7" t="str">
        <f>SLN(1000,100,0)</f>
        <v>#DIV/0!</v>
      </c>
      <c r="D10" s="5" t="s">
        <v>24</v>
      </c>
    </row>
    <row r="11">
      <c r="A11" s="5" t="s">
        <v>22</v>
      </c>
      <c r="B11" s="6" t="s">
        <v>680</v>
      </c>
      <c r="C11" s="7" t="str">
        <f>SLN()</f>
        <v>#N/A</v>
      </c>
      <c r="D11" s="5" t="s">
        <v>24</v>
      </c>
    </row>
  </sheetData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13"/>
    <col customWidth="1" min="2" max="2" width="43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681</v>
      </c>
      <c r="B2" s="3" t="s">
        <v>682</v>
      </c>
      <c r="C2" s="4">
        <f>SYD(1000,100,5,1)</f>
        <v>300</v>
      </c>
      <c r="D2" s="2" t="s">
        <v>6</v>
      </c>
    </row>
    <row r="3">
      <c r="A3" s="2" t="s">
        <v>45</v>
      </c>
      <c r="B3" s="3" t="s">
        <v>683</v>
      </c>
      <c r="C3" s="4">
        <f>SYD(1000,100,5,2)</f>
        <v>240</v>
      </c>
      <c r="D3" s="2" t="s">
        <v>6</v>
      </c>
    </row>
    <row r="4">
      <c r="A4" s="2" t="s">
        <v>684</v>
      </c>
      <c r="B4" s="3" t="s">
        <v>685</v>
      </c>
      <c r="C4" s="4">
        <f>SYD(1000,100,5,5)</f>
        <v>60</v>
      </c>
      <c r="D4" s="2" t="s">
        <v>6</v>
      </c>
    </row>
    <row r="5">
      <c r="A5" s="2" t="s">
        <v>686</v>
      </c>
      <c r="B5" s="3" t="s">
        <v>687</v>
      </c>
      <c r="C5" s="4">
        <f>SYD(5000,500,10,1)</f>
        <v>818.1818182</v>
      </c>
      <c r="D5" s="2" t="s">
        <v>6</v>
      </c>
    </row>
    <row r="6">
      <c r="A6" s="2" t="s">
        <v>688</v>
      </c>
      <c r="B6" s="3" t="s">
        <v>689</v>
      </c>
      <c r="C6" s="4">
        <f>SYD(1000,0,5,1)</f>
        <v>333.3333333</v>
      </c>
      <c r="D6" s="2" t="s">
        <v>6</v>
      </c>
    </row>
    <row r="7">
      <c r="A7" s="8" t="s">
        <v>690</v>
      </c>
      <c r="B7" s="9" t="s">
        <v>691</v>
      </c>
      <c r="C7" s="10">
        <f>SYD(1000,100,3,1)+SYD(1000,100,3,2)+SYD(1000,100,3,3)</f>
        <v>900</v>
      </c>
      <c r="D7" s="8" t="s">
        <v>117</v>
      </c>
    </row>
    <row r="8">
      <c r="A8" s="8" t="s">
        <v>692</v>
      </c>
      <c r="B8" s="9" t="s">
        <v>693</v>
      </c>
      <c r="C8" s="10" t="b">
        <f>SYD(1000,100,5,1)&gt;SYD(1000,100,5,2)</f>
        <v>1</v>
      </c>
      <c r="D8" s="8" t="s">
        <v>117</v>
      </c>
    </row>
    <row r="9">
      <c r="A9" s="2" t="s">
        <v>694</v>
      </c>
      <c r="B9" s="3" t="s">
        <v>695</v>
      </c>
      <c r="C9" s="4">
        <f>ROUND(SYD(1000,100,7,1),4)</f>
        <v>225</v>
      </c>
      <c r="D9" s="2" t="s">
        <v>19</v>
      </c>
    </row>
    <row r="10">
      <c r="A10" s="5" t="s">
        <v>22</v>
      </c>
      <c r="B10" s="6" t="s">
        <v>696</v>
      </c>
      <c r="C10" s="7" t="str">
        <f>SYD()</f>
        <v>#N/A</v>
      </c>
      <c r="D10" s="5" t="s">
        <v>24</v>
      </c>
    </row>
    <row r="11">
      <c r="A11" s="5" t="s">
        <v>213</v>
      </c>
      <c r="B11" s="6" t="s">
        <v>697</v>
      </c>
      <c r="C11" s="7" t="str">
        <f>SYD(1000,100,5,6)</f>
        <v>#NUM!</v>
      </c>
      <c r="D11" s="5" t="s">
        <v>24</v>
      </c>
    </row>
  </sheetData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6.25"/>
    <col customWidth="1" min="2" max="2" width="43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698</v>
      </c>
      <c r="B2" s="3" t="s">
        <v>699</v>
      </c>
      <c r="C2" s="4">
        <f>ROUND(TBILLEQ(DATE(2024,1,1),DATE(2024,4,1),0.05),4)</f>
        <v>0.0513</v>
      </c>
      <c r="D2" s="2" t="s">
        <v>6</v>
      </c>
    </row>
    <row r="3">
      <c r="A3" s="2" t="s">
        <v>700</v>
      </c>
      <c r="B3" s="3" t="s">
        <v>701</v>
      </c>
      <c r="C3" s="4">
        <f>ROUND(TBILLEQ(DATE(2024,1,1),DATE(2024,7,1),0.04),4)</f>
        <v>0.0414</v>
      </c>
      <c r="D3" s="2" t="s">
        <v>6</v>
      </c>
    </row>
    <row r="4">
      <c r="A4" s="2" t="s">
        <v>702</v>
      </c>
      <c r="B4" s="3" t="s">
        <v>703</v>
      </c>
      <c r="C4" s="4">
        <f>ROUND(TBILLEQ(DATE(2024,1,1),DATE(2024,7,1),0.06),4)</f>
        <v>0.0627</v>
      </c>
      <c r="D4" s="2" t="s">
        <v>6</v>
      </c>
    </row>
    <row r="5">
      <c r="A5" s="2" t="s">
        <v>704</v>
      </c>
      <c r="B5" s="3" t="s">
        <v>705</v>
      </c>
      <c r="C5" s="4">
        <f>ROUND(TBILLEQ(DATE(2024,1,1),DATE(2024,4,1),0.03),4)</f>
        <v>0.0306</v>
      </c>
      <c r="D5" s="2" t="s">
        <v>6</v>
      </c>
    </row>
    <row r="6">
      <c r="A6" s="8" t="s">
        <v>706</v>
      </c>
      <c r="B6" s="9" t="s">
        <v>707</v>
      </c>
      <c r="C6" s="10" t="b">
        <f>TBILLEQ(DATE(2024,1,1),DATE(2024,4,1),0.05)&gt;0.05</f>
        <v>1</v>
      </c>
      <c r="D6" s="8" t="s">
        <v>117</v>
      </c>
    </row>
    <row r="7">
      <c r="A7" s="2" t="s">
        <v>708</v>
      </c>
      <c r="B7" s="3" t="s">
        <v>709</v>
      </c>
      <c r="C7" s="4">
        <f>ROUND(TBILLEQ(DATE(2024,1,1),DATE(2024,1,8),0.05),4)</f>
        <v>0.0507</v>
      </c>
      <c r="D7" s="2" t="s">
        <v>19</v>
      </c>
    </row>
    <row r="8">
      <c r="A8" s="2" t="s">
        <v>710</v>
      </c>
      <c r="B8" s="3" t="s">
        <v>711</v>
      </c>
      <c r="C8" s="4">
        <f>ROUND(TBILLEQ(DATE(2024,1,1),DATE(2024,6,28),0.05),4)</f>
        <v>0.052</v>
      </c>
      <c r="D8" s="2" t="s">
        <v>19</v>
      </c>
    </row>
    <row r="9">
      <c r="A9" s="8" t="s">
        <v>423</v>
      </c>
      <c r="B9" s="9" t="s">
        <v>712</v>
      </c>
      <c r="C9" s="10" t="b">
        <f>TBILLEQ(DATE(2024,1,1),DATE(2024,4,1),0.05)&gt;0</f>
        <v>1</v>
      </c>
      <c r="D9" s="8" t="s">
        <v>117</v>
      </c>
    </row>
    <row r="10">
      <c r="A10" s="5" t="s">
        <v>22</v>
      </c>
      <c r="B10" s="6" t="s">
        <v>713</v>
      </c>
      <c r="C10" s="7" t="str">
        <f>TBILLEQ()</f>
        <v>#N/A</v>
      </c>
      <c r="D10" s="5" t="s">
        <v>24</v>
      </c>
    </row>
    <row r="11">
      <c r="A11" s="5" t="s">
        <v>714</v>
      </c>
      <c r="B11" s="6" t="s">
        <v>715</v>
      </c>
      <c r="C11" s="7" t="str">
        <f>TBILLEQ(DATE(2024,1,1),DATE(2025,6,1),0.05)</f>
        <v>#NUM!</v>
      </c>
      <c r="D11" s="5" t="s">
        <v>24</v>
      </c>
    </row>
  </sheetData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0"/>
    <col customWidth="1" min="2" max="2" width="45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698</v>
      </c>
      <c r="B2" s="3" t="s">
        <v>716</v>
      </c>
      <c r="C2" s="4">
        <f>ROUND(TBILLPRICE(DATE(2024,1,1),DATE(2024,4,1),0.05),4)</f>
        <v>98.7361</v>
      </c>
      <c r="D2" s="2" t="s">
        <v>6</v>
      </c>
    </row>
    <row r="3">
      <c r="A3" s="2" t="s">
        <v>700</v>
      </c>
      <c r="B3" s="3" t="s">
        <v>717</v>
      </c>
      <c r="C3" s="4">
        <f>ROUND(TBILLPRICE(DATE(2024,1,1),DATE(2024,7,1),0.04),4)</f>
        <v>97.9778</v>
      </c>
      <c r="D3" s="2" t="s">
        <v>6</v>
      </c>
    </row>
    <row r="4">
      <c r="A4" s="2" t="s">
        <v>704</v>
      </c>
      <c r="B4" s="3" t="s">
        <v>718</v>
      </c>
      <c r="C4" s="4">
        <f>ROUND(TBILLPRICE(DATE(2024,1,1),DATE(2024,4,1),0.03),4)</f>
        <v>99.2417</v>
      </c>
      <c r="D4" s="2" t="s">
        <v>6</v>
      </c>
    </row>
    <row r="5">
      <c r="A5" s="2" t="s">
        <v>702</v>
      </c>
      <c r="B5" s="3" t="s">
        <v>719</v>
      </c>
      <c r="C5" s="4">
        <f>ROUND(TBILLPRICE(DATE(2024,1,1),DATE(2024,7,1),0.06),4)</f>
        <v>96.9667</v>
      </c>
      <c r="D5" s="2" t="s">
        <v>6</v>
      </c>
    </row>
    <row r="6">
      <c r="A6" s="8" t="s">
        <v>720</v>
      </c>
      <c r="B6" s="9" t="s">
        <v>721</v>
      </c>
      <c r="C6" s="10" t="b">
        <f>TBILLPRICE(DATE(2024,1,1),DATE(2024,4,1),0.05)&lt;100</f>
        <v>1</v>
      </c>
      <c r="D6" s="8" t="s">
        <v>117</v>
      </c>
    </row>
    <row r="7">
      <c r="A7" s="2" t="s">
        <v>708</v>
      </c>
      <c r="B7" s="3" t="s">
        <v>722</v>
      </c>
      <c r="C7" s="4">
        <f>ROUND(TBILLPRICE(DATE(2024,1,1),DATE(2024,1,8),0.05),4)</f>
        <v>99.9028</v>
      </c>
      <c r="D7" s="2" t="s">
        <v>19</v>
      </c>
    </row>
    <row r="8">
      <c r="A8" s="2" t="s">
        <v>723</v>
      </c>
      <c r="B8" s="3" t="s">
        <v>724</v>
      </c>
      <c r="C8" s="4" t="str">
        <f>ROUND(TBILLPRICE(DATE(2024,1,1),DATE(2024,4,1),0),4)</f>
        <v>#NUM!</v>
      </c>
      <c r="D8" s="2" t="s">
        <v>19</v>
      </c>
    </row>
    <row r="9">
      <c r="A9" s="8" t="s">
        <v>423</v>
      </c>
      <c r="B9" s="9" t="s">
        <v>725</v>
      </c>
      <c r="C9" s="10" t="b">
        <f>TBILLPRICE(DATE(2024,1,1),DATE(2024,4,1),0.05)&gt;0</f>
        <v>1</v>
      </c>
      <c r="D9" s="8" t="s">
        <v>117</v>
      </c>
    </row>
    <row r="10">
      <c r="A10" s="5" t="s">
        <v>22</v>
      </c>
      <c r="B10" s="6" t="s">
        <v>726</v>
      </c>
      <c r="C10" s="7" t="str">
        <f>TBILLPRICE()</f>
        <v>#N/A</v>
      </c>
      <c r="D10" s="5" t="s">
        <v>24</v>
      </c>
    </row>
    <row r="11">
      <c r="A11" s="5" t="s">
        <v>727</v>
      </c>
      <c r="B11" s="6" t="s">
        <v>728</v>
      </c>
      <c r="C11" s="7" t="str">
        <f>TBILLPRICE(DATE(2024,1,1),DATE(2024,4,1),-0.01)</f>
        <v>#NUM!</v>
      </c>
      <c r="D11" s="5" t="s">
        <v>24</v>
      </c>
    </row>
  </sheetData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5"/>
    <col customWidth="1" min="2" max="2" width="70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729</v>
      </c>
      <c r="B2" s="3" t="s">
        <v>730</v>
      </c>
      <c r="C2" s="4">
        <f>ROUND(TBILLYIELD(DATE(2024,1,1),DATE(2024,4,1),98.5),4)</f>
        <v>0.0602</v>
      </c>
      <c r="D2" s="2" t="s">
        <v>6</v>
      </c>
    </row>
    <row r="3">
      <c r="A3" s="2" t="s">
        <v>731</v>
      </c>
      <c r="B3" s="3" t="s">
        <v>732</v>
      </c>
      <c r="C3" s="4">
        <f>ROUND(TBILLYIELD(DATE(2024,1,1),DATE(2024,7,1),97),4)</f>
        <v>0.0612</v>
      </c>
      <c r="D3" s="2" t="s">
        <v>6</v>
      </c>
    </row>
    <row r="4">
      <c r="A4" s="2" t="s">
        <v>733</v>
      </c>
      <c r="B4" s="3" t="s">
        <v>734</v>
      </c>
      <c r="C4" s="4">
        <f>ROUND(TBILLYIELD(DATE(2024,1,1),DATE(2024,4,1),99),4)</f>
        <v>0.04</v>
      </c>
      <c r="D4" s="2" t="s">
        <v>6</v>
      </c>
    </row>
    <row r="5">
      <c r="A5" s="2" t="s">
        <v>735</v>
      </c>
      <c r="B5" s="3" t="s">
        <v>736</v>
      </c>
      <c r="C5" s="4">
        <f>ROUND(TBILLYIELD(DATE(2024,1,1),DATE(2024,7,1),96),4)</f>
        <v>0.0824</v>
      </c>
      <c r="D5" s="2" t="s">
        <v>6</v>
      </c>
    </row>
    <row r="6">
      <c r="A6" s="8" t="s">
        <v>737</v>
      </c>
      <c r="B6" s="9" t="s">
        <v>738</v>
      </c>
      <c r="C6" s="10" t="b">
        <f>TBILLYIELD(DATE(2024,1,1),DATE(2024,4,1),98.5)&gt;0</f>
        <v>1</v>
      </c>
      <c r="D6" s="8" t="s">
        <v>117</v>
      </c>
    </row>
    <row r="7">
      <c r="A7" s="2" t="s">
        <v>739</v>
      </c>
      <c r="B7" s="3" t="s">
        <v>740</v>
      </c>
      <c r="C7" s="4">
        <f>ROUND(TBILLYIELD(DATE(2024,1,1),DATE(2024,4,1),100),4)</f>
        <v>0</v>
      </c>
      <c r="D7" s="2" t="s">
        <v>19</v>
      </c>
    </row>
    <row r="8">
      <c r="A8" s="8" t="s">
        <v>741</v>
      </c>
      <c r="B8" s="9" t="s">
        <v>742</v>
      </c>
      <c r="C8" s="10" t="b">
        <f>TBILLYIELD(DATE(2024,1,1),DATE(2024,4,1),97)&gt;TBILLYIELD(DATE(2024,1,1),DATE(2024,4,1),99)</f>
        <v>1</v>
      </c>
      <c r="D8" s="8" t="s">
        <v>117</v>
      </c>
    </row>
    <row r="9">
      <c r="A9" s="2" t="s">
        <v>708</v>
      </c>
      <c r="B9" s="3" t="s">
        <v>743</v>
      </c>
      <c r="C9" s="4">
        <f>ROUND(TBILLYIELD(DATE(2024,1,1),DATE(2024,1,8),99.9),4)</f>
        <v>0.0515</v>
      </c>
      <c r="D9" s="2" t="s">
        <v>19</v>
      </c>
    </row>
    <row r="10">
      <c r="A10" s="5" t="s">
        <v>22</v>
      </c>
      <c r="B10" s="6" t="s">
        <v>744</v>
      </c>
      <c r="C10" s="7" t="str">
        <f>TBILLYIELD()</f>
        <v>#N/A</v>
      </c>
      <c r="D10" s="5" t="s">
        <v>24</v>
      </c>
    </row>
    <row r="11">
      <c r="A11" s="5" t="s">
        <v>745</v>
      </c>
      <c r="B11" s="6" t="s">
        <v>746</v>
      </c>
      <c r="C11" s="7" t="str">
        <f>TBILLYIELD(DATE(2024,1,1),DATE(2024,4,1),0)</f>
        <v>#NUM!</v>
      </c>
      <c r="D11" s="5" t="s">
        <v>24</v>
      </c>
    </row>
  </sheetData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25"/>
    <col customWidth="1" min="2" max="2" width="30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747</v>
      </c>
      <c r="B2" s="3" t="s">
        <v>748</v>
      </c>
      <c r="C2" s="4">
        <f>ROUND(VDB(1000,100,10,0,1),4)</f>
        <v>200</v>
      </c>
      <c r="D2" s="2" t="s">
        <v>6</v>
      </c>
    </row>
    <row r="3">
      <c r="A3" s="2" t="s">
        <v>749</v>
      </c>
      <c r="B3" s="3" t="s">
        <v>750</v>
      </c>
      <c r="C3" s="4">
        <f>ROUND(VDB(1000,100,10,1,2),4)</f>
        <v>160</v>
      </c>
      <c r="D3" s="2" t="s">
        <v>6</v>
      </c>
    </row>
    <row r="4">
      <c r="A4" s="2" t="s">
        <v>751</v>
      </c>
      <c r="B4" s="3" t="s">
        <v>752</v>
      </c>
      <c r="C4" s="4">
        <f>ROUND(VDB(1000,100,10,0,0.5),4)</f>
        <v>100</v>
      </c>
      <c r="D4" s="2" t="s">
        <v>6</v>
      </c>
    </row>
    <row r="5">
      <c r="A5" s="2" t="s">
        <v>205</v>
      </c>
      <c r="B5" s="3" t="s">
        <v>753</v>
      </c>
      <c r="C5" s="4">
        <f>ROUND(VDB(1000,100,10,0,1,1.5),4)</f>
        <v>150</v>
      </c>
      <c r="D5" s="2" t="s">
        <v>6</v>
      </c>
    </row>
    <row r="6">
      <c r="A6" s="2" t="s">
        <v>754</v>
      </c>
      <c r="B6" s="3" t="s">
        <v>755</v>
      </c>
      <c r="C6" s="4">
        <f>ROUND(VDB(1000,100,10,0,1,2,TRUE),4)</f>
        <v>200</v>
      </c>
      <c r="D6" s="2" t="s">
        <v>6</v>
      </c>
    </row>
    <row r="7">
      <c r="A7" s="2" t="s">
        <v>756</v>
      </c>
      <c r="B7" s="3" t="s">
        <v>757</v>
      </c>
      <c r="C7" s="4">
        <f>ROUND(VDB(1000,100,10,0,10),4)</f>
        <v>900</v>
      </c>
      <c r="D7" s="2" t="s">
        <v>19</v>
      </c>
    </row>
    <row r="8">
      <c r="A8" s="2" t="s">
        <v>758</v>
      </c>
      <c r="B8" s="3" t="s">
        <v>759</v>
      </c>
      <c r="C8" s="4">
        <f>ROUND(VDB(1000,0,5,0,5),4)</f>
        <v>1000</v>
      </c>
      <c r="D8" s="2" t="s">
        <v>19</v>
      </c>
    </row>
    <row r="9">
      <c r="A9" s="8" t="s">
        <v>760</v>
      </c>
      <c r="B9" s="9" t="s">
        <v>761</v>
      </c>
      <c r="C9" s="10" t="b">
        <f>ROUND(VDB(1000,100,10,0,10),2)=900</f>
        <v>1</v>
      </c>
      <c r="D9" s="8" t="s">
        <v>117</v>
      </c>
    </row>
    <row r="10">
      <c r="A10" s="5" t="s">
        <v>22</v>
      </c>
      <c r="B10" s="6" t="s">
        <v>762</v>
      </c>
      <c r="C10" s="7" t="str">
        <f>VDB()</f>
        <v>#N/A</v>
      </c>
      <c r="D10" s="5" t="s">
        <v>24</v>
      </c>
    </row>
    <row r="11">
      <c r="A11" s="5" t="s">
        <v>763</v>
      </c>
      <c r="B11" s="6" t="s">
        <v>764</v>
      </c>
      <c r="C11" s="7" t="str">
        <f>VDB(1000,100,10,5,2)</f>
        <v>#NUM!</v>
      </c>
      <c r="D11" s="5" t="s">
        <v>24</v>
      </c>
    </row>
  </sheetData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38"/>
    <col customWidth="1" min="2" max="2" width="104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765</v>
      </c>
      <c r="B2" s="3" t="s">
        <v>766</v>
      </c>
      <c r="C2" s="4">
        <f t="array" ref="C2">ROUND(XIRR({-1000,500,600},{DATE(2024,1,1),DATE(2024,7,1),DATE(2025,1,1)}),4)</f>
        <v>0.1318</v>
      </c>
      <c r="D2" s="2" t="s">
        <v>6</v>
      </c>
    </row>
    <row r="3">
      <c r="A3" s="2" t="s">
        <v>767</v>
      </c>
      <c r="B3" s="3" t="s">
        <v>768</v>
      </c>
      <c r="C3" s="4">
        <f t="array" ref="C3">ROUND(XIRR({-1000,600,600},{DATE(2024,1,1),DATE(2024,6,1),DATE(2024,12,1)}),4)</f>
        <v>0.319</v>
      </c>
      <c r="D3" s="2" t="s">
        <v>6</v>
      </c>
    </row>
    <row r="4">
      <c r="A4" s="2" t="s">
        <v>769</v>
      </c>
      <c r="B4" s="3" t="s">
        <v>770</v>
      </c>
      <c r="C4" s="4">
        <f t="array" ref="C4">ROUND(XIRR({-100,30,40,50},{DATE(2024,1,1),DATE(2024,2,1),DATE(2024,3,1),DATE(2024,4,1)}),4)</f>
        <v>1.7904</v>
      </c>
      <c r="D4" s="2" t="s">
        <v>6</v>
      </c>
    </row>
    <row r="5">
      <c r="A5" s="2" t="s">
        <v>384</v>
      </c>
      <c r="B5" s="3" t="s">
        <v>771</v>
      </c>
      <c r="C5" s="4">
        <f t="array" ref="C5">ROUND(XIRR({-1000,500,600},{DATE(2024,1,1),DATE(2024,7,1),DATE(2025,1,1)},0.1),4)</f>
        <v>0.1318</v>
      </c>
      <c r="D5" s="2" t="s">
        <v>6</v>
      </c>
    </row>
    <row r="6">
      <c r="A6" s="8" t="s">
        <v>772</v>
      </c>
      <c r="B6" s="9" t="s">
        <v>773</v>
      </c>
      <c r="C6" s="10" t="b">
        <f t="array" ref="C6">XIRR({-1000,500,600},{DATE(2024,1,1),DATE(2024,7,1),DATE(2025,1,1)})&gt;0</f>
        <v>1</v>
      </c>
      <c r="D6" s="8" t="s">
        <v>117</v>
      </c>
    </row>
    <row r="7">
      <c r="A7" s="2" t="s">
        <v>774</v>
      </c>
      <c r="B7" s="3" t="s">
        <v>775</v>
      </c>
      <c r="C7" s="4">
        <f t="array" ref="C7">ROUND(XIRR({-1000,200,200,200,200,500},{DATE(2024,1,1),DATE(2025,1,1),DATE(2026,1,1),DATE(2027,1,1),DATE(2028,1,1),DATE(2029,1,1)}),4)</f>
        <v>0.0808</v>
      </c>
      <c r="D7" s="2" t="s">
        <v>19</v>
      </c>
    </row>
    <row r="8">
      <c r="A8" s="2" t="s">
        <v>776</v>
      </c>
      <c r="B8" s="3" t="s">
        <v>777</v>
      </c>
      <c r="C8" s="4">
        <f t="array" ref="C8">ROUND(XIRR({-1000,1010},{DATE(2024,1,1),DATE(2025,1,1)}),4)</f>
        <v>0.01</v>
      </c>
      <c r="D8" s="2" t="s">
        <v>19</v>
      </c>
    </row>
    <row r="9">
      <c r="A9" s="2" t="s">
        <v>778</v>
      </c>
      <c r="B9" s="3" t="s">
        <v>779</v>
      </c>
      <c r="C9" s="4">
        <f t="array" ref="C9">ROUND(XIRR({-500,150,150,150,150},{DATE(2024,1,1),DATE(2024,4,1),DATE(2024,7,1),DATE(2024,10,1),DATE(2025,1,1)}),4)</f>
        <v>0.346</v>
      </c>
      <c r="D9" s="2" t="s">
        <v>6</v>
      </c>
    </row>
    <row r="10">
      <c r="A10" s="5" t="s">
        <v>22</v>
      </c>
      <c r="B10" s="6" t="s">
        <v>780</v>
      </c>
      <c r="C10" s="7" t="str">
        <f>XIRR()</f>
        <v>#N/A</v>
      </c>
      <c r="D10" s="5" t="s">
        <v>24</v>
      </c>
    </row>
    <row r="11">
      <c r="A11" s="5" t="s">
        <v>392</v>
      </c>
      <c r="B11" s="6" t="s">
        <v>781</v>
      </c>
      <c r="C11" s="7" t="str">
        <f t="array" ref="C11">XIRR({100,200},{DATE(2024,1,1),DATE(2024,7,1)})</f>
        <v>#NUM!</v>
      </c>
      <c r="D11" s="5" t="s">
        <v>24</v>
      </c>
    </row>
  </sheetData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0"/>
    <col customWidth="1" min="2" max="2" width="113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782</v>
      </c>
      <c r="B2" s="3" t="s">
        <v>783</v>
      </c>
      <c r="C2" s="4">
        <f t="array" ref="C2">ROUND(XNPV(0.1,{-1000,500,600},{DATE(2024,1,1),DATE(2024,7,1),DATE(2025,1,1)}),4)</f>
        <v>22.1057</v>
      </c>
      <c r="D2" s="2" t="s">
        <v>6</v>
      </c>
    </row>
    <row r="3">
      <c r="A3" s="2" t="s">
        <v>784</v>
      </c>
      <c r="B3" s="3" t="s">
        <v>785</v>
      </c>
      <c r="C3" s="4">
        <f t="array" ref="C3">ROUND(XNPV(0.05,{-1000,500,600},{DATE(2024,1,1),DATE(2024,7,1),DATE(2025,1,1)}),4)</f>
        <v>59.3348</v>
      </c>
      <c r="D3" s="2" t="s">
        <v>6</v>
      </c>
    </row>
    <row r="4">
      <c r="A4" s="2" t="s">
        <v>786</v>
      </c>
      <c r="B4" s="3" t="s">
        <v>787</v>
      </c>
      <c r="C4" s="4">
        <f t="array" ref="C4">ROUND(XNPV(0.15,{-1000,500,600},{DATE(2024,1,1),DATE(2024,7,1),DATE(2025,1,1)}),4)</f>
        <v>-12.1189</v>
      </c>
      <c r="D4" s="2" t="s">
        <v>6</v>
      </c>
    </row>
    <row r="5">
      <c r="A5" s="2" t="s">
        <v>788</v>
      </c>
      <c r="B5" s="3" t="s">
        <v>789</v>
      </c>
      <c r="C5" s="4">
        <f t="array" ref="C5">ROUND(XNPV(0.1,{-500,200,200,200},{DATE(2024,1,1),DATE(2024,3,15),DATE(2024,8,1),DATE(2025,2,1)}),4)</f>
        <v>65.6575</v>
      </c>
      <c r="D5" s="2" t="s">
        <v>6</v>
      </c>
    </row>
    <row r="6">
      <c r="A6" s="2" t="s">
        <v>790</v>
      </c>
      <c r="B6" s="3" t="s">
        <v>791</v>
      </c>
      <c r="C6" s="4">
        <f t="array" ref="C6">ROUND(XNPV(0,{-100,30,40,50},{DATE(2024,1,1),DATE(2024,4,1),DATE(2024,7,1),DATE(2024,10,1)}),4)</f>
        <v>20</v>
      </c>
      <c r="D6" s="2" t="s">
        <v>19</v>
      </c>
    </row>
    <row r="7">
      <c r="A7" s="8" t="s">
        <v>792</v>
      </c>
      <c r="B7" s="9" t="s">
        <v>793</v>
      </c>
      <c r="C7" s="10" t="b">
        <f t="array" ref="C7">XNPV(0.15,{-1000,500,600},{DATE(2024,1,1),DATE(2024,7,1),DATE(2025,1,1)})&lt;XNPV(0.05,{-1000,500,600},{DATE(2024,1,1),DATE(2024,7,1),DATE(2025,1,1)})</f>
        <v>1</v>
      </c>
      <c r="D7" s="8" t="s">
        <v>117</v>
      </c>
    </row>
    <row r="8">
      <c r="A8" s="2" t="s">
        <v>794</v>
      </c>
      <c r="B8" s="3" t="s">
        <v>795</v>
      </c>
      <c r="C8" s="4">
        <f t="array" ref="C8">ROUND(XNPV(0.1,{-1000,200,300,400,500},{DATE(2024,1,1),DATE(2025,1,1),DATE(2026,1,1),DATE(2027,1,1),DATE(2028,1,1)}),4)</f>
        <v>71.5049</v>
      </c>
      <c r="D8" s="2" t="s">
        <v>6</v>
      </c>
    </row>
    <row r="9">
      <c r="A9" s="8" t="s">
        <v>796</v>
      </c>
      <c r="B9" s="9" t="s">
        <v>797</v>
      </c>
      <c r="C9" s="10" t="b">
        <f t="array" ref="C9">XNPV(0.05,{-100,60,70},{DATE(2024,1,1),DATE(2024,7,1),DATE(2025,1,1)})&gt;0</f>
        <v>1</v>
      </c>
      <c r="D9" s="8" t="s">
        <v>117</v>
      </c>
    </row>
    <row r="10">
      <c r="A10" s="5" t="s">
        <v>22</v>
      </c>
      <c r="B10" s="6" t="s">
        <v>798</v>
      </c>
      <c r="C10" s="7" t="str">
        <f>XNPV()</f>
        <v>#N/A</v>
      </c>
      <c r="D10" s="5" t="s">
        <v>24</v>
      </c>
    </row>
    <row r="11">
      <c r="A11" s="5" t="s">
        <v>799</v>
      </c>
      <c r="B11" s="6" t="s">
        <v>800</v>
      </c>
      <c r="C11" s="7" t="str">
        <f t="array" ref="C11">XNPV(0.1,{-100,200},DATE(2024,1,1))</f>
        <v>#NUM!</v>
      </c>
      <c r="D11" s="5" t="s">
        <v>24</v>
      </c>
    </row>
  </sheetData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38"/>
    <col customWidth="1" min="2" max="2" width="48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801</v>
      </c>
      <c r="B2" s="3" t="s">
        <v>802</v>
      </c>
      <c r="C2" s="4">
        <f>ROUND(YIELD(DATE(2024,1,1),DATE(2034,1,1),0.08,96,100,2),4)</f>
        <v>0.086</v>
      </c>
      <c r="D2" s="2" t="s">
        <v>6</v>
      </c>
    </row>
    <row r="3">
      <c r="A3" s="2" t="s">
        <v>803</v>
      </c>
      <c r="B3" s="3" t="s">
        <v>804</v>
      </c>
      <c r="C3" s="4">
        <f>ROUND(YIELD(DATE(2024,1,1),DATE(2029,1,1),0.06,100,100,2),4)</f>
        <v>0.06</v>
      </c>
      <c r="D3" s="2" t="s">
        <v>6</v>
      </c>
    </row>
    <row r="4">
      <c r="A4" s="2" t="s">
        <v>805</v>
      </c>
      <c r="B4" s="3" t="s">
        <v>806</v>
      </c>
      <c r="C4" s="4">
        <f>ROUND(YIELD(DATE(2024,1,1),DATE(2034,1,1),0.08,104,100,2),4)</f>
        <v>0.0743</v>
      </c>
      <c r="D4" s="2" t="s">
        <v>6</v>
      </c>
    </row>
    <row r="5">
      <c r="A5" s="2" t="s">
        <v>416</v>
      </c>
      <c r="B5" s="3" t="s">
        <v>807</v>
      </c>
      <c r="C5" s="4">
        <f>ROUND(YIELD(DATE(2024,1,1),DATE(2034,1,1),0.08,96,100,1),4)</f>
        <v>0.0861</v>
      </c>
      <c r="D5" s="2" t="s">
        <v>6</v>
      </c>
    </row>
    <row r="6">
      <c r="A6" s="2" t="s">
        <v>13</v>
      </c>
      <c r="B6" s="3" t="s">
        <v>808</v>
      </c>
      <c r="C6" s="4">
        <f>ROUND(YIELD(DATE(2024,1,1),DATE(2034,1,1),0.08,96,100,2,1),4)</f>
        <v>0.086</v>
      </c>
      <c r="D6" s="2" t="s">
        <v>6</v>
      </c>
    </row>
    <row r="7">
      <c r="A7" s="8" t="s">
        <v>809</v>
      </c>
      <c r="B7" s="9" t="s">
        <v>810</v>
      </c>
      <c r="C7" s="10" t="b">
        <f>YIELD(DATE(2024,1,1),DATE(2034,1,1),0.08,96,100,2)&gt;0.08</f>
        <v>1</v>
      </c>
      <c r="D7" s="8" t="s">
        <v>117</v>
      </c>
    </row>
    <row r="8">
      <c r="A8" s="8" t="s">
        <v>811</v>
      </c>
      <c r="B8" s="9" t="s">
        <v>812</v>
      </c>
      <c r="C8" s="10" t="b">
        <f>YIELD(DATE(2024,1,1),DATE(2034,1,1),0.08,104,100,2)&lt;0.08</f>
        <v>1</v>
      </c>
      <c r="D8" s="8" t="s">
        <v>117</v>
      </c>
    </row>
    <row r="9">
      <c r="A9" s="2" t="s">
        <v>280</v>
      </c>
      <c r="B9" s="3" t="s">
        <v>813</v>
      </c>
      <c r="C9" s="4">
        <f>ROUND(YIELD(DATE(2024,1,1),DATE(2034,1,1),0.08,96,100,4),4)</f>
        <v>0.086</v>
      </c>
      <c r="D9" s="2" t="s">
        <v>19</v>
      </c>
    </row>
    <row r="10">
      <c r="A10" s="5" t="s">
        <v>22</v>
      </c>
      <c r="B10" s="6" t="s">
        <v>814</v>
      </c>
      <c r="C10" s="7" t="str">
        <f>YIELD()</f>
        <v>#N/A</v>
      </c>
      <c r="D10" s="5" t="s">
        <v>24</v>
      </c>
    </row>
    <row r="11">
      <c r="A11" s="5" t="s">
        <v>75</v>
      </c>
      <c r="B11" s="6" t="s">
        <v>815</v>
      </c>
      <c r="C11" s="7" t="str">
        <f>YIELD(DATE(2034,1,1),DATE(2024,1,1),0.08,96,100,2)</f>
        <v>#NUM!</v>
      </c>
      <c r="D11" s="5" t="s">
        <v>24</v>
      </c>
    </row>
  </sheetData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0"/>
    <col customWidth="1" min="2" max="2" width="47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816</v>
      </c>
      <c r="B2" s="3" t="s">
        <v>817</v>
      </c>
      <c r="C2" s="4">
        <f>ROUND(YIELDDISC(DATE(2024,1,1),DATE(2024,7,1),97,100),4)</f>
        <v>0.0619</v>
      </c>
      <c r="D2" s="2" t="s">
        <v>6</v>
      </c>
    </row>
    <row r="3">
      <c r="A3" s="2" t="s">
        <v>818</v>
      </c>
      <c r="B3" s="3" t="s">
        <v>819</v>
      </c>
      <c r="C3" s="4">
        <f>ROUND(YIELDDISC(DATE(2024,1,1),DATE(2024,4,1),98.5,100),4)</f>
        <v>0.0609</v>
      </c>
      <c r="D3" s="2" t="s">
        <v>6</v>
      </c>
    </row>
    <row r="4">
      <c r="A4" s="2" t="s">
        <v>820</v>
      </c>
      <c r="B4" s="3" t="s">
        <v>821</v>
      </c>
      <c r="C4" s="4">
        <f>ROUND(YIELDDISC(DATE(2024,1,1),DATE(2025,1,1),94,100),4)</f>
        <v>0.0638</v>
      </c>
      <c r="D4" s="2" t="s">
        <v>6</v>
      </c>
    </row>
    <row r="5">
      <c r="A5" s="2" t="s">
        <v>221</v>
      </c>
      <c r="B5" s="3" t="s">
        <v>822</v>
      </c>
      <c r="C5" s="4">
        <f>ROUND(YIELDDISC(DATE(2024,1,1),DATE(2024,7,1),97,100,2),4)</f>
        <v>0.0612</v>
      </c>
      <c r="D5" s="2" t="s">
        <v>6</v>
      </c>
    </row>
    <row r="6">
      <c r="A6" s="2" t="s">
        <v>15</v>
      </c>
      <c r="B6" s="3" t="s">
        <v>823</v>
      </c>
      <c r="C6" s="4">
        <f>ROUND(YIELDDISC(DATE(2024,1,1),DATE(2024,7,1),97,100,0),4)</f>
        <v>0.0619</v>
      </c>
      <c r="D6" s="2" t="s">
        <v>6</v>
      </c>
    </row>
    <row r="7">
      <c r="A7" s="8" t="s">
        <v>824</v>
      </c>
      <c r="B7" s="9" t="s">
        <v>825</v>
      </c>
      <c r="C7" s="10" t="b">
        <f>YIELDDISC(DATE(2024,1,1),DATE(2024,7,1),97,100)&gt;0</f>
        <v>1</v>
      </c>
      <c r="D7" s="8" t="s">
        <v>117</v>
      </c>
    </row>
    <row r="8">
      <c r="A8" s="2" t="s">
        <v>17</v>
      </c>
      <c r="B8" s="3" t="s">
        <v>826</v>
      </c>
      <c r="C8" s="4">
        <f>ROUND(YIELDDISC(DATE(2024,1,1),DATE(2024,7,1),97,100,3),4)</f>
        <v>0.062</v>
      </c>
      <c r="D8" s="2" t="s">
        <v>19</v>
      </c>
    </row>
    <row r="9">
      <c r="A9" s="2" t="s">
        <v>827</v>
      </c>
      <c r="B9" s="3" t="s">
        <v>828</v>
      </c>
      <c r="C9" s="4">
        <f>ROUND(YIELDDISC(DATE(2024,1,1),DATE(2024,7,1),90,100),4)</f>
        <v>0.2222</v>
      </c>
      <c r="D9" s="2" t="s">
        <v>19</v>
      </c>
    </row>
    <row r="10">
      <c r="A10" s="5" t="s">
        <v>22</v>
      </c>
      <c r="B10" s="6" t="s">
        <v>829</v>
      </c>
      <c r="C10" s="7" t="str">
        <f>YIELDDISC()</f>
        <v>#N/A</v>
      </c>
      <c r="D10" s="5" t="s">
        <v>24</v>
      </c>
    </row>
    <row r="11">
      <c r="A11" s="5" t="s">
        <v>229</v>
      </c>
      <c r="B11" s="6" t="s">
        <v>830</v>
      </c>
      <c r="C11" s="7">
        <f>YIELDDISC(DATE(2024,1,1),DATE(2024,7,1),100,100)</f>
        <v>0</v>
      </c>
      <c r="D11" s="5" t="s">
        <v>24</v>
      </c>
    </row>
  </sheetData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38"/>
    <col customWidth="1" min="2" max="2" width="60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831</v>
      </c>
      <c r="B2" s="3" t="s">
        <v>832</v>
      </c>
      <c r="C2" s="4">
        <f>ROUND(YIELDMAT(DATE(2024,1,1),DATE(2025,1,1),DATE(2023,1,1),0.06,102),4)</f>
        <v>0.037</v>
      </c>
      <c r="D2" s="2" t="s">
        <v>6</v>
      </c>
    </row>
    <row r="3">
      <c r="A3" s="2" t="s">
        <v>833</v>
      </c>
      <c r="B3" s="3" t="s">
        <v>834</v>
      </c>
      <c r="C3" s="4">
        <f>ROUND(YIELDMAT(DATE(2024,1,1),DATE(2025,1,1),DATE(2023,1,1),0.05,100),4)</f>
        <v>0.0476</v>
      </c>
      <c r="D3" s="2" t="s">
        <v>6</v>
      </c>
    </row>
    <row r="4">
      <c r="A4" s="2" t="s">
        <v>835</v>
      </c>
      <c r="B4" s="3" t="s">
        <v>836</v>
      </c>
      <c r="C4" s="4">
        <f>ROUND(YIELDMAT(DATE(2024,1,1),DATE(2024,7,1),DATE(2023,7,1),0.06,99),4)</f>
        <v>0.0784</v>
      </c>
      <c r="D4" s="2" t="s">
        <v>6</v>
      </c>
    </row>
    <row r="5">
      <c r="A5" s="2" t="s">
        <v>13</v>
      </c>
      <c r="B5" s="3" t="s">
        <v>837</v>
      </c>
      <c r="C5" s="4">
        <f>ROUND(YIELDMAT(DATE(2024,1,1),DATE(2025,1,1),DATE(2023,1,1),0.06,102,1),4)</f>
        <v>0.037</v>
      </c>
      <c r="D5" s="2" t="s">
        <v>6</v>
      </c>
    </row>
    <row r="6">
      <c r="A6" s="2" t="s">
        <v>15</v>
      </c>
      <c r="B6" s="3" t="s">
        <v>838</v>
      </c>
      <c r="C6" s="4">
        <f>ROUND(YIELDMAT(DATE(2024,1,1),DATE(2025,1,1),DATE(2023,1,1),0.06,102,0),4)</f>
        <v>0.037</v>
      </c>
      <c r="D6" s="2" t="s">
        <v>6</v>
      </c>
    </row>
    <row r="7">
      <c r="A7" s="8" t="s">
        <v>839</v>
      </c>
      <c r="B7" s="9" t="s">
        <v>840</v>
      </c>
      <c r="C7" s="10" t="b">
        <f>YIELDMAT(DATE(2024,1,1),DATE(2025,1,1),DATE(2023,1,1),0.06,105)&lt;0.06</f>
        <v>1</v>
      </c>
      <c r="D7" s="8" t="s">
        <v>117</v>
      </c>
    </row>
    <row r="8">
      <c r="A8" s="8" t="s">
        <v>841</v>
      </c>
      <c r="B8" s="9" t="s">
        <v>842</v>
      </c>
      <c r="C8" s="10" t="b">
        <f>YIELDMAT(DATE(2024,1,1),DATE(2025,1,1),DATE(2023,1,1),0.06,98)&gt;0.06</f>
        <v>1</v>
      </c>
      <c r="D8" s="8" t="s">
        <v>117</v>
      </c>
    </row>
    <row r="9">
      <c r="A9" s="2" t="s">
        <v>17</v>
      </c>
      <c r="B9" s="3" t="s">
        <v>843</v>
      </c>
      <c r="C9" s="4">
        <f>ROUND(YIELDMAT(DATE(2024,1,1),DATE(2025,1,1),DATE(2023,1,1),0.06,102,3),4)</f>
        <v>0.0371</v>
      </c>
      <c r="D9" s="2" t="s">
        <v>19</v>
      </c>
    </row>
    <row r="10">
      <c r="A10" s="5" t="s">
        <v>22</v>
      </c>
      <c r="B10" s="6" t="s">
        <v>844</v>
      </c>
      <c r="C10" s="7" t="str">
        <f>YIELDMAT()</f>
        <v>#N/A</v>
      </c>
      <c r="D10" s="5" t="s">
        <v>24</v>
      </c>
    </row>
    <row r="11">
      <c r="A11" s="5" t="s">
        <v>75</v>
      </c>
      <c r="B11" s="6" t="s">
        <v>845</v>
      </c>
      <c r="C11" s="7" t="str">
        <f>YIELDMAT(DATE(2025,1,1),DATE(2024,1,1),DATE(2023,1,1),0.06,102)</f>
        <v>#NUM!</v>
      </c>
      <c r="D11" s="5" t="s">
        <v>24</v>
      </c>
    </row>
  </sheetData>
  <drawing r:id="rId1"/>
</worksheet>
</file>