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ULATEXT" sheetId="1" r:id="rId5"/>
    <sheet state="visible" name="GETPIVOTDATA" sheetId="2" r:id="rId6"/>
    <sheet state="visible" name="HLOOKUP" sheetId="3" r:id="rId7"/>
    <sheet state="visible" name="INDEX" sheetId="4" r:id="rId8"/>
    <sheet state="visible" name="LOOKUP" sheetId="5" r:id="rId9"/>
    <sheet state="visible" name="MATCH" sheetId="6" r:id="rId10"/>
    <sheet state="visible" name="OFFSET" sheetId="7" r:id="rId11"/>
    <sheet state="visible" name="SHEET" sheetId="8" r:id="rId12"/>
    <sheet state="visible" name="VLOOKUP" sheetId="9" r:id="rId13"/>
    <sheet state="visible" name="XLOOKUP" sheetId="10" r:id="rId14"/>
  </sheets>
  <definedNames/>
  <calcPr/>
</workbook>
</file>

<file path=xl/sharedStrings.xml><?xml version="1.0" encoding="utf-8"?>
<sst xmlns="http://schemas.openxmlformats.org/spreadsheetml/2006/main" count="253" uniqueCount="141">
  <si>
    <t>Description</t>
  </si>
  <si>
    <t>Formula (text)</t>
  </si>
  <si>
    <t>Result (GS oracle)</t>
  </si>
  <si>
    <t>Type</t>
  </si>
  <si>
    <t>error: no args -&gt; #N/A</t>
  </si>
  <si>
    <t>=FORMULATEXT()</t>
  </si>
  <si>
    <t>error</t>
  </si>
  <si>
    <t>error: literal value has no formula -&gt; #N/A</t>
  </si>
  <si>
    <t>=FORMULATEXT(1)</t>
  </si>
  <si>
    <t>error: text literal has no formula -&gt; #N/A</t>
  </si>
  <si>
    <t>=FORMULATEXT("hello")</t>
  </si>
  <si>
    <t>=GETPIVOTDATA()</t>
  </si>
  <si>
    <t>find value 2 in row1 -&gt; row2=20</t>
  </si>
  <si>
    <t>=HLOOKUP(2,{1,2,3;10,20,30},2,FALSE)</t>
  </si>
  <si>
    <t>basic</t>
  </si>
  <si>
    <t>find "b" -&gt; row2=2</t>
  </si>
  <si>
    <t>=HLOOKUP("b",{"a","b","c";1,2,3},2,FALSE)</t>
  </si>
  <si>
    <t>find value 3 -&gt; row2=30</t>
  </si>
  <si>
    <t>=HLOOKUP(3,{1,2,3;10,20,30},2,FALSE)</t>
  </si>
  <si>
    <t>find value 1 -&gt; row2=10</t>
  </si>
  <si>
    <t>=HLOOKUP(1,{1,2,3;10,20,30},2,FALSE)</t>
  </si>
  <si>
    <t>find "a" -&gt; row2=1</t>
  </si>
  <si>
    <t>=HLOOKUP("a",{"a","b","c";1,2,3},2,FALSE)</t>
  </si>
  <si>
    <t>sorted search: 2.5 finds 2 row</t>
  </si>
  <si>
    <t>=HLOOKUP(2.5,{1,2,3;10,20,30},2,TRUE)</t>
  </si>
  <si>
    <t>edge</t>
  </si>
  <si>
    <t>index 1 returns header row</t>
  </si>
  <si>
    <t>=HLOOKUP(2,{1,2,3;10,20,30},1,FALSE)</t>
  </si>
  <si>
    <t>error: not found -&gt; #N/A</t>
  </si>
  <si>
    <t>=HLOOKUP(4,{1,2,3;10,20,30},2,FALSE)</t>
  </si>
  <si>
    <t>=HLOOKUP()</t>
  </si>
  <si>
    <t>nested: HLOOKUP inside IF</t>
  </si>
  <si>
    <t>=IF(HLOOKUP(2,{1,2,3;10,20,30},2,FALSE)=20,"yes","no")</t>
  </si>
  <si>
    <t>nested</t>
  </si>
  <si>
    <t>row 1 col 2 of row vector</t>
  </si>
  <si>
    <t>=INDEX({10,20,30},1,2)</t>
  </si>
  <si>
    <t>row 1 col 3 of row vector</t>
  </si>
  <si>
    <t>=INDEX({10,20,30},1,3)</t>
  </si>
  <si>
    <t>row 2 col 1 of 2x2</t>
  </si>
  <si>
    <t>=INDEX({10,20;30,40},2,1)</t>
  </si>
  <si>
    <t>row 1 col 2 of 2x2</t>
  </si>
  <si>
    <t>=INDEX({10,20;30,40},1,2)</t>
  </si>
  <si>
    <t>row 1 col 1 of vector</t>
  </si>
  <si>
    <t>=INDEX({1,2,3},1,1)</t>
  </si>
  <si>
    <t>row 2 col 2 of 2x2</t>
  </si>
  <si>
    <t>=INDEX({10,20;30,40},2,2)</t>
  </si>
  <si>
    <t>row 1 col 1 of 2x2</t>
  </si>
  <si>
    <t>=INDEX({10,20;30,40},1,1)</t>
  </si>
  <si>
    <t>error: col out of range -&gt; #REF!</t>
  </si>
  <si>
    <t>=INDEX({1,2,3},1,5)</t>
  </si>
  <si>
    <t>error: row out of range -&gt; #REF!</t>
  </si>
  <si>
    <t>=INDEX({1,2;3,4},5,1)</t>
  </si>
  <si>
    <t>=INDEX()</t>
  </si>
  <si>
    <t>nested: INDEX inside SUM</t>
  </si>
  <si>
    <t>=INDEX({10,20;30,40},1,1)+INDEX({10,20;30,40},2,2)</t>
  </si>
  <si>
    <t>lookup 3 in {1..5} -&gt; 30</t>
  </si>
  <si>
    <t>=LOOKUP(3,{1,2,3,4,5},{10,20,30,40,50})</t>
  </si>
  <si>
    <t>lookup 5 (last) -&gt; 50</t>
  </si>
  <si>
    <t>=LOOKUP(5,{1,2,3,4,5},{10,20,30,40,50})</t>
  </si>
  <si>
    <t>lookup 2.5 finds 2 -&gt; 20</t>
  </si>
  <si>
    <t>=LOOKUP(2.5,{1,2,3,4,5},{10,20,30,40,50})</t>
  </si>
  <si>
    <t>lookup 1 (first) -&gt; 10</t>
  </si>
  <si>
    <t>=LOOKUP(1,{1,2,3,4,5},{10,20,30,40,50})</t>
  </si>
  <si>
    <t>lookup "b" in text -&gt; 2</t>
  </si>
  <si>
    <t>=LOOKUP("b",{"a","b","c"},{1,2,3})</t>
  </si>
  <si>
    <t>lookup "c" -&gt; 3</t>
  </si>
  <si>
    <t>=LOOKUP("c",{"a","b","c"},{1,2,3})</t>
  </si>
  <si>
    <t>lookup 4.9 finds 4 -&gt; 40</t>
  </si>
  <si>
    <t>=LOOKUP(4.9,{1,2,3,4,5},{10,20,30,40,50})</t>
  </si>
  <si>
    <t>error: key &lt; all -&gt; #N/A</t>
  </si>
  <si>
    <t>=LOOKUP(0,{1,2,3},{10,20,30})</t>
  </si>
  <si>
    <t>=LOOKUP()</t>
  </si>
  <si>
    <t>nested: LOOKUP inside IF</t>
  </si>
  <si>
    <t>=IF(LOOKUP(3,{1,2,3,4,5},{10,20,30,40,50})=30,"found","not found")</t>
  </si>
  <si>
    <t>exact match 3 -&gt; position 3</t>
  </si>
  <si>
    <t>=MATCH(3,{1,2,3,4,5},0)</t>
  </si>
  <si>
    <t>"b" exact match -&gt; position 2</t>
  </si>
  <si>
    <t>=MATCH("b",{"a","b","c"},0)</t>
  </si>
  <si>
    <t>sorted asc: 3 -&gt; 3</t>
  </si>
  <si>
    <t>=MATCH(3,{1,2,3,4,5},1)</t>
  </si>
  <si>
    <t>sorted desc: 3 -&gt; position 3</t>
  </si>
  <si>
    <t>=MATCH(3,{5,4,3,2,1},-1)</t>
  </si>
  <si>
    <t>exact match first element -&gt; 1</t>
  </si>
  <si>
    <t>=MATCH(1,{1,2,3,4,5},0)</t>
  </si>
  <si>
    <t>exact match last element -&gt; 5</t>
  </si>
  <si>
    <t>=MATCH(5,{1,2,3,4,5},0)</t>
  </si>
  <si>
    <t>sorted asc: 2.5 finds 2 -&gt; 2</t>
  </si>
  <si>
    <t>=MATCH(2.5,{1,2,3,4,5},1)</t>
  </si>
  <si>
    <t>"a" -&gt; position 1</t>
  </si>
  <si>
    <t>=MATCH("a",{"a","b","c"},0)</t>
  </si>
  <si>
    <t>error: not found exact -&gt; #N/A</t>
  </si>
  <si>
    <t>=MATCH(6,{1,2,3,4,5},0)</t>
  </si>
  <si>
    <t>=MATCH()</t>
  </si>
  <si>
    <t>nested: MATCH inside INDEX</t>
  </si>
  <si>
    <t>=INDEX({10,20,30},1,MATCH(2,{1,2,3},0))</t>
  </si>
  <si>
    <t>=OFFSET()</t>
  </si>
  <si>
    <t>SHEET() returns current sheet number</t>
  </si>
  <si>
    <t>=SHEET()</t>
  </si>
  <si>
    <t>SHEET() is numeric</t>
  </si>
  <si>
    <t>=ISNUMBER(SHEET())</t>
  </si>
  <si>
    <t>SHEET() &gt;= 1</t>
  </si>
  <si>
    <t>=SHEET()&gt;=1</t>
  </si>
  <si>
    <t>error: nonexistent sheet name -&gt; #N/A</t>
  </si>
  <si>
    <t>=SHEET("nonexistent_sheet_xyz")</t>
  </si>
  <si>
    <t>find 2 in col1 -&gt; col2=20</t>
  </si>
  <si>
    <t>=VLOOKUP(2,{1,10;2,20;3,30},2,FALSE)</t>
  </si>
  <si>
    <t>find "b" -&gt; col2=2</t>
  </si>
  <si>
    <t>=VLOOKUP("b",{"a",1;"b",2;"c",3},2,FALSE)</t>
  </si>
  <si>
    <t>find 1 -&gt; col2=10</t>
  </si>
  <si>
    <t>=VLOOKUP(1,{1,10;2,20;3,30},2,FALSE)</t>
  </si>
  <si>
    <t>find 3 -&gt; col2=30</t>
  </si>
  <si>
    <t>=VLOOKUP(3,{1,10;2,20;3,30},2,FALSE)</t>
  </si>
  <si>
    <t>approximate: 2.5 finds 2 -&gt; 20</t>
  </si>
  <si>
    <t>=VLOOKUP(2.5,{1,10;2,20;3,30},2,TRUE)</t>
  </si>
  <si>
    <t>find "a" -&gt; col2=1</t>
  </si>
  <si>
    <t>=VLOOKUP("a",{"a",1;"b",2;"c",3},2,FALSE)</t>
  </si>
  <si>
    <t>col_index 1 returns key</t>
  </si>
  <si>
    <t>=VLOOKUP(2,{1,10;2,20;3,30},1,FALSE)</t>
  </si>
  <si>
    <t>=VLOOKUP(4,{1,10;2,20;3,30},2,FALSE)</t>
  </si>
  <si>
    <t>=VLOOKUP()</t>
  </si>
  <si>
    <t>nested: VLOOKUP with MATCH for col</t>
  </si>
  <si>
    <t>=VLOOKUP(MATCH("b",{"a","b","c"},0),{1,10;2,20;3,30},2,FALSE)</t>
  </si>
  <si>
    <t>find 2 -&gt; 20</t>
  </si>
  <si>
    <t>=XLOOKUP(2,{1,2,3},{10,20,30})</t>
  </si>
  <si>
    <t>find "b" -&gt; 2</t>
  </si>
  <si>
    <t>=XLOOKUP("b",{"a","b","c"},{1,2,3})</t>
  </si>
  <si>
    <t>not found with fallback -&gt; "not found"</t>
  </si>
  <si>
    <t>=XLOOKUP(99,{1,2,3},{10,20,30},"not found")</t>
  </si>
  <si>
    <t>find 3 -&gt; 30</t>
  </si>
  <si>
    <t>=XLOOKUP(3,{1,2,3},{10,20,30})</t>
  </si>
  <si>
    <t>find 1 (first) -&gt; 10</t>
  </si>
  <si>
    <t>=XLOOKUP(1,{1,2,3},{10,20,30})</t>
  </si>
  <si>
    <t>find "c" -&gt; 3</t>
  </si>
  <si>
    <t>=XLOOKUP("c",{"a","b","c"},{1,2,3})</t>
  </si>
  <si>
    <t>not found empty fallback</t>
  </si>
  <si>
    <t>=XLOOKUP(99,{1,2,3},{10,20,30},"")</t>
  </si>
  <si>
    <t>error: not found no fallback -&gt; #N/A</t>
  </si>
  <si>
    <t>=XLOOKUP(99,{1,2,3},{10,20,30})</t>
  </si>
  <si>
    <t>=XLOOKUP()</t>
  </si>
  <si>
    <t>nested: XLOOKUP inside IF</t>
  </si>
  <si>
    <t>=IF(XLOOKUP(2,{1,2,3},{10,20,30})=20,"match","no")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</si>
</sst>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##########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8F8"/>
        <bgColor rgb="FFFFF8F8"/>
      </patternFill>
    </fill>
    <fill>
      <patternFill patternType="solid">
        <fgColor rgb="FFF0F8FF"/>
        <bgColor rgb="FFF0F8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4" xfId="0" applyFont="1" applyNumberFormat="1"/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164" xfId="0" applyFont="1" applyNumberForma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4" Type="http://schemas.openxmlformats.org/officeDocument/2006/relationships/worksheet" Target="worksheets/sheet10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63"/>
    <col customWidth="1" min="2" max="2" width="18.63"/>
    <col customWidth="1" min="3" max="3" width="14.13"/>
    <col customWidth="1" min="4" max="4" width="4.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 t="str">
        <f>FORMULATEXT()</f>
        <v>#N/A</v>
      </c>
      <c r="D2" s="2" t="s">
        <v>6</v>
      </c>
    </row>
    <row r="3">
      <c r="A3" s="2" t="s">
        <v>7</v>
      </c>
      <c r="B3" s="3" t="s">
        <v>8</v>
      </c>
      <c r="C3" s="4" t="str">
        <f>FORMULATEXT(1)</f>
        <v>#N/A</v>
      </c>
      <c r="D3" s="2" t="s">
        <v>6</v>
      </c>
    </row>
    <row r="4">
      <c r="A4" s="2" t="s">
        <v>9</v>
      </c>
      <c r="B4" s="3" t="s">
        <v>10</v>
      </c>
      <c r="C4" s="4" t="str">
        <f>FORMULATEXT("hello")</f>
        <v>#N/A</v>
      </c>
      <c r="D4" s="2" t="s">
        <v>6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5"/>
    <col customWidth="1" min="2" max="2" width="14.5"/>
    <col customWidth="1" min="3" max="3" width="14.13"/>
    <col customWidth="1" min="4" max="4" width="4.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11</v>
      </c>
      <c r="C2" s="4" t="str">
        <f>GETPIVOTDATA()</f>
        <v>#N/A</v>
      </c>
      <c r="D2" s="2" t="s">
        <v>6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38"/>
    <col customWidth="1" min="2" max="2" width="40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12</v>
      </c>
      <c r="B2" s="6" t="s">
        <v>13</v>
      </c>
      <c r="C2" s="7">
        <f t="array" ref="C2">HLOOKUP(2,{1,2,3;10,20,30},2,FALSE)</f>
        <v>20</v>
      </c>
      <c r="D2" s="5" t="s">
        <v>14</v>
      </c>
    </row>
    <row r="3">
      <c r="A3" s="5" t="s">
        <v>15</v>
      </c>
      <c r="B3" s="6" t="s">
        <v>16</v>
      </c>
      <c r="C3" s="7">
        <f t="array" ref="C3">HLOOKUP("b",{"a","b","c";1,2,3},2,FALSE)</f>
        <v>2</v>
      </c>
      <c r="D3" s="5" t="s">
        <v>14</v>
      </c>
    </row>
    <row r="4">
      <c r="A4" s="5" t="s">
        <v>17</v>
      </c>
      <c r="B4" s="6" t="s">
        <v>18</v>
      </c>
      <c r="C4" s="7">
        <f t="array" ref="C4">HLOOKUP(3,{1,2,3;10,20,30},2,FALSE)</f>
        <v>30</v>
      </c>
      <c r="D4" s="5" t="s">
        <v>14</v>
      </c>
    </row>
    <row r="5">
      <c r="A5" s="5" t="s">
        <v>19</v>
      </c>
      <c r="B5" s="6" t="s">
        <v>20</v>
      </c>
      <c r="C5" s="7">
        <f t="array" ref="C5">HLOOKUP(1,{1,2,3;10,20,30},2,FALSE)</f>
        <v>10</v>
      </c>
      <c r="D5" s="5" t="s">
        <v>14</v>
      </c>
    </row>
    <row r="6">
      <c r="A6" s="5" t="s">
        <v>21</v>
      </c>
      <c r="B6" s="6" t="s">
        <v>22</v>
      </c>
      <c r="C6" s="7">
        <f t="array" ref="C6">HLOOKUP("a",{"a","b","c";1,2,3},2,FALSE)</f>
        <v>1</v>
      </c>
      <c r="D6" s="5" t="s">
        <v>14</v>
      </c>
    </row>
    <row r="7">
      <c r="A7" s="5" t="s">
        <v>23</v>
      </c>
      <c r="B7" s="6" t="s">
        <v>24</v>
      </c>
      <c r="C7" s="7">
        <f t="array" ref="C7">HLOOKUP(2.5,{1,2,3;10,20,30},2,TRUE)</f>
        <v>20</v>
      </c>
      <c r="D7" s="5" t="s">
        <v>25</v>
      </c>
    </row>
    <row r="8">
      <c r="A8" s="5" t="s">
        <v>26</v>
      </c>
      <c r="B8" s="6" t="s">
        <v>27</v>
      </c>
      <c r="C8" s="7">
        <f t="array" ref="C8">HLOOKUP(2,{1,2,3;10,20,30},1,FALSE)</f>
        <v>2</v>
      </c>
      <c r="D8" s="5" t="s">
        <v>14</v>
      </c>
    </row>
    <row r="9">
      <c r="A9" s="2" t="s">
        <v>28</v>
      </c>
      <c r="B9" s="3" t="s">
        <v>29</v>
      </c>
      <c r="C9" s="4" t="str">
        <f t="array" ref="C9">HLOOKUP(4,{1,2,3;10,20,30},2,FALSE)</f>
        <v>#N/A</v>
      </c>
      <c r="D9" s="2" t="s">
        <v>6</v>
      </c>
    </row>
    <row r="10">
      <c r="A10" s="2" t="s">
        <v>4</v>
      </c>
      <c r="B10" s="3" t="s">
        <v>30</v>
      </c>
      <c r="C10" s="4" t="str">
        <f>HLOOKUP()</f>
        <v>#N/A</v>
      </c>
      <c r="D10" s="2" t="s">
        <v>6</v>
      </c>
    </row>
    <row r="11">
      <c r="A11" s="8" t="s">
        <v>31</v>
      </c>
      <c r="B11" s="9" t="s">
        <v>32</v>
      </c>
      <c r="C11" s="10" t="str">
        <f t="array" ref="C11">IF(HLOOKUP(2,{1,2,3;10,20,30},2,FALSE)=20,"yes","no")</f>
        <v>yes</v>
      </c>
      <c r="D11" s="8" t="s">
        <v>33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38"/>
    <col customWidth="1" min="2" max="2" width="37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34</v>
      </c>
      <c r="B2" s="6" t="s">
        <v>35</v>
      </c>
      <c r="C2" s="7">
        <f t="array" ref="C2">INDEX({10,20,30},1,2)</f>
        <v>20</v>
      </c>
      <c r="D2" s="5" t="s">
        <v>14</v>
      </c>
    </row>
    <row r="3">
      <c r="A3" s="5" t="s">
        <v>36</v>
      </c>
      <c r="B3" s="6" t="s">
        <v>37</v>
      </c>
      <c r="C3" s="7">
        <f t="array" ref="C3">INDEX({10,20,30},1,3)</f>
        <v>30</v>
      </c>
      <c r="D3" s="5" t="s">
        <v>14</v>
      </c>
    </row>
    <row r="4">
      <c r="A4" s="5" t="s">
        <v>38</v>
      </c>
      <c r="B4" s="6" t="s">
        <v>39</v>
      </c>
      <c r="C4" s="7">
        <f t="array" ref="C4">INDEX({10,20;30,40},2,1)</f>
        <v>30</v>
      </c>
      <c r="D4" s="5" t="s">
        <v>14</v>
      </c>
    </row>
    <row r="5">
      <c r="A5" s="5" t="s">
        <v>40</v>
      </c>
      <c r="B5" s="6" t="s">
        <v>41</v>
      </c>
      <c r="C5" s="7">
        <f t="array" ref="C5">INDEX({10,20;30,40},1,2)</f>
        <v>20</v>
      </c>
      <c r="D5" s="5" t="s">
        <v>14</v>
      </c>
    </row>
    <row r="6">
      <c r="A6" s="5" t="s">
        <v>42</v>
      </c>
      <c r="B6" s="6" t="s">
        <v>43</v>
      </c>
      <c r="C6" s="7">
        <f t="array" ref="C6">INDEX({1,2,3},1,1)</f>
        <v>1</v>
      </c>
      <c r="D6" s="5" t="s">
        <v>14</v>
      </c>
    </row>
    <row r="7">
      <c r="A7" s="5" t="s">
        <v>44</v>
      </c>
      <c r="B7" s="6" t="s">
        <v>45</v>
      </c>
      <c r="C7" s="7">
        <f t="array" ref="C7">INDEX({10,20;30,40},2,2)</f>
        <v>40</v>
      </c>
      <c r="D7" s="5" t="s">
        <v>14</v>
      </c>
    </row>
    <row r="8">
      <c r="A8" s="5" t="s">
        <v>46</v>
      </c>
      <c r="B8" s="6" t="s">
        <v>47</v>
      </c>
      <c r="C8" s="7">
        <f t="array" ref="C8">INDEX({10,20;30,40},1,1)</f>
        <v>10</v>
      </c>
      <c r="D8" s="5" t="s">
        <v>14</v>
      </c>
    </row>
    <row r="9">
      <c r="A9" s="2" t="s">
        <v>48</v>
      </c>
      <c r="B9" s="3" t="s">
        <v>49</v>
      </c>
      <c r="C9" s="4" t="str">
        <f t="array" ref="C9">INDEX({1,2,3},1,5)</f>
        <v>#REF!</v>
      </c>
      <c r="D9" s="2" t="s">
        <v>6</v>
      </c>
    </row>
    <row r="10">
      <c r="A10" s="2" t="s">
        <v>50</v>
      </c>
      <c r="B10" s="3" t="s">
        <v>51</v>
      </c>
      <c r="C10" s="4" t="str">
        <f t="array" ref="C10">INDEX({1,2;3,4},5,1)</f>
        <v>#REF!</v>
      </c>
      <c r="D10" s="2" t="s">
        <v>6</v>
      </c>
    </row>
    <row r="11">
      <c r="A11" s="2" t="s">
        <v>4</v>
      </c>
      <c r="B11" s="3" t="s">
        <v>52</v>
      </c>
      <c r="C11" s="4" t="str">
        <f t="array" ref="C11">INDEX(,0)</f>
        <v>#N/A</v>
      </c>
      <c r="D11" s="2" t="s">
        <v>6</v>
      </c>
    </row>
    <row r="12">
      <c r="A12" s="8" t="s">
        <v>53</v>
      </c>
      <c r="B12" s="9" t="s">
        <v>54</v>
      </c>
      <c r="C12" s="10">
        <f t="array" ref="C12">INDEX({10,20;30,40},1,1)+INDEX({10,20;30,40},2,2)</f>
        <v>50</v>
      </c>
      <c r="D12" s="8" t="s">
        <v>33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25"/>
    <col customWidth="1" min="2" max="2" width="47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55</v>
      </c>
      <c r="B2" s="6" t="s">
        <v>56</v>
      </c>
      <c r="C2" s="7">
        <f t="array" ref="C2">LOOKUP(3,{1,2,3,4,5},{10,20,30,40,50})</f>
        <v>30</v>
      </c>
      <c r="D2" s="5" t="s">
        <v>14</v>
      </c>
    </row>
    <row r="3">
      <c r="A3" s="5" t="s">
        <v>57</v>
      </c>
      <c r="B3" s="6" t="s">
        <v>58</v>
      </c>
      <c r="C3" s="7">
        <f t="array" ref="C3">LOOKUP(5,{1,2,3,4,5},{10,20,30,40,50})</f>
        <v>50</v>
      </c>
      <c r="D3" s="5" t="s">
        <v>14</v>
      </c>
    </row>
    <row r="4">
      <c r="A4" s="5" t="s">
        <v>59</v>
      </c>
      <c r="B4" s="6" t="s">
        <v>60</v>
      </c>
      <c r="C4" s="7">
        <f t="array" ref="C4">LOOKUP(2.5,{1,2,3,4,5},{10,20,30,40,50})</f>
        <v>20</v>
      </c>
      <c r="D4" s="5" t="s">
        <v>14</v>
      </c>
    </row>
    <row r="5">
      <c r="A5" s="5" t="s">
        <v>61</v>
      </c>
      <c r="B5" s="6" t="s">
        <v>62</v>
      </c>
      <c r="C5" s="7">
        <f t="array" ref="C5">LOOKUP(1,{1,2,3,4,5},{10,20,30,40,50})</f>
        <v>10</v>
      </c>
      <c r="D5" s="5" t="s">
        <v>14</v>
      </c>
    </row>
    <row r="6">
      <c r="A6" s="5" t="s">
        <v>63</v>
      </c>
      <c r="B6" s="6" t="s">
        <v>64</v>
      </c>
      <c r="C6" s="7">
        <f t="array" ref="C6">LOOKUP("b",{"a","b","c"},{1,2,3})</f>
        <v>2</v>
      </c>
      <c r="D6" s="5" t="s">
        <v>14</v>
      </c>
    </row>
    <row r="7">
      <c r="A7" s="5" t="s">
        <v>65</v>
      </c>
      <c r="B7" s="6" t="s">
        <v>66</v>
      </c>
      <c r="C7" s="7">
        <f t="array" ref="C7">LOOKUP("c",{"a","b","c"},{1,2,3})</f>
        <v>3</v>
      </c>
      <c r="D7" s="5" t="s">
        <v>14</v>
      </c>
    </row>
    <row r="8">
      <c r="A8" s="5" t="s">
        <v>67</v>
      </c>
      <c r="B8" s="6" t="s">
        <v>68</v>
      </c>
      <c r="C8" s="7">
        <f t="array" ref="C8">LOOKUP(4.9,{1,2,3,4,5},{10,20,30,40,50})</f>
        <v>40</v>
      </c>
      <c r="D8" s="5" t="s">
        <v>25</v>
      </c>
    </row>
    <row r="9">
      <c r="A9" s="2" t="s">
        <v>69</v>
      </c>
      <c r="B9" s="3" t="s">
        <v>70</v>
      </c>
      <c r="C9" s="4" t="str">
        <f t="array" ref="C9">LOOKUP(0,{1,2,3},{10,20,30})</f>
        <v>#N/A</v>
      </c>
      <c r="D9" s="2" t="s">
        <v>6</v>
      </c>
    </row>
    <row r="10">
      <c r="A10" s="2" t="s">
        <v>4</v>
      </c>
      <c r="B10" s="3" t="s">
        <v>71</v>
      </c>
      <c r="C10" s="4" t="str">
        <f>LOOKUP()</f>
        <v>#N/A</v>
      </c>
      <c r="D10" s="2" t="s">
        <v>6</v>
      </c>
    </row>
    <row r="11">
      <c r="A11" s="8" t="s">
        <v>72</v>
      </c>
      <c r="B11" s="9" t="s">
        <v>73</v>
      </c>
      <c r="C11" s="10" t="str">
        <f t="array" ref="C11">IF(LOOKUP(3,{1,2,3,4,5},{10,20,30,40,50})=30,"found","not found")</f>
        <v>found</v>
      </c>
      <c r="D11" s="8" t="s">
        <v>33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5"/>
    <col customWidth="1" min="2" max="2" width="29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74</v>
      </c>
      <c r="B2" s="6" t="s">
        <v>75</v>
      </c>
      <c r="C2" s="7">
        <f t="array" ref="C2">MATCH(3,{1,2,3,4,5},0)</f>
        <v>3</v>
      </c>
      <c r="D2" s="5" t="s">
        <v>14</v>
      </c>
    </row>
    <row r="3">
      <c r="A3" s="5" t="s">
        <v>76</v>
      </c>
      <c r="B3" s="6" t="s">
        <v>77</v>
      </c>
      <c r="C3" s="7">
        <f t="array" ref="C3">MATCH("b",{"a","b","c"},0)</f>
        <v>2</v>
      </c>
      <c r="D3" s="5" t="s">
        <v>14</v>
      </c>
    </row>
    <row r="4">
      <c r="A4" s="5" t="s">
        <v>78</v>
      </c>
      <c r="B4" s="6" t="s">
        <v>79</v>
      </c>
      <c r="C4" s="7">
        <f t="array" ref="C4">MATCH(3,{1,2,3,4,5},1)</f>
        <v>3</v>
      </c>
      <c r="D4" s="5" t="s">
        <v>14</v>
      </c>
    </row>
    <row r="5">
      <c r="A5" s="5" t="s">
        <v>80</v>
      </c>
      <c r="B5" s="6" t="s">
        <v>81</v>
      </c>
      <c r="C5" s="7">
        <f t="array" ref="C5">MATCH(3,{5,4,3,2,1},-1)</f>
        <v>3</v>
      </c>
      <c r="D5" s="5" t="s">
        <v>14</v>
      </c>
    </row>
    <row r="6">
      <c r="A6" s="5" t="s">
        <v>82</v>
      </c>
      <c r="B6" s="6" t="s">
        <v>83</v>
      </c>
      <c r="C6" s="7">
        <f t="array" ref="C6">MATCH(1,{1,2,3,4,5},0)</f>
        <v>1</v>
      </c>
      <c r="D6" s="5" t="s">
        <v>14</v>
      </c>
    </row>
    <row r="7">
      <c r="A7" s="5" t="s">
        <v>84</v>
      </c>
      <c r="B7" s="6" t="s">
        <v>85</v>
      </c>
      <c r="C7" s="7">
        <f t="array" ref="C7">MATCH(5,{1,2,3,4,5},0)</f>
        <v>5</v>
      </c>
      <c r="D7" s="5" t="s">
        <v>14</v>
      </c>
    </row>
    <row r="8">
      <c r="A8" s="5" t="s">
        <v>86</v>
      </c>
      <c r="B8" s="6" t="s">
        <v>87</v>
      </c>
      <c r="C8" s="7">
        <f t="array" ref="C8">MATCH(2.5,{1,2,3,4,5},1)</f>
        <v>2</v>
      </c>
      <c r="D8" s="5" t="s">
        <v>25</v>
      </c>
    </row>
    <row r="9">
      <c r="A9" s="5" t="s">
        <v>88</v>
      </c>
      <c r="B9" s="6" t="s">
        <v>89</v>
      </c>
      <c r="C9" s="7">
        <f t="array" ref="C9">MATCH("a",{"a","b","c"},0)</f>
        <v>1</v>
      </c>
      <c r="D9" s="5" t="s">
        <v>14</v>
      </c>
    </row>
    <row r="10">
      <c r="A10" s="2" t="s">
        <v>90</v>
      </c>
      <c r="B10" s="3" t="s">
        <v>91</v>
      </c>
      <c r="C10" s="4" t="str">
        <f t="array" ref="C10">MATCH(6,{1,2,3,4,5},0)</f>
        <v>#N/A</v>
      </c>
      <c r="D10" s="2" t="s">
        <v>6</v>
      </c>
    </row>
    <row r="11">
      <c r="A11" s="2" t="s">
        <v>4</v>
      </c>
      <c r="B11" s="3" t="s">
        <v>92</v>
      </c>
      <c r="C11" s="4" t="str">
        <f>MATCH()</f>
        <v>#N/A</v>
      </c>
      <c r="D11" s="2" t="s">
        <v>6</v>
      </c>
    </row>
    <row r="12">
      <c r="A12" s="8" t="s">
        <v>93</v>
      </c>
      <c r="B12" s="9" t="s">
        <v>94</v>
      </c>
      <c r="C12" s="10">
        <f t="array" ref="C12">INDEX({10,20,30},1,MATCH(2,{1,2,3},0))</f>
        <v>20</v>
      </c>
      <c r="D12" s="8" t="s">
        <v>33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5"/>
    <col customWidth="1" min="2" max="2" width="11.25"/>
    <col customWidth="1" min="3" max="3" width="14.13"/>
    <col customWidth="1" min="4" max="4" width="4.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95</v>
      </c>
      <c r="C2" s="4" t="str">
        <f>OFFSET()</f>
        <v>#N/A</v>
      </c>
      <c r="D2" s="2" t="s">
        <v>6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5"/>
    <col customWidth="1" min="2" max="2" width="25.2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96</v>
      </c>
      <c r="B2" s="6" t="s">
        <v>97</v>
      </c>
      <c r="C2" s="7">
        <f>SHEET()</f>
        <v>8</v>
      </c>
      <c r="D2" s="5" t="s">
        <v>14</v>
      </c>
    </row>
    <row r="3">
      <c r="A3" s="5" t="s">
        <v>98</v>
      </c>
      <c r="B3" s="6" t="s">
        <v>99</v>
      </c>
      <c r="C3" s="7" t="b">
        <f>ISNUMBER(SHEET())</f>
        <v>1</v>
      </c>
      <c r="D3" s="5" t="s">
        <v>14</v>
      </c>
    </row>
    <row r="4">
      <c r="A4" s="5" t="s">
        <v>100</v>
      </c>
      <c r="B4" s="6" t="s">
        <v>101</v>
      </c>
      <c r="C4" s="7" t="b">
        <f>SHEET()&gt;=1</f>
        <v>1</v>
      </c>
      <c r="D4" s="5" t="s">
        <v>14</v>
      </c>
    </row>
    <row r="5">
      <c r="A5" s="2" t="s">
        <v>102</v>
      </c>
      <c r="B5" s="3" t="s">
        <v>103</v>
      </c>
      <c r="C5" s="4" t="str">
        <f>SHEET("nonexistent_sheet_xyz")</f>
        <v>#REF!</v>
      </c>
      <c r="D5" s="2" t="s">
        <v>6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25"/>
    <col customWidth="1" min="2" max="2" width="44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104</v>
      </c>
      <c r="B2" s="6" t="s">
        <v>105</v>
      </c>
      <c r="C2" s="7">
        <f t="array" ref="C2">VLOOKUP(2,{1,10;2,20;3,30},2,FALSE)</f>
        <v>20</v>
      </c>
      <c r="D2" s="5" t="s">
        <v>14</v>
      </c>
    </row>
    <row r="3">
      <c r="A3" s="5" t="s">
        <v>106</v>
      </c>
      <c r="B3" s="6" t="s">
        <v>107</v>
      </c>
      <c r="C3" s="7">
        <f t="array" ref="C3">VLOOKUP("b",{"a",1;"b",2;"c",3},2,FALSE)</f>
        <v>2</v>
      </c>
      <c r="D3" s="5" t="s">
        <v>14</v>
      </c>
    </row>
    <row r="4">
      <c r="A4" s="5" t="s">
        <v>108</v>
      </c>
      <c r="B4" s="6" t="s">
        <v>109</v>
      </c>
      <c r="C4" s="7">
        <f t="array" ref="C4">VLOOKUP(1,{1,10;2,20;3,30},2,FALSE)</f>
        <v>10</v>
      </c>
      <c r="D4" s="5" t="s">
        <v>14</v>
      </c>
    </row>
    <row r="5">
      <c r="A5" s="5" t="s">
        <v>110</v>
      </c>
      <c r="B5" s="6" t="s">
        <v>111</v>
      </c>
      <c r="C5" s="7">
        <f t="array" ref="C5">VLOOKUP(3,{1,10;2,20;3,30},2,FALSE)</f>
        <v>30</v>
      </c>
      <c r="D5" s="5" t="s">
        <v>14</v>
      </c>
    </row>
    <row r="6">
      <c r="A6" s="5" t="s">
        <v>112</v>
      </c>
      <c r="B6" s="6" t="s">
        <v>113</v>
      </c>
      <c r="C6" s="7">
        <f t="array" ref="C6">VLOOKUP(2.5,{1,10;2,20;3,30},2,TRUE)</f>
        <v>20</v>
      </c>
      <c r="D6" s="5" t="s">
        <v>25</v>
      </c>
    </row>
    <row r="7">
      <c r="A7" s="5" t="s">
        <v>114</v>
      </c>
      <c r="B7" s="6" t="s">
        <v>115</v>
      </c>
      <c r="C7" s="7">
        <f t="array" ref="C7">VLOOKUP("a",{"a",1;"b",2;"c",3},2,FALSE)</f>
        <v>1</v>
      </c>
      <c r="D7" s="5" t="s">
        <v>14</v>
      </c>
    </row>
    <row r="8">
      <c r="A8" s="5" t="s">
        <v>116</v>
      </c>
      <c r="B8" s="6" t="s">
        <v>117</v>
      </c>
      <c r="C8" s="7">
        <f t="array" ref="C8">VLOOKUP(2,{1,10;2,20;3,30},1,FALSE)</f>
        <v>2</v>
      </c>
      <c r="D8" s="5" t="s">
        <v>14</v>
      </c>
    </row>
    <row r="9">
      <c r="A9" s="2" t="s">
        <v>28</v>
      </c>
      <c r="B9" s="3" t="s">
        <v>118</v>
      </c>
      <c r="C9" s="4" t="str">
        <f t="array" ref="C9">VLOOKUP(4,{1,10;2,20;3,30},2,FALSE)</f>
        <v>#N/A</v>
      </c>
      <c r="D9" s="2" t="s">
        <v>6</v>
      </c>
    </row>
    <row r="10">
      <c r="A10" s="2" t="s">
        <v>4</v>
      </c>
      <c r="B10" s="3" t="s">
        <v>119</v>
      </c>
      <c r="C10" s="4" t="str">
        <f>VLOOKUP()</f>
        <v>#N/A</v>
      </c>
      <c r="D10" s="2" t="s">
        <v>6</v>
      </c>
    </row>
    <row r="11">
      <c r="A11" s="8" t="s">
        <v>120</v>
      </c>
      <c r="B11" s="9" t="s">
        <v>121</v>
      </c>
      <c r="C11" s="10">
        <f t="array" ref="C11">VLOOKUP(MATCH("b",{"a","b","c"},0),{1,10;2,20;3,30},2,FALSE)</f>
        <v>20</v>
      </c>
      <c r="D11" s="8" t="s">
        <v>33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5"/>
    <col customWidth="1" min="2" max="2" width="37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122</v>
      </c>
      <c r="B2" s="6" t="s">
        <v>123</v>
      </c>
      <c r="C2" s="7">
        <f t="array" ref="C2">XLOOKUP(2,{1,2,3},{10,20,30})</f>
        <v>20</v>
      </c>
      <c r="D2" s="5" t="s">
        <v>14</v>
      </c>
    </row>
    <row r="3">
      <c r="A3" s="5" t="s">
        <v>124</v>
      </c>
      <c r="B3" s="6" t="s">
        <v>125</v>
      </c>
      <c r="C3" s="7">
        <f t="array" ref="C3">XLOOKUP("b",{"a","b","c"},{1,2,3})</f>
        <v>2</v>
      </c>
      <c r="D3" s="5" t="s">
        <v>14</v>
      </c>
    </row>
    <row r="4">
      <c r="A4" s="5" t="s">
        <v>126</v>
      </c>
      <c r="B4" s="6" t="s">
        <v>127</v>
      </c>
      <c r="C4" s="7" t="str">
        <f t="array" ref="C4">XLOOKUP(99,{1,2,3},{10,20,30},"not found")</f>
        <v>not found</v>
      </c>
      <c r="D4" s="5" t="s">
        <v>14</v>
      </c>
    </row>
    <row r="5">
      <c r="A5" s="5" t="s">
        <v>128</v>
      </c>
      <c r="B5" s="6" t="s">
        <v>129</v>
      </c>
      <c r="C5" s="7">
        <f t="array" ref="C5">XLOOKUP(3,{1,2,3},{10,20,30})</f>
        <v>30</v>
      </c>
      <c r="D5" s="5" t="s">
        <v>14</v>
      </c>
    </row>
    <row r="6">
      <c r="A6" s="5" t="s">
        <v>130</v>
      </c>
      <c r="B6" s="6" t="s">
        <v>131</v>
      </c>
      <c r="C6" s="7">
        <f t="array" ref="C6">XLOOKUP(1,{1,2,3},{10,20,30})</f>
        <v>10</v>
      </c>
      <c r="D6" s="5" t="s">
        <v>14</v>
      </c>
    </row>
    <row r="7">
      <c r="A7" s="5" t="s">
        <v>132</v>
      </c>
      <c r="B7" s="6" t="s">
        <v>133</v>
      </c>
      <c r="C7" s="7">
        <f t="array" ref="C7">XLOOKUP("c",{"a","b","c"},{1,2,3})</f>
        <v>3</v>
      </c>
      <c r="D7" s="5" t="s">
        <v>14</v>
      </c>
    </row>
    <row r="8">
      <c r="A8" s="5" t="s">
        <v>134</v>
      </c>
      <c r="B8" s="6" t="s">
        <v>135</v>
      </c>
      <c r="C8" s="7" t="str">
        <f t="array" ref="C8">XLOOKUP(99,{1,2,3},{10,20,30},"")</f>
        <v/>
      </c>
      <c r="D8" s="5" t="s">
        <v>25</v>
      </c>
    </row>
    <row r="9">
      <c r="A9" s="2" t="s">
        <v>136</v>
      </c>
      <c r="B9" s="3" t="s">
        <v>137</v>
      </c>
      <c r="C9" s="4" t="str">
        <f t="array" ref="C9">XLOOKUP(99,{1,2,3},{10,20,30})</f>
        <v>#N/A</v>
      </c>
      <c r="D9" s="2" t="s">
        <v>6</v>
      </c>
    </row>
    <row r="10">
      <c r="A10" s="2" t="s">
        <v>4</v>
      </c>
      <c r="B10" s="3" t="s">
        <v>138</v>
      </c>
      <c r="C10" s="4" t="str">
        <f t="array" ref="C10">XLOOKUP()</f>
        <v>#N/A</v>
      </c>
      <c r="D10" s="2" t="s">
        <v>6</v>
      </c>
    </row>
    <row r="11">
      <c r="A11" s="8" t="s">
        <v>139</v>
      </c>
      <c r="B11" s="9" t="s">
        <v>140</v>
      </c>
      <c r="C11" s="10" t="str">
        <f t="array" ref="C11">IF(XLOOKUP(2,{1,2,3},{10,20,30})=20,"match","no")</f>
        <v>match</v>
      </c>
      <c r="D11" s="8" t="s">
        <v>33</v>
      </c>
    </row>
  </sheetData>
  <drawing r:id="rId1"/>
</worksheet>
</file>