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RFC" sheetId="1" r:id="rId5"/>
    <sheet state="visible" name="ERFC.PRECISE" sheetId="2" r:id="rId6"/>
    <sheet state="visible" name="GAMMALN" sheetId="3" r:id="rId7"/>
    <sheet state="visible" name="GAMMALN.PRECISE" sheetId="4" r:id="rId8"/>
    <sheet state="visible" name="IMLN" sheetId="5" r:id="rId9"/>
    <sheet state="visible" name="IMPOWER" sheetId="6" r:id="rId10"/>
    <sheet state="visible" name="IMSQRT" sheetId="7" r:id="rId11"/>
  </sheets>
  <definedNames/>
  <calcPr/>
</workbook>
</file>

<file path=xl/sharedStrings.xml><?xml version="1.0" encoding="utf-8"?>
<sst xmlns="http://schemas.openxmlformats.org/spreadsheetml/2006/main" count="235" uniqueCount="140">
  <si>
    <t>Description</t>
  </si>
  <si>
    <t>Formula (text)</t>
  </si>
  <si>
    <t>Result (GS oracle)</t>
  </si>
  <si>
    <t>Type</t>
  </si>
  <si>
    <t>ERFC(0) = 1</t>
  </si>
  <si>
    <t>=ROUND(ERFC(0),6)</t>
  </si>
  <si>
    <t>basic</t>
  </si>
  <si>
    <t>ERFC(1) = 0.157299</t>
  </si>
  <si>
    <t>=ROUND(ERFC(1),6)</t>
  </si>
  <si>
    <t>ERFC(0.5)</t>
  </si>
  <si>
    <t>=ROUND(ERFC(0.5),6)</t>
  </si>
  <si>
    <t>ERFC(2)</t>
  </si>
  <si>
    <t>=ROUND(ERFC(2),6)</t>
  </si>
  <si>
    <t>ERFC(0.1)</t>
  </si>
  <si>
    <t>=ROUND(ERFC(0.1),6)</t>
  </si>
  <si>
    <t>ERFC(-1) &gt; 1 (symmetric about 0)</t>
  </si>
  <si>
    <t>=ROUND(ERFC(-1),6)</t>
  </si>
  <si>
    <t>edge</t>
  </si>
  <si>
    <t>ERFC large value ~0</t>
  </si>
  <si>
    <t>=ROUND(ERFC(5),10)</t>
  </si>
  <si>
    <t>nested: ERF(1) + ERFC(1) = 1</t>
  </si>
  <si>
    <t>=ROUND(ERF(1)+ERFC(1),10)</t>
  </si>
  <si>
    <t>nested</t>
  </si>
  <si>
    <t>nested: ERFC(0.5) = 1 - ERF(0.5)</t>
  </si>
  <si>
    <t>=ROUND(ERFC(0.5)-(1-ERF(0.5)),10)</t>
  </si>
  <si>
    <t>error: no args -&gt; #N/A</t>
  </si>
  <si>
    <t>=ERFC()</t>
  </si>
  <si>
    <t>error</t>
  </si>
  <si>
    <t>ERFC.PRECISE(0) = 1</t>
  </si>
  <si>
    <t>=ROUND(ERFC.PRECISE(0),6)</t>
  </si>
  <si>
    <t>ERFC.PRECISE(1) = 0.157299</t>
  </si>
  <si>
    <t>=ROUND(ERFC.PRECISE(1),6)</t>
  </si>
  <si>
    <t>ERFC.PRECISE(0.5)</t>
  </si>
  <si>
    <t>=ROUND(ERFC.PRECISE(0.5),6)</t>
  </si>
  <si>
    <t>ERFC.PRECISE(2)</t>
  </si>
  <si>
    <t>=ROUND(ERFC.PRECISE(2),6)</t>
  </si>
  <si>
    <t>ERFC.PRECISE(-1)</t>
  </si>
  <si>
    <t>=ROUND(ERFC.PRECISE(-1),6)</t>
  </si>
  <si>
    <t>matches ERFC</t>
  </si>
  <si>
    <t>=ROUND(ERFC.PRECISE(1)-ERFC(1),10)</t>
  </si>
  <si>
    <t>nested: ERF.PRECISE + ERFC.PRECISE = 1</t>
  </si>
  <si>
    <t>=ROUND(ERF.PRECISE(1)+ERFC.PRECISE(1),10)</t>
  </si>
  <si>
    <t>=ERFC.PRECISE()</t>
  </si>
  <si>
    <t>GAMMALN(1) = 0 (ln(0!) = 0)</t>
  </si>
  <si>
    <t>=ROUND(GAMMALN(1),6)</t>
  </si>
  <si>
    <t>GAMMALN(2) = 0 (ln(1) = 0)</t>
  </si>
  <si>
    <t>=ROUND(GAMMALN(2),6)</t>
  </si>
  <si>
    <t>GAMMALN(5) = ln(24)</t>
  </si>
  <si>
    <t>=ROUND(GAMMALN(5),6)</t>
  </si>
  <si>
    <t>GAMMALN(0.5) ~= 0.572365</t>
  </si>
  <si>
    <t>=ROUND(GAMMALN(0.5),6)</t>
  </si>
  <si>
    <t>GAMMALN(10)</t>
  </si>
  <si>
    <t>=ROUND(GAMMALN(10),6)</t>
  </si>
  <si>
    <t>GAMMALN(3) = ln(2) = 0.693147</t>
  </si>
  <si>
    <t>=ROUND(GAMMALN(3),6)</t>
  </si>
  <si>
    <t>GAMMALN very small positive</t>
  </si>
  <si>
    <t>=ROUND(GAMMALN(0.1),6)</t>
  </si>
  <si>
    <t>error: GAMMALN(0) -&gt; #NUM!</t>
  </si>
  <si>
    <t>=GAMMALN(0)</t>
  </si>
  <si>
    <t>error: GAMMALN(-1) -&gt; #NUM!</t>
  </si>
  <si>
    <t>=GAMMALN(-1)</t>
  </si>
  <si>
    <t>=GAMMALN()</t>
  </si>
  <si>
    <t>nested: exp(GAMMALN(5)) = 24</t>
  </si>
  <si>
    <t>=ROUND(EXP(GAMMALN(5)),6)</t>
  </si>
  <si>
    <t>GAMMALN.PRECISE(1) = 0</t>
  </si>
  <si>
    <t>=ROUND(GAMMALN.PRECISE(1),6)</t>
  </si>
  <si>
    <t>GAMMALN.PRECISE(2) = 0</t>
  </si>
  <si>
    <t>=ROUND(GAMMALN.PRECISE(2),6)</t>
  </si>
  <si>
    <t>GAMMALN.PRECISE(5) = ln(24)</t>
  </si>
  <si>
    <t>=ROUND(GAMMALN.PRECISE(5),6)</t>
  </si>
  <si>
    <t>GAMMALN.PRECISE(0.5)</t>
  </si>
  <si>
    <t>=ROUND(GAMMALN.PRECISE(0.5),6)</t>
  </si>
  <si>
    <t>GAMMALN.PRECISE(10)</t>
  </si>
  <si>
    <t>=ROUND(GAMMALN.PRECISE(10),6)</t>
  </si>
  <si>
    <t>matches GAMMALN</t>
  </si>
  <si>
    <t>=ROUND(GAMMALN.PRECISE(5)-GAMMALN(5),10)</t>
  </si>
  <si>
    <t>error: GAMMALN.PRECISE(0) -&gt; #NUM!</t>
  </si>
  <si>
    <t>=GAMMALN.PRECISE(0)</t>
  </si>
  <si>
    <t>error: GAMMALN.PRECISE(-1) -&gt; #NUM!</t>
  </si>
  <si>
    <t>=GAMMALN.PRECISE(-1)</t>
  </si>
  <si>
    <t>=GAMMALN.PRECISE()</t>
  </si>
  <si>
    <t>ln(1) real = 0</t>
  </si>
  <si>
    <t>=ROUND(IMREAL(IMLN("1")),6)</t>
  </si>
  <si>
    <t>ln(1) imag = 0</t>
  </si>
  <si>
    <t>=ROUND(IMAGINARY(IMLN("1")),6)</t>
  </si>
  <si>
    <t>ln(e) real = 1</t>
  </si>
  <si>
    <t>=ROUND(IMREAL(IMLN(COMPLEX(EXP(1),0))),6)</t>
  </si>
  <si>
    <t>|ln(1)| = 0</t>
  </si>
  <si>
    <t>=ROUND(IMABS(IMLN("1")),6)</t>
  </si>
  <si>
    <t>ln(-1) real = 0</t>
  </si>
  <si>
    <t>=ROUND(IMREAL(IMLN("-1")),6)</t>
  </si>
  <si>
    <t>ln(-1) |imag| = pi</t>
  </si>
  <si>
    <t>=ROUND(IMABS(IMLN("-1")),6)</t>
  </si>
  <si>
    <t>ln(i) real = 0</t>
  </si>
  <si>
    <t>=ROUND(IMREAL(IMLN("i")),6)</t>
  </si>
  <si>
    <t>ln(i) imag = pi/2</t>
  </si>
  <si>
    <t>=ROUND(IMAGINARY(IMLN("i")),6)</t>
  </si>
  <si>
    <t>error: ln(0) -&gt; #NUM!</t>
  </si>
  <si>
    <t>=IMLN("0")</t>
  </si>
  <si>
    <t>=IMLN()</t>
  </si>
  <si>
    <t>nested: IMLN via COMPLEX</t>
  </si>
  <si>
    <t>=ROUND(IMREAL(IMLN(COMPLEX(1,0))),6)</t>
  </si>
  <si>
    <t>2^3 = 8</t>
  </si>
  <si>
    <t>=IMPOWER("2","3")</t>
  </si>
  <si>
    <t>i^2 = -1 real part</t>
  </si>
  <si>
    <t>=ROUND(IMREAL(IMPOWER("i","2")),6)</t>
  </si>
  <si>
    <t>|i^2| = 1</t>
  </si>
  <si>
    <t>=ROUND(IMABS(IMPOWER("i","2")),6)</t>
  </si>
  <si>
    <t>i^4 = 1 real part</t>
  </si>
  <si>
    <t>=ROUND(IMREAL(IMPOWER("i","4")),6)</t>
  </si>
  <si>
    <t>(1+i)^2 = 2i real = 0</t>
  </si>
  <si>
    <t>=ROUND(IMREAL(IMPOWER("1+i","2")),6)</t>
  </si>
  <si>
    <t>(1+i)^2 imag = 2</t>
  </si>
  <si>
    <t>=ROUND(IMAGINARY(IMPOWER("1+i","2")),6)</t>
  </si>
  <si>
    <t>1^100 = 1</t>
  </si>
  <si>
    <t>=ROUND(IMREAL(IMPOWER("1","100")),6)</t>
  </si>
  <si>
    <t>x^0 = 1</t>
  </si>
  <si>
    <t>=ROUND(IMREAL(IMPOWER("3+4i","0")),6)</t>
  </si>
  <si>
    <t>nested: IMPOWER inside IMABS</t>
  </si>
  <si>
    <t>=ROUND(IMABS(IMPOWER("3+4i","2")),6)</t>
  </si>
  <si>
    <t>=IMPOWER()</t>
  </si>
  <si>
    <t>sqrt(4) abs = 2</t>
  </si>
  <si>
    <t>=IMABS(IMSQRT("4"))</t>
  </si>
  <si>
    <t>sqrt(4) real = 2</t>
  </si>
  <si>
    <t>=ROUND(IMREAL(IMSQRT("4")),6)</t>
  </si>
  <si>
    <t>sqrt(4) imag = 0</t>
  </si>
  <si>
    <t>=ROUND(IMAGINARY(IMSQRT("4")),6)</t>
  </si>
  <si>
    <t>|sqrt(-1)| = 1</t>
  </si>
  <si>
    <t>=ROUND(IMABS(IMSQRT("-1")),6)</t>
  </si>
  <si>
    <t>sqrt(-1) imag = 1 (principal)</t>
  </si>
  <si>
    <t>=ROUND(IMAGINARY(IMSQRT("-1")),6)</t>
  </si>
  <si>
    <t>sqrt(-1) real = 0</t>
  </si>
  <si>
    <t>=ROUND(IMREAL(IMSQRT("-1")),6)</t>
  </si>
  <si>
    <t>sqrt(9) = 3</t>
  </si>
  <si>
    <t>=ROUND(IMREAL(IMSQRT("9")),6)</t>
  </si>
  <si>
    <t>sqrt(0) = 0</t>
  </si>
  <si>
    <t>=ROUND(IMABS(IMSQRT("0")),6)</t>
  </si>
  <si>
    <t>nested: IMSQRT then IMPRODUCT reverses</t>
  </si>
  <si>
    <t>=ROUND(IMABS(IMPRODUCT(IMSQRT("4"),IMSQRT("4"))),6)</t>
  </si>
  <si>
    <t>=IMSQRT()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</si>
</sst>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0F8FF"/>
        <bgColor rgb="FFF0F8FF"/>
      </patternFill>
    </fill>
    <fill>
      <patternFill patternType="solid">
        <fgColor rgb="FFFFF8F8"/>
        <bgColor rgb="FFFFF8F8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88"/>
    <col customWidth="1" min="2" max="2" width="26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>
        <f>ROUND(ERFC(0),6)</f>
        <v>1</v>
      </c>
      <c r="D2" s="2" t="s">
        <v>6</v>
      </c>
    </row>
    <row r="3">
      <c r="A3" s="2" t="s">
        <v>7</v>
      </c>
      <c r="B3" s="3" t="s">
        <v>8</v>
      </c>
      <c r="C3" s="4">
        <f>ROUND(ERFC(1),6)</f>
        <v>0.157299</v>
      </c>
      <c r="D3" s="2" t="s">
        <v>6</v>
      </c>
    </row>
    <row r="4">
      <c r="A4" s="2" t="s">
        <v>9</v>
      </c>
      <c r="B4" s="3" t="s">
        <v>10</v>
      </c>
      <c r="C4" s="4">
        <f>ROUND(ERFC(0.5),6)</f>
        <v>0.4795</v>
      </c>
      <c r="D4" s="2" t="s">
        <v>6</v>
      </c>
    </row>
    <row r="5">
      <c r="A5" s="2" t="s">
        <v>11</v>
      </c>
      <c r="B5" s="3" t="s">
        <v>12</v>
      </c>
      <c r="C5" s="4">
        <f>ROUND(ERFC(2),6)</f>
        <v>0.004678</v>
      </c>
      <c r="D5" s="2" t="s">
        <v>6</v>
      </c>
    </row>
    <row r="6">
      <c r="A6" s="2" t="s">
        <v>13</v>
      </c>
      <c r="B6" s="3" t="s">
        <v>14</v>
      </c>
      <c r="C6" s="4">
        <f>ROUND(ERFC(0.1),6)</f>
        <v>0.887537</v>
      </c>
      <c r="D6" s="2" t="s">
        <v>6</v>
      </c>
    </row>
    <row r="7">
      <c r="A7" s="2" t="s">
        <v>15</v>
      </c>
      <c r="B7" s="3" t="s">
        <v>16</v>
      </c>
      <c r="C7" s="4">
        <f>ROUND(ERFC(-1),6)</f>
        <v>1.842701</v>
      </c>
      <c r="D7" s="2" t="s">
        <v>17</v>
      </c>
    </row>
    <row r="8">
      <c r="A8" s="2" t="s">
        <v>18</v>
      </c>
      <c r="B8" s="3" t="s">
        <v>19</v>
      </c>
      <c r="C8" s="4">
        <f>ROUND(ERFC(5),10)</f>
        <v>0</v>
      </c>
      <c r="D8" s="2" t="s">
        <v>17</v>
      </c>
    </row>
    <row r="9">
      <c r="A9" s="5" t="s">
        <v>20</v>
      </c>
      <c r="B9" s="6" t="s">
        <v>21</v>
      </c>
      <c r="C9" s="7">
        <f>ROUND(ERF(1)+ERFC(1),10)</f>
        <v>1</v>
      </c>
      <c r="D9" s="5" t="s">
        <v>22</v>
      </c>
    </row>
    <row r="10">
      <c r="A10" s="5" t="s">
        <v>23</v>
      </c>
      <c r="B10" s="6" t="s">
        <v>24</v>
      </c>
      <c r="C10" s="7">
        <f>ROUND(ERFC(0.5)-(1-ERF(0.5)),10)</f>
        <v>0</v>
      </c>
      <c r="D10" s="5" t="s">
        <v>22</v>
      </c>
    </row>
    <row r="11">
      <c r="A11" s="8" t="s">
        <v>25</v>
      </c>
      <c r="B11" s="9" t="s">
        <v>26</v>
      </c>
      <c r="C11" s="10" t="str">
        <f>ERFC()</f>
        <v>#N/A</v>
      </c>
      <c r="D11" s="8" t="s">
        <v>27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0"/>
    <col customWidth="1" min="2" max="2" width="35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28</v>
      </c>
      <c r="B2" s="3" t="s">
        <v>29</v>
      </c>
      <c r="C2" s="4">
        <f>ROUND(_xlfn.ERFC.PRECISE(0),6)</f>
        <v>1</v>
      </c>
      <c r="D2" s="2" t="s">
        <v>6</v>
      </c>
    </row>
    <row r="3">
      <c r="A3" s="2" t="s">
        <v>30</v>
      </c>
      <c r="B3" s="3" t="s">
        <v>31</v>
      </c>
      <c r="C3" s="4">
        <f>ROUND(_xlfn.ERFC.PRECISE(1),6)</f>
        <v>0.157299</v>
      </c>
      <c r="D3" s="2" t="s">
        <v>6</v>
      </c>
    </row>
    <row r="4">
      <c r="A4" s="2" t="s">
        <v>32</v>
      </c>
      <c r="B4" s="3" t="s">
        <v>33</v>
      </c>
      <c r="C4" s="4">
        <f>ROUND(_xlfn.ERFC.PRECISE(0.5),6)</f>
        <v>0.4795</v>
      </c>
      <c r="D4" s="2" t="s">
        <v>6</v>
      </c>
    </row>
    <row r="5">
      <c r="A5" s="2" t="s">
        <v>34</v>
      </c>
      <c r="B5" s="3" t="s">
        <v>35</v>
      </c>
      <c r="C5" s="4">
        <f>ROUND(_xlfn.ERFC.PRECISE(2),6)</f>
        <v>0.004678</v>
      </c>
      <c r="D5" s="2" t="s">
        <v>6</v>
      </c>
    </row>
    <row r="6">
      <c r="A6" s="2" t="s">
        <v>36</v>
      </c>
      <c r="B6" s="3" t="s">
        <v>37</v>
      </c>
      <c r="C6" s="4">
        <f>ROUND(_xlfn.ERFC.PRECISE(-1),6)</f>
        <v>1.842701</v>
      </c>
      <c r="D6" s="2" t="s">
        <v>17</v>
      </c>
    </row>
    <row r="7">
      <c r="A7" s="5" t="s">
        <v>38</v>
      </c>
      <c r="B7" s="6" t="s">
        <v>39</v>
      </c>
      <c r="C7" s="7">
        <f>ROUND(_xlfn.ERFC.PRECISE(1)-ERFC(1),10)</f>
        <v>0</v>
      </c>
      <c r="D7" s="5" t="s">
        <v>22</v>
      </c>
    </row>
    <row r="8">
      <c r="A8" s="5" t="s">
        <v>40</v>
      </c>
      <c r="B8" s="6" t="s">
        <v>41</v>
      </c>
      <c r="C8" s="7">
        <f>ROUND(_xlfn.ERF.PRECISE(1)+_xlfn.ERFC.PRECISE(1),10)</f>
        <v>1</v>
      </c>
      <c r="D8" s="5" t="s">
        <v>22</v>
      </c>
    </row>
    <row r="9">
      <c r="A9" s="8" t="s">
        <v>25</v>
      </c>
      <c r="B9" s="9" t="s">
        <v>42</v>
      </c>
      <c r="C9" s="10" t="str">
        <f>_xlfn.ERFC.PRECISE()</f>
        <v>#N/A</v>
      </c>
      <c r="D9" s="8" t="s">
        <v>27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63"/>
    <col customWidth="1" min="2" max="2" width="23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43</v>
      </c>
      <c r="B2" s="3" t="s">
        <v>44</v>
      </c>
      <c r="C2" s="4">
        <f>ROUND(GAMMALN(1),6)</f>
        <v>0</v>
      </c>
      <c r="D2" s="2" t="s">
        <v>6</v>
      </c>
    </row>
    <row r="3">
      <c r="A3" s="2" t="s">
        <v>45</v>
      </c>
      <c r="B3" s="3" t="s">
        <v>46</v>
      </c>
      <c r="C3" s="4">
        <f>ROUND(GAMMALN(2),6)</f>
        <v>0</v>
      </c>
      <c r="D3" s="2" t="s">
        <v>6</v>
      </c>
    </row>
    <row r="4">
      <c r="A4" s="2" t="s">
        <v>47</v>
      </c>
      <c r="B4" s="3" t="s">
        <v>48</v>
      </c>
      <c r="C4" s="4">
        <f>ROUND(GAMMALN(5),6)</f>
        <v>3.178054</v>
      </c>
      <c r="D4" s="2" t="s">
        <v>6</v>
      </c>
    </row>
    <row r="5">
      <c r="A5" s="2" t="s">
        <v>49</v>
      </c>
      <c r="B5" s="3" t="s">
        <v>50</v>
      </c>
      <c r="C5" s="4">
        <f>ROUND(GAMMALN(0.5),6)</f>
        <v>0.572365</v>
      </c>
      <c r="D5" s="2" t="s">
        <v>6</v>
      </c>
    </row>
    <row r="6">
      <c r="A6" s="2" t="s">
        <v>51</v>
      </c>
      <c r="B6" s="3" t="s">
        <v>52</v>
      </c>
      <c r="C6" s="4">
        <f>ROUND(GAMMALN(10),6)</f>
        <v>12.801827</v>
      </c>
      <c r="D6" s="2" t="s">
        <v>6</v>
      </c>
    </row>
    <row r="7">
      <c r="A7" s="2" t="s">
        <v>53</v>
      </c>
      <c r="B7" s="3" t="s">
        <v>54</v>
      </c>
      <c r="C7" s="4">
        <f>ROUND(GAMMALN(3),6)</f>
        <v>0.693147</v>
      </c>
      <c r="D7" s="2" t="s">
        <v>6</v>
      </c>
    </row>
    <row r="8">
      <c r="A8" s="2" t="s">
        <v>55</v>
      </c>
      <c r="B8" s="3" t="s">
        <v>56</v>
      </c>
      <c r="C8" s="4">
        <f>ROUND(GAMMALN(0.1),6)</f>
        <v>2.252713</v>
      </c>
      <c r="D8" s="2" t="s">
        <v>17</v>
      </c>
    </row>
    <row r="9">
      <c r="A9" s="8" t="s">
        <v>57</v>
      </c>
      <c r="B9" s="9" t="s">
        <v>58</v>
      </c>
      <c r="C9" s="10" t="str">
        <f>GAMMALN(0)</f>
        <v>#NUM!</v>
      </c>
      <c r="D9" s="8" t="s">
        <v>27</v>
      </c>
    </row>
    <row r="10">
      <c r="A10" s="8" t="s">
        <v>59</v>
      </c>
      <c r="B10" s="9" t="s">
        <v>60</v>
      </c>
      <c r="C10" s="10" t="str">
        <f>GAMMALN(-1)</f>
        <v>#NUM!</v>
      </c>
      <c r="D10" s="8" t="s">
        <v>27</v>
      </c>
    </row>
    <row r="11">
      <c r="A11" s="8" t="s">
        <v>25</v>
      </c>
      <c r="B11" s="9" t="s">
        <v>61</v>
      </c>
      <c r="C11" s="10" t="str">
        <f>GAMMALN()</f>
        <v>#N/A</v>
      </c>
      <c r="D11" s="8" t="s">
        <v>27</v>
      </c>
    </row>
    <row r="12">
      <c r="A12" s="5" t="s">
        <v>62</v>
      </c>
      <c r="B12" s="6" t="s">
        <v>63</v>
      </c>
      <c r="C12" s="7">
        <f>ROUND(EXP(GAMMALN(5)),6)</f>
        <v>24</v>
      </c>
      <c r="D12" s="5" t="s">
        <v>22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63"/>
    <col customWidth="1" min="2" max="2" width="38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64</v>
      </c>
      <c r="B2" s="3" t="s">
        <v>65</v>
      </c>
      <c r="C2" s="4">
        <f>ROUND(_xlfn.GAMMALN.PRECISE(1),6)</f>
        <v>0</v>
      </c>
      <c r="D2" s="2" t="s">
        <v>6</v>
      </c>
    </row>
    <row r="3">
      <c r="A3" s="2" t="s">
        <v>66</v>
      </c>
      <c r="B3" s="3" t="s">
        <v>67</v>
      </c>
      <c r="C3" s="4">
        <f>ROUND(_xlfn.GAMMALN.PRECISE(2),6)</f>
        <v>0</v>
      </c>
      <c r="D3" s="2" t="s">
        <v>6</v>
      </c>
    </row>
    <row r="4">
      <c r="A4" s="2" t="s">
        <v>68</v>
      </c>
      <c r="B4" s="3" t="s">
        <v>69</v>
      </c>
      <c r="C4" s="4">
        <f>ROUND(_xlfn.GAMMALN.PRECISE(5),6)</f>
        <v>3.178054</v>
      </c>
      <c r="D4" s="2" t="s">
        <v>6</v>
      </c>
    </row>
    <row r="5">
      <c r="A5" s="2" t="s">
        <v>70</v>
      </c>
      <c r="B5" s="3" t="s">
        <v>71</v>
      </c>
      <c r="C5" s="4">
        <f>ROUND(_xlfn.GAMMALN.PRECISE(0.5),6)</f>
        <v>0.572365</v>
      </c>
      <c r="D5" s="2" t="s">
        <v>6</v>
      </c>
    </row>
    <row r="6">
      <c r="A6" s="2" t="s">
        <v>72</v>
      </c>
      <c r="B6" s="3" t="s">
        <v>73</v>
      </c>
      <c r="C6" s="4">
        <f>ROUND(_xlfn.GAMMALN.PRECISE(10),6)</f>
        <v>12.801827</v>
      </c>
      <c r="D6" s="2" t="s">
        <v>6</v>
      </c>
    </row>
    <row r="7">
      <c r="A7" s="5" t="s">
        <v>74</v>
      </c>
      <c r="B7" s="6" t="s">
        <v>75</v>
      </c>
      <c r="C7" s="7">
        <f>ROUND(_xlfn.GAMMALN.PRECISE(5)-GAMMALN(5),10)</f>
        <v>0</v>
      </c>
      <c r="D7" s="5" t="s">
        <v>22</v>
      </c>
    </row>
    <row r="8">
      <c r="A8" s="8" t="s">
        <v>76</v>
      </c>
      <c r="B8" s="9" t="s">
        <v>77</v>
      </c>
      <c r="C8" s="10" t="str">
        <f>_xlfn.GAMMALN.PRECISE(0)</f>
        <v>#NUM!</v>
      </c>
      <c r="D8" s="8" t="s">
        <v>27</v>
      </c>
    </row>
    <row r="9">
      <c r="A9" s="8" t="s">
        <v>78</v>
      </c>
      <c r="B9" s="9" t="s">
        <v>79</v>
      </c>
      <c r="C9" s="10" t="str">
        <f>_xlfn.GAMMALN.PRECISE(-1)</f>
        <v>#NUM!</v>
      </c>
      <c r="D9" s="8" t="s">
        <v>27</v>
      </c>
    </row>
    <row r="10">
      <c r="A10" s="8" t="s">
        <v>25</v>
      </c>
      <c r="B10" s="9" t="s">
        <v>80</v>
      </c>
      <c r="C10" s="10" t="str">
        <f>_xlfn.GAMMALN.PRECISE()</f>
        <v>#N/A</v>
      </c>
      <c r="D10" s="8" t="s">
        <v>27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88"/>
    <col customWidth="1" min="2" max="2" width="36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81</v>
      </c>
      <c r="B2" s="3" t="s">
        <v>82</v>
      </c>
      <c r="C2" s="4">
        <f>ROUND(IMREAL(IMLN("1")),6)</f>
        <v>0</v>
      </c>
      <c r="D2" s="2" t="s">
        <v>6</v>
      </c>
    </row>
    <row r="3">
      <c r="A3" s="2" t="s">
        <v>83</v>
      </c>
      <c r="B3" s="3" t="s">
        <v>84</v>
      </c>
      <c r="C3" s="4">
        <f>ROUND(IMAGINARY(IMLN("1")),6)</f>
        <v>0</v>
      </c>
      <c r="D3" s="2" t="s">
        <v>6</v>
      </c>
    </row>
    <row r="4">
      <c r="A4" s="2" t="s">
        <v>85</v>
      </c>
      <c r="B4" s="3" t="s">
        <v>86</v>
      </c>
      <c r="C4" s="4">
        <f>ROUND(IMREAL(IMLN(COMPLEX(EXP(1),0))),6)</f>
        <v>1</v>
      </c>
      <c r="D4" s="2" t="s">
        <v>6</v>
      </c>
    </row>
    <row r="5">
      <c r="A5" s="2" t="s">
        <v>87</v>
      </c>
      <c r="B5" s="3" t="s">
        <v>88</v>
      </c>
      <c r="C5" s="4">
        <f>ROUND(IMABS(IMLN("1")),6)</f>
        <v>0</v>
      </c>
      <c r="D5" s="2" t="s">
        <v>6</v>
      </c>
    </row>
    <row r="6">
      <c r="A6" s="2" t="s">
        <v>89</v>
      </c>
      <c r="B6" s="3" t="s">
        <v>90</v>
      </c>
      <c r="C6" s="4">
        <f>ROUND(IMREAL(IMLN("-1")),6)</f>
        <v>0</v>
      </c>
      <c r="D6" s="2" t="s">
        <v>6</v>
      </c>
    </row>
    <row r="7">
      <c r="A7" s="2" t="s">
        <v>91</v>
      </c>
      <c r="B7" s="3" t="s">
        <v>92</v>
      </c>
      <c r="C7" s="4">
        <f>ROUND(IMABS(IMLN("-1")),6)</f>
        <v>3.141593</v>
      </c>
      <c r="D7" s="2" t="s">
        <v>6</v>
      </c>
    </row>
    <row r="8">
      <c r="A8" s="2" t="s">
        <v>93</v>
      </c>
      <c r="B8" s="3" t="s">
        <v>94</v>
      </c>
      <c r="C8" s="4">
        <f>ROUND(IMREAL(IMLN("i")),6)</f>
        <v>0</v>
      </c>
      <c r="D8" s="2" t="s">
        <v>17</v>
      </c>
    </row>
    <row r="9">
      <c r="A9" s="2" t="s">
        <v>95</v>
      </c>
      <c r="B9" s="3" t="s">
        <v>96</v>
      </c>
      <c r="C9" s="4">
        <f>ROUND(IMAGINARY(IMLN("i")),6)</f>
        <v>1.570796</v>
      </c>
      <c r="D9" s="2" t="s">
        <v>17</v>
      </c>
    </row>
    <row r="10">
      <c r="A10" s="8" t="s">
        <v>97</v>
      </c>
      <c r="B10" s="9" t="s">
        <v>98</v>
      </c>
      <c r="C10" s="10" t="str">
        <f>IMLN("0")</f>
        <v>#DIV/0!</v>
      </c>
      <c r="D10" s="8" t="s">
        <v>27</v>
      </c>
    </row>
    <row r="11">
      <c r="A11" s="8" t="s">
        <v>25</v>
      </c>
      <c r="B11" s="9" t="s">
        <v>99</v>
      </c>
      <c r="C11" s="10" t="str">
        <f>IMLN()</f>
        <v>#N/A</v>
      </c>
      <c r="D11" s="8" t="s">
        <v>27</v>
      </c>
    </row>
    <row r="12">
      <c r="A12" s="5" t="s">
        <v>100</v>
      </c>
      <c r="B12" s="6" t="s">
        <v>101</v>
      </c>
      <c r="C12" s="7">
        <f>ROUND(IMREAL(IMLN(COMPLEX(1,0))),6)</f>
        <v>0</v>
      </c>
      <c r="D12" s="5" t="s">
        <v>22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0"/>
    <col customWidth="1" min="2" max="2" width="33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102</v>
      </c>
      <c r="B2" s="3" t="s">
        <v>103</v>
      </c>
      <c r="C2" s="4" t="str">
        <f>IMPOWER("2","3")</f>
        <v>8</v>
      </c>
      <c r="D2" s="2" t="s">
        <v>6</v>
      </c>
    </row>
    <row r="3">
      <c r="A3" s="2" t="s">
        <v>104</v>
      </c>
      <c r="B3" s="3" t="s">
        <v>105</v>
      </c>
      <c r="C3" s="4">
        <f>ROUND(IMREAL(IMPOWER("i","2")),6)</f>
        <v>-1</v>
      </c>
      <c r="D3" s="2" t="s">
        <v>6</v>
      </c>
    </row>
    <row r="4">
      <c r="A4" s="2" t="s">
        <v>106</v>
      </c>
      <c r="B4" s="3" t="s">
        <v>107</v>
      </c>
      <c r="C4" s="4">
        <f>ROUND(IMABS(IMPOWER("i","2")),6)</f>
        <v>1</v>
      </c>
      <c r="D4" s="2" t="s">
        <v>6</v>
      </c>
    </row>
    <row r="5">
      <c r="A5" s="2" t="s">
        <v>108</v>
      </c>
      <c r="B5" s="3" t="s">
        <v>109</v>
      </c>
      <c r="C5" s="4">
        <f>ROUND(IMREAL(IMPOWER("i","4")),6)</f>
        <v>1</v>
      </c>
      <c r="D5" s="2" t="s">
        <v>6</v>
      </c>
    </row>
    <row r="6">
      <c r="A6" s="2" t="s">
        <v>110</v>
      </c>
      <c r="B6" s="3" t="s">
        <v>111</v>
      </c>
      <c r="C6" s="4">
        <f>ROUND(IMREAL(IMPOWER("1+i","2")),6)</f>
        <v>0</v>
      </c>
      <c r="D6" s="2" t="s">
        <v>6</v>
      </c>
    </row>
    <row r="7">
      <c r="A7" s="2" t="s">
        <v>112</v>
      </c>
      <c r="B7" s="3" t="s">
        <v>113</v>
      </c>
      <c r="C7" s="4">
        <f>ROUND(IMAGINARY(IMPOWER("1+i","2")),6)</f>
        <v>2</v>
      </c>
      <c r="D7" s="2" t="s">
        <v>6</v>
      </c>
    </row>
    <row r="8">
      <c r="A8" s="2" t="s">
        <v>114</v>
      </c>
      <c r="B8" s="3" t="s">
        <v>115</v>
      </c>
      <c r="C8" s="4">
        <f>ROUND(IMREAL(IMPOWER("1","100")),6)</f>
        <v>1</v>
      </c>
      <c r="D8" s="2" t="s">
        <v>17</v>
      </c>
    </row>
    <row r="9">
      <c r="A9" s="2" t="s">
        <v>116</v>
      </c>
      <c r="B9" s="3" t="s">
        <v>117</v>
      </c>
      <c r="C9" s="4">
        <f>ROUND(IMREAL(IMPOWER("3+4i","0")),6)</f>
        <v>1</v>
      </c>
      <c r="D9" s="2" t="s">
        <v>17</v>
      </c>
    </row>
    <row r="10">
      <c r="A10" s="5" t="s">
        <v>118</v>
      </c>
      <c r="B10" s="6" t="s">
        <v>119</v>
      </c>
      <c r="C10" s="7">
        <f>ROUND(IMABS(IMPOWER("3+4i","2")),6)</f>
        <v>25</v>
      </c>
      <c r="D10" s="5" t="s">
        <v>22</v>
      </c>
    </row>
    <row r="11">
      <c r="A11" s="8" t="s">
        <v>25</v>
      </c>
      <c r="B11" s="9" t="s">
        <v>120</v>
      </c>
      <c r="C11" s="10" t="str">
        <f>IMPOWER()</f>
        <v>#N/A</v>
      </c>
      <c r="D11" s="8" t="s">
        <v>27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0"/>
    <col customWidth="1" min="2" max="2" width="44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121</v>
      </c>
      <c r="B2" s="3" t="s">
        <v>122</v>
      </c>
      <c r="C2" s="4">
        <f>IMABS(IMSQRT("4"))</f>
        <v>2</v>
      </c>
      <c r="D2" s="2" t="s">
        <v>6</v>
      </c>
    </row>
    <row r="3">
      <c r="A3" s="2" t="s">
        <v>123</v>
      </c>
      <c r="B3" s="3" t="s">
        <v>124</v>
      </c>
      <c r="C3" s="4">
        <f>ROUND(IMREAL(IMSQRT("4")),6)</f>
        <v>2</v>
      </c>
      <c r="D3" s="2" t="s">
        <v>6</v>
      </c>
    </row>
    <row r="4">
      <c r="A4" s="2" t="s">
        <v>125</v>
      </c>
      <c r="B4" s="3" t="s">
        <v>126</v>
      </c>
      <c r="C4" s="4">
        <f>ROUND(IMAGINARY(IMSQRT("4")),6)</f>
        <v>0</v>
      </c>
      <c r="D4" s="2" t="s">
        <v>6</v>
      </c>
    </row>
    <row r="5">
      <c r="A5" s="2" t="s">
        <v>127</v>
      </c>
      <c r="B5" s="3" t="s">
        <v>128</v>
      </c>
      <c r="C5" s="4">
        <f>ROUND(IMABS(IMSQRT("-1")),6)</f>
        <v>1</v>
      </c>
      <c r="D5" s="2" t="s">
        <v>6</v>
      </c>
    </row>
    <row r="6">
      <c r="A6" s="2" t="s">
        <v>129</v>
      </c>
      <c r="B6" s="3" t="s">
        <v>130</v>
      </c>
      <c r="C6" s="4">
        <f>ROUND(IMAGINARY(IMSQRT("-1")),6)</f>
        <v>1</v>
      </c>
      <c r="D6" s="2" t="s">
        <v>6</v>
      </c>
    </row>
    <row r="7">
      <c r="A7" s="2" t="s">
        <v>131</v>
      </c>
      <c r="B7" s="3" t="s">
        <v>132</v>
      </c>
      <c r="C7" s="4">
        <f>ROUND(IMREAL(IMSQRT("-1")),6)</f>
        <v>0</v>
      </c>
      <c r="D7" s="2" t="s">
        <v>6</v>
      </c>
    </row>
    <row r="8">
      <c r="A8" s="2" t="s">
        <v>133</v>
      </c>
      <c r="B8" s="3" t="s">
        <v>134</v>
      </c>
      <c r="C8" s="4">
        <f>ROUND(IMREAL(IMSQRT("9")),6)</f>
        <v>3</v>
      </c>
      <c r="D8" s="2" t="s">
        <v>6</v>
      </c>
    </row>
    <row r="9">
      <c r="A9" s="2" t="s">
        <v>135</v>
      </c>
      <c r="B9" s="3" t="s">
        <v>136</v>
      </c>
      <c r="C9" s="4">
        <f>ROUND(IMABS(IMSQRT("0")),6)</f>
        <v>0</v>
      </c>
      <c r="D9" s="2" t="s">
        <v>17</v>
      </c>
    </row>
    <row r="10">
      <c r="A10" s="5" t="s">
        <v>137</v>
      </c>
      <c r="B10" s="6" t="s">
        <v>138</v>
      </c>
      <c r="C10" s="7">
        <f>ROUND(IMABS(IMPRODUCT(IMSQRT("4"),IMSQRT("4"))),6)</f>
        <v>4</v>
      </c>
      <c r="D10" s="5" t="s">
        <v>22</v>
      </c>
    </row>
    <row r="11">
      <c r="A11" s="8" t="s">
        <v>25</v>
      </c>
      <c r="B11" s="9" t="s">
        <v>139</v>
      </c>
      <c r="C11" s="10" t="str">
        <f>IMSQRT()</f>
        <v>#N/A</v>
      </c>
      <c r="D11" s="8" t="s">
        <v>27</v>
      </c>
    </row>
  </sheetData>
  <drawing r:id="rId1"/>
</worksheet>
</file>