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58.xml"/>
  <Override ContentType="application/vnd.openxmlformats-officedocument.spreadsheetml.worksheet+xml" PartName="/xl/worksheets/sheet83.xml"/>
  <Override ContentType="application/vnd.openxmlformats-officedocument.spreadsheetml.worksheet+xml" PartName="/xl/worksheets/sheet66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75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59.xml"/>
  <Override ContentType="application/vnd.openxmlformats-officedocument.spreadsheetml.worksheet+xml" PartName="/xl/worksheets/sheet84.xml"/>
  <Override ContentType="application/vnd.openxmlformats-officedocument.spreadsheetml.worksheet+xml" PartName="/xl/worksheets/sheet67.xml"/>
  <Override ContentType="application/vnd.openxmlformats-officedocument.spreadsheetml.worksheet+xml" PartName="/xl/worksheets/sheet81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33.xml"/>
  <Override ContentType="application/vnd.openxmlformats-officedocument.spreadsheetml.worksheet+xml" PartName="/xl/worksheets/sheet76.xml"/>
  <Override ContentType="application/vnd.openxmlformats-officedocument.spreadsheetml.worksheet+xml" PartName="/xl/worksheets/sheet72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55.xml"/>
  <Override ContentType="application/vnd.openxmlformats-officedocument.spreadsheetml.worksheet+xml" PartName="/xl/worksheets/sheet69.xml"/>
  <Override ContentType="application/vnd.openxmlformats-officedocument.spreadsheetml.worksheet+xml" PartName="/xl/worksheets/sheet80.xml"/>
  <Override ContentType="application/vnd.openxmlformats-officedocument.spreadsheetml.worksheet+xml" PartName="/xl/worksheets/sheet56.xml"/>
  <Override ContentType="application/vnd.openxmlformats-officedocument.spreadsheetml.worksheet+xml" PartName="/xl/worksheets/sheet68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73.xml"/>
  <Override ContentType="application/vnd.openxmlformats-officedocument.spreadsheetml.worksheet+xml" PartName="/xl/worksheets/sheet8.xml"/>
  <Override ContentType="application/vnd.openxmlformats-officedocument.spreadsheetml.worksheet+xml" PartName="/xl/worksheets/sheet60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61.xml"/>
  <Override ContentType="application/vnd.openxmlformats-officedocument.spreadsheetml.worksheet+xml" PartName="/xl/worksheets/sheet7.xml"/>
  <Override ContentType="application/vnd.openxmlformats-officedocument.spreadsheetml.worksheet+xml" PartName="/xl/worksheets/sheet74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6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79.xml"/>
  <Override ContentType="application/vnd.openxmlformats-officedocument.spreadsheetml.worksheet+xml" PartName="/xl/worksheets/sheet36.xml"/>
  <Override ContentType="application/vnd.openxmlformats-officedocument.spreadsheetml.worksheet+xml" PartName="/xl/worksheets/sheet46.xml"/>
  <Override ContentType="application/vnd.openxmlformats-officedocument.spreadsheetml.worksheet+xml" PartName="/xl/worksheets/sheet71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63.xml"/>
  <Override ContentType="application/vnd.openxmlformats-officedocument.spreadsheetml.worksheet+xml" PartName="/xl/worksheets/sheet9.xml"/>
  <Override ContentType="application/vnd.openxmlformats-officedocument.spreadsheetml.worksheet+xml" PartName="/xl/worksheets/sheet77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64.xml"/>
  <Override ContentType="application/vnd.openxmlformats-officedocument.spreadsheetml.worksheet+xml" PartName="/xl/worksheets/sheet17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65.xml"/>
  <Override ContentType="application/vnd.openxmlformats-officedocument.spreadsheetml.worksheet+xml" PartName="/xl/worksheets/sheet78.xml"/>
  <Override ContentType="application/vnd.openxmlformats-officedocument.spreadsheetml.worksheet+xml" PartName="/xl/worksheets/sheet52.xml"/>
  <Override ContentType="application/vnd.openxmlformats-officedocument.spreadsheetml.worksheet+xml" PartName="/xl/worksheets/sheet82.xml"/>
  <Override ContentType="application/vnd.openxmlformats-officedocument.spreadsheetml.worksheet+xml" PartName="/xl/worksheets/sheet18.xml"/>
  <Override ContentType="application/vnd.openxmlformats-officedocument.spreadsheetml.worksheet+xml" PartName="/xl/worksheets/sheet70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81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73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57.xml"/>
  <Override ContentType="application/vnd.openxmlformats-officedocument.drawing+xml" PartName="/xl/drawings/drawing82.xml"/>
  <Override ContentType="application/vnd.openxmlformats-officedocument.drawing+xml" PartName="/xl/drawings/drawing65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74.xml"/>
  <Override ContentType="application/vnd.openxmlformats-officedocument.drawing+xml" PartName="/xl/drawings/drawing10.xml"/>
  <Override ContentType="application/vnd.openxmlformats-officedocument.drawing+xml" PartName="/xl/drawings/drawing83.xml"/>
  <Override ContentType="application/vnd.openxmlformats-officedocument.drawing+xml" PartName="/xl/drawings/drawing70.xml"/>
  <Override ContentType="application/vnd.openxmlformats-officedocument.drawing+xml" PartName="/xl/drawings/drawing53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66.xml"/>
  <Override ContentType="application/vnd.openxmlformats-officedocument.drawing+xml" PartName="/xl/drawings/drawing79.xml"/>
  <Override ContentType="application/vnd.openxmlformats-officedocument.drawing+xml" PartName="/xl/drawings/drawing84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71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5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67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72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9.xml"/>
  <Override ContentType="application/vnd.openxmlformats-officedocument.drawing+xml" PartName="/xl/drawings/drawing69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77.xml"/>
  <Override ContentType="application/vnd.openxmlformats-officedocument.drawing+xml" PartName="/xl/drawings/drawing34.xml"/>
  <Override ContentType="application/vnd.openxmlformats-officedocument.drawing+xml" PartName="/xl/drawings/drawing60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44.xml"/>
  <Override ContentType="application/vnd.openxmlformats-officedocument.drawing+xml" PartName="/xl/drawings/drawing61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78.xml"/>
  <Override ContentType="application/vnd.openxmlformats-officedocument.drawing+xml" PartName="/xl/drawings/drawing35.xml"/>
  <Override ContentType="application/vnd.openxmlformats-officedocument.drawing+xml" PartName="/xl/drawings/drawing58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62.xml"/>
  <Override ContentType="application/vnd.openxmlformats-officedocument.drawing+xml" PartName="/xl/drawings/drawing75.xml"/>
  <Override ContentType="application/vnd.openxmlformats-officedocument.drawing+xml" PartName="/xl/drawings/drawing33.xml"/>
  <Override ContentType="application/vnd.openxmlformats-officedocument.drawing+xml" PartName="/xl/drawings/drawing76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29.xml"/>
  <Override ContentType="application/vnd.openxmlformats-officedocument.drawing+xml" PartName="/xl/drawings/drawing80.xml"/>
  <Override ContentType="application/vnd.openxmlformats-officedocument.drawing+xml" PartName="/xl/drawings/drawing50.xml"/>
  <Override ContentType="application/vnd.openxmlformats-officedocument.drawing+xml" PartName="/xl/drawings/drawing59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.WEIGHTED" sheetId="1" r:id="rId5"/>
    <sheet state="visible" name="BETA.DIST" sheetId="2" r:id="rId6"/>
    <sheet state="visible" name="BETA.INV" sheetId="3" r:id="rId7"/>
    <sheet state="visible" name="BETADIST" sheetId="4" r:id="rId8"/>
    <sheet state="visible" name="BETAINV" sheetId="5" r:id="rId9"/>
    <sheet state="visible" name="BINOM.DIST" sheetId="6" r:id="rId10"/>
    <sheet state="visible" name="BINOM.INV" sheetId="7" r:id="rId11"/>
    <sheet state="visible" name="BINOMDIST" sheetId="8" r:id="rId12"/>
    <sheet state="visible" name="CHIDIST" sheetId="9" r:id="rId13"/>
    <sheet state="visible" name="CHIINV" sheetId="10" r:id="rId14"/>
    <sheet state="visible" name="CHISQ.DIST" sheetId="11" r:id="rId15"/>
    <sheet state="visible" name="CHISQ.DIST.RT" sheetId="12" r:id="rId16"/>
    <sheet state="visible" name="CHISQ.INV" sheetId="13" r:id="rId17"/>
    <sheet state="visible" name="CHISQ.INV.RT" sheetId="14" r:id="rId18"/>
    <sheet state="visible" name="CHISQ.TEST" sheetId="15" r:id="rId19"/>
    <sheet state="visible" name="CHITEST" sheetId="16" r:id="rId20"/>
    <sheet state="visible" name="CONFIDENCE" sheetId="17" r:id="rId21"/>
    <sheet state="visible" name="CONFIDENCE.NORM" sheetId="18" r:id="rId22"/>
    <sheet state="visible" name="CONFIDENCE.T" sheetId="19" r:id="rId23"/>
    <sheet state="visible" name="CORREL" sheetId="20" r:id="rId24"/>
    <sheet state="visible" name="COVAR" sheetId="21" r:id="rId25"/>
    <sheet state="visible" name="CRITBINOM" sheetId="22" r:id="rId26"/>
    <sheet state="visible" name="EXPON.DIST" sheetId="23" r:id="rId27"/>
    <sheet state="visible" name="EXPONDIST" sheetId="24" r:id="rId28"/>
    <sheet state="visible" name="F.DIST" sheetId="25" r:id="rId29"/>
    <sheet state="visible" name="F.DIST.RT" sheetId="26" r:id="rId30"/>
    <sheet state="visible" name="F.INV" sheetId="27" r:id="rId31"/>
    <sheet state="visible" name="F.INV.RT" sheetId="28" r:id="rId32"/>
    <sheet state="visible" name="F.TEST" sheetId="29" r:id="rId33"/>
    <sheet state="visible" name="FDIST" sheetId="30" r:id="rId34"/>
    <sheet state="visible" name="FINV" sheetId="31" r:id="rId35"/>
    <sheet state="visible" name="FISHER" sheetId="32" r:id="rId36"/>
    <sheet state="visible" name="FISHERINV" sheetId="33" r:id="rId37"/>
    <sheet state="visible" name="FORECAST" sheetId="34" r:id="rId38"/>
    <sheet state="visible" name="FORECAST.LINEAR" sheetId="35" r:id="rId39"/>
    <sheet state="visible" name="FTEST" sheetId="36" r:id="rId40"/>
    <sheet state="visible" name="GAMMA" sheetId="37" r:id="rId41"/>
    <sheet state="visible" name="GAMMA.DIST" sheetId="38" r:id="rId42"/>
    <sheet state="visible" name="GAMMA.INV" sheetId="39" r:id="rId43"/>
    <sheet state="visible" name="GAMMADIST" sheetId="40" r:id="rId44"/>
    <sheet state="visible" name="GAMMAINV" sheetId="41" r:id="rId45"/>
    <sheet state="visible" name="GAUSS" sheetId="42" r:id="rId46"/>
    <sheet state="visible" name="HYPGEOM.DIST" sheetId="43" r:id="rId47"/>
    <sheet state="visible" name="HYPGEOMDIST" sheetId="44" r:id="rId48"/>
    <sheet state="visible" name="INTERCEPT" sheetId="45" r:id="rId49"/>
    <sheet state="visible" name="LOGINV" sheetId="46" r:id="rId50"/>
    <sheet state="visible" name="LOGNORM.DIST" sheetId="47" r:id="rId51"/>
    <sheet state="visible" name="LOGNORM.INV" sheetId="48" r:id="rId52"/>
    <sheet state="visible" name="LOGNORMDIST" sheetId="49" r:id="rId53"/>
    <sheet state="visible" name="MARGINOFERROR" sheetId="50" r:id="rId54"/>
    <sheet state="visible" name="NEGBINOM.DIST" sheetId="51" r:id="rId55"/>
    <sheet state="visible" name="NEGBINOMDIST" sheetId="52" r:id="rId56"/>
    <sheet state="visible" name="NORM.DIST" sheetId="53" r:id="rId57"/>
    <sheet state="visible" name="NORM.INV" sheetId="54" r:id="rId58"/>
    <sheet state="visible" name="NORM.S.DIST" sheetId="55" r:id="rId59"/>
    <sheet state="visible" name="NORM.S.INV" sheetId="56" r:id="rId60"/>
    <sheet state="visible" name="NORMDIST" sheetId="57" r:id="rId61"/>
    <sheet state="visible" name="NORMINV" sheetId="58" r:id="rId62"/>
    <sheet state="visible" name="NORMSDIST" sheetId="59" r:id="rId63"/>
    <sheet state="visible" name="NORMSINV" sheetId="60" r:id="rId64"/>
    <sheet state="visible" name="PEARSON" sheetId="61" r:id="rId65"/>
    <sheet state="visible" name="PERMUT" sheetId="62" r:id="rId66"/>
    <sheet state="visible" name="PERMUTATIONA" sheetId="63" r:id="rId67"/>
    <sheet state="visible" name="PHI" sheetId="64" r:id="rId68"/>
    <sheet state="visible" name="POISSON" sheetId="65" r:id="rId69"/>
    <sheet state="visible" name="POISSON.DIST" sheetId="66" r:id="rId70"/>
    <sheet state="visible" name="PROB" sheetId="67" r:id="rId71"/>
    <sheet state="visible" name="RSQ" sheetId="68" r:id="rId72"/>
    <sheet state="visible" name="SLOPE" sheetId="69" r:id="rId73"/>
    <sheet state="visible" name="STANDARDIZE" sheetId="70" r:id="rId74"/>
    <sheet state="visible" name="STEYX" sheetId="71" r:id="rId75"/>
    <sheet state="visible" name="T.DIST" sheetId="72" r:id="rId76"/>
    <sheet state="visible" name="T.DIST.2T" sheetId="73" r:id="rId77"/>
    <sheet state="visible" name="T.DIST.RT" sheetId="74" r:id="rId78"/>
    <sheet state="visible" name="T.INV" sheetId="75" r:id="rId79"/>
    <sheet state="visible" name="T.INV.2T" sheetId="76" r:id="rId80"/>
    <sheet state="visible" name="T.TEST" sheetId="77" r:id="rId81"/>
    <sheet state="visible" name="TDIST" sheetId="78" r:id="rId82"/>
    <sheet state="visible" name="TINV" sheetId="79" r:id="rId83"/>
    <sheet state="visible" name="TTEST" sheetId="80" r:id="rId84"/>
    <sheet state="visible" name="WEIBULL" sheetId="81" r:id="rId85"/>
    <sheet state="visible" name="WEIBULL.DIST" sheetId="82" r:id="rId86"/>
    <sheet state="visible" name="Z.TEST" sheetId="83" r:id="rId87"/>
    <sheet state="visible" name="ZTEST" sheetId="84" r:id="rId88"/>
  </sheets>
  <definedNames/>
  <calcPr/>
</workbook>
</file>

<file path=xl/sharedStrings.xml><?xml version="1.0" encoding="utf-8"?>
<sst xmlns="http://schemas.openxmlformats.org/spreadsheetml/2006/main" count="1769" uniqueCount="808">
  <si>
    <t>Description</t>
  </si>
  <si>
    <t>Formula (text)</t>
  </si>
  <si>
    <t>Result (GS oracle)</t>
  </si>
  <si>
    <t>Type</t>
  </si>
  <si>
    <t>equal weights</t>
  </si>
  <si>
    <t>=AVERAGE.WEIGHTED({1,2,3},{1,1,1})</t>
  </si>
  <si>
    <t>basic</t>
  </si>
  <si>
    <t>proportional weights</t>
  </si>
  <si>
    <t>=AVERAGE.WEIGHTED({1,2,3},{1,2,3})</t>
  </si>
  <si>
    <t>two-element unequal</t>
  </si>
  <si>
    <t>=AVERAGE.WEIGHTED({1,2},{1,3})</t>
  </si>
  <si>
    <t>equal halves</t>
  </si>
  <si>
    <t>=AVERAGE.WEIGHTED({10,20},{0.5,0.5})</t>
  </si>
  <si>
    <t>single element</t>
  </si>
  <si>
    <t>=AVERAGE.WEIGHTED({5},{1})</t>
  </si>
  <si>
    <t>edge</t>
  </si>
  <si>
    <t>zero weight on one</t>
  </si>
  <si>
    <t>=AVERAGE.WEIGHTED({10,20},{0,1})</t>
  </si>
  <si>
    <t>no args -&gt; #N/A</t>
  </si>
  <si>
    <t>=AVERAGE.WEIGHTED()</t>
  </si>
  <si>
    <t>error</t>
  </si>
  <si>
    <t>missing weights -&gt; #N/A</t>
  </si>
  <si>
    <t>=AVERAGE.WEIGHTED({1,2,3})</t>
  </si>
  <si>
    <t>CDF midpoint symmetric</t>
  </si>
  <si>
    <t>=ROUND(BETA.DIST(0.5,2,2,TRUE,0,1),6)</t>
  </si>
  <si>
    <t>PDF midpoint symmetric</t>
  </si>
  <si>
    <t>=ROUND(BETA.DIST(0.5,2,2,FALSE,0,1),6)</t>
  </si>
  <si>
    <t>CDF at lower bound -&gt; 0</t>
  </si>
  <si>
    <t>=ROUND(BETA.DIST(0,2,2,TRUE,0,1),6)</t>
  </si>
  <si>
    <t>CDF at upper bound -&gt; 1</t>
  </si>
  <si>
    <t>=ROUND(BETA.DIST(1,2,2,TRUE,0,1),6)</t>
  </si>
  <si>
    <t>alpha=beta=1 uniform CDF 0.25</t>
  </si>
  <si>
    <t>=ROUND(BETA.DIST(0.25,1,1,TRUE,0,1),6)</t>
  </si>
  <si>
    <t>custom bounds</t>
  </si>
  <si>
    <t>=ROUND(BETA.DIST(5,2,2,TRUE,0,10),6)</t>
  </si>
  <si>
    <t>=BETA.DIST()</t>
  </si>
  <si>
    <t>x out of bounds -&gt; #NUM!</t>
  </si>
  <si>
    <t>=BETA.DIST(-1,2,2,TRUE,0,1)</t>
  </si>
  <si>
    <t>median symmetric -&gt; 0.5</t>
  </si>
  <si>
    <t>=ROUND(BETA.INV(0.5,2,2,0,1),6)</t>
  </si>
  <si>
    <t>prob=0 -&gt; lower bound</t>
  </si>
  <si>
    <t>=ROUND(BETA.INV(0,2,2,0,1),6)</t>
  </si>
  <si>
    <t>prob=1 -&gt; upper bound</t>
  </si>
  <si>
    <t>=ROUND(BETA.INV(1,2,2,0,1),6)</t>
  </si>
  <si>
    <t>alpha=beta=1 uniform 0.25</t>
  </si>
  <si>
    <t>=ROUND(BETA.INV(0.25,1,1,0,1),6)</t>
  </si>
  <si>
    <t>=ROUND(BETA.INV(0.5,2,2,0,10),6)</t>
  </si>
  <si>
    <t>roundtrip via BETA.DIST</t>
  </si>
  <si>
    <t>=ROUND(BETA.INV(BETA.DIST(0.3,2,2,TRUE,0,1),2,2,0,1),6)</t>
  </si>
  <si>
    <t>nested</t>
  </si>
  <si>
    <t>prob &gt; 1 -&gt; #NUM!</t>
  </si>
  <si>
    <t>=BETA.INV(1.1,2,2,0,1)</t>
  </si>
  <si>
    <t>=BETA.INV()</t>
  </si>
  <si>
    <t>legacy CDF midpoint</t>
  </si>
  <si>
    <t>=ROUND(BETADIST(0.5,2,2,0,1),6)</t>
  </si>
  <si>
    <t>lower bound -&gt; 0</t>
  </si>
  <si>
    <t>=ROUND(BETADIST(0,2,2,0,1),6)</t>
  </si>
  <si>
    <t>upper bound -&gt; 1</t>
  </si>
  <si>
    <t>=ROUND(BETADIST(1,2,2,0,1),6)</t>
  </si>
  <si>
    <t>uniform alpha=beta=1</t>
  </si>
  <si>
    <t>=ROUND(BETADIST(0.75,1,1,0,1),6)</t>
  </si>
  <si>
    <t>matches BETA.DIST cumulative</t>
  </si>
  <si>
    <t>=ROUND(BETADIST(0.3,2,5,0,1)-BETA.DIST(0.3,2,5,TRUE,0,1),6)</t>
  </si>
  <si>
    <t>=BETADIST()</t>
  </si>
  <si>
    <t>legacy INV midpoint</t>
  </si>
  <si>
    <t>=ROUND(BETAINV(0.5,2,2,0,1),6)</t>
  </si>
  <si>
    <t>prob=0 -&gt; 0</t>
  </si>
  <si>
    <t>=ROUND(BETAINV(0,2,2,0,1),6)</t>
  </si>
  <si>
    <t>prob=1 -&gt; 1</t>
  </si>
  <si>
    <t>=ROUND(BETAINV(1,2,2,0,1),6)</t>
  </si>
  <si>
    <t>matches BETA.INV</t>
  </si>
  <si>
    <t>=ROUND(BETAINV(0.3,2,5,0,1)-BETA.INV(0.3,2,5,0,1),6)</t>
  </si>
  <si>
    <t>=BETAINV()</t>
  </si>
  <si>
    <t>PMF P(X=3) n=10 p=0.5</t>
  </si>
  <si>
    <t>=ROUND(BINOM.DIST(3,10,0.5,FALSE),6)</t>
  </si>
  <si>
    <t>CDF P(X&lt;=5) n=10 p=0.5</t>
  </si>
  <si>
    <t>=ROUND(BINOM.DIST(5,10,0.5,TRUE),6)</t>
  </si>
  <si>
    <t>all successes p=1 PMF -&gt; 1</t>
  </si>
  <si>
    <t>=ROUND(BINOM.DIST(10,10,1,FALSE),6)</t>
  </si>
  <si>
    <t>zero successes p=0 PMF -&gt; 1</t>
  </si>
  <si>
    <t>=ROUND(BINOM.DIST(0,10,0,FALSE),6)</t>
  </si>
  <si>
    <t>CDF at max -&gt; 1</t>
  </si>
  <si>
    <t>=ROUND(BINOM.DIST(10,10,0.5,TRUE),6)</t>
  </si>
  <si>
    <t>PMF symmetric n=10 p=0.5 k=5</t>
  </si>
  <si>
    <t>=ROUND(BINOM.DIST(5,10,0.5,FALSE),6)</t>
  </si>
  <si>
    <t>k &gt; n -&gt; #NUM!</t>
  </si>
  <si>
    <t>=BINOM.DIST(11,10,0.5,FALSE)</t>
  </si>
  <si>
    <t>=BINOM.DIST()</t>
  </si>
  <si>
    <t>median n=10 p=0.5</t>
  </si>
  <si>
    <t>=BINOM.INV(10,0.5,0.5)</t>
  </si>
  <si>
    <t>target=0 -&gt; 0</t>
  </si>
  <si>
    <t>=BINOM.INV(10,0.5,0)</t>
  </si>
  <si>
    <t>target=1 -&gt; n</t>
  </si>
  <si>
    <t>=BINOM.INV(10,0.5,1)</t>
  </si>
  <si>
    <t>high prob p=0.9</t>
  </si>
  <si>
    <t>=BINOM.INV(10,0.9,0.5)</t>
  </si>
  <si>
    <t>low prob p=0.1</t>
  </si>
  <si>
    <t>=BINOM.INV(10,0.1,0.5)</t>
  </si>
  <si>
    <t>p &gt; 1 -&gt; #NUM!</t>
  </si>
  <si>
    <t>=BINOM.INV(10,1.5,0.5)</t>
  </si>
  <si>
    <t>=BINOM.INV()</t>
  </si>
  <si>
    <t>legacy PMF P(X=3)</t>
  </si>
  <si>
    <t>=ROUND(BINOMDIST(3,10,0.5,FALSE),6)</t>
  </si>
  <si>
    <t>legacy CDF P(X&lt;=5)</t>
  </si>
  <si>
    <t>=ROUND(BINOMDIST(5,10,0.5,TRUE),6)</t>
  </si>
  <si>
    <t>matches BINOM.DIST PMF</t>
  </si>
  <si>
    <t>=ROUND(BINOMDIST(3,10,0.5,FALSE)-BINOM.DIST(3,10,0.5,FALSE),6)</t>
  </si>
  <si>
    <t>zero successes p=0 -&gt; 1</t>
  </si>
  <si>
    <t>=ROUND(BINOMDIST(0,5,0,FALSE),6)</t>
  </si>
  <si>
    <t>all success p=1 -&gt; 1</t>
  </si>
  <si>
    <t>=ROUND(BINOMDIST(5,5,1,FALSE),6)</t>
  </si>
  <si>
    <t>=BINOMDIST()</t>
  </si>
  <si>
    <t>approx 5 pct critical df=1</t>
  </si>
  <si>
    <t>=ROUND(CHIDIST(3.841,1),4)</t>
  </si>
  <si>
    <t>x=0 df=5 -&gt; 1</t>
  </si>
  <si>
    <t>=ROUND(CHIDIST(0,5),6)</t>
  </si>
  <si>
    <t>large x -&gt; near 0</t>
  </si>
  <si>
    <t>=ROUND(CHIDIST(100,5),6)</t>
  </si>
  <si>
    <t>df=2 x=2</t>
  </si>
  <si>
    <t>=ROUND(CHIDIST(2,2),6)</t>
  </si>
  <si>
    <t>x negative -&gt; #NUM!</t>
  </si>
  <si>
    <t>=CHIDIST(-1,5)</t>
  </si>
  <si>
    <t>=CHIDIST()</t>
  </si>
  <si>
    <t>5 pct df=1 -&gt; approx 3.8415</t>
  </si>
  <si>
    <t>=ROUND(CHIINV(0.05,1),4)</t>
  </si>
  <si>
    <t>1 pct df=5</t>
  </si>
  <si>
    <t>=ROUND(CHIINV(0.01,5),4)</t>
  </si>
  <si>
    <t>50 pct df=3</t>
  </si>
  <si>
    <t>=ROUND(CHIINV(0.5,3),4)</t>
  </si>
  <si>
    <t>prob=0 -&gt; #NUM!</t>
  </si>
  <si>
    <t>=CHIINV(0,5)</t>
  </si>
  <si>
    <t>prob=1 -&gt; 0</t>
  </si>
  <si>
    <t>=ROUND(CHIINV(1,5),6)</t>
  </si>
  <si>
    <t>=CHIINV()</t>
  </si>
  <si>
    <t>CDF x=3 df=5</t>
  </si>
  <si>
    <t>=ROUND(CHISQ.DIST(3,5,TRUE),6)</t>
  </si>
  <si>
    <t>CDF x=0 df=5 -&gt; 0</t>
  </si>
  <si>
    <t>=ROUND(CHISQ.DIST(0,5,TRUE),6)</t>
  </si>
  <si>
    <t>PDF x=1 df=2</t>
  </si>
  <si>
    <t>=ROUND(CHISQ.DIST(1,2,FALSE),6)</t>
  </si>
  <si>
    <t>CDF x=10 df=2</t>
  </si>
  <si>
    <t>=ROUND(CHISQ.DIST(10,2,TRUE),6)</t>
  </si>
  <si>
    <t>large x CDF -&gt; near 1</t>
  </si>
  <si>
    <t>=ROUND(CHISQ.DIST(100,5,TRUE),6)</t>
  </si>
  <si>
    <t>=CHISQ.DIST(-1,5,TRUE)</t>
  </si>
  <si>
    <t>=CHISQ.DIST()</t>
  </si>
  <si>
    <t>right tail approx 5pct df=1</t>
  </si>
  <si>
    <t>=ROUND(CHISQ.DIST.RT(3.841,1),4)</t>
  </si>
  <si>
    <t>=ROUND(CHISQ.DIST.RT(0,5),6)</t>
  </si>
  <si>
    <t>=ROUND(CHISQ.DIST.RT(100,5),6)</t>
  </si>
  <si>
    <t>CDF + RT = 1</t>
  </si>
  <si>
    <t>=ROUND(CHISQ.DIST(5,3,TRUE)+CHISQ.DIST.RT(5,3),6)</t>
  </si>
  <si>
    <t>=ROUND(CHISQ.DIST.RT(2,2),6)</t>
  </si>
  <si>
    <t>=CHISQ.DIST.RT()</t>
  </si>
  <si>
    <t>95th pct df=5</t>
  </si>
  <si>
    <t>=ROUND(CHISQ.INV(0.95,5),4)</t>
  </si>
  <si>
    <t>50th pct df=3</t>
  </si>
  <si>
    <t>=ROUND(CHISQ.INV(0.5,3),4)</t>
  </si>
  <si>
    <t>=ROUND(CHISQ.INV(0,5),6)</t>
  </si>
  <si>
    <t>roundtrip via CHISQ.DIST</t>
  </si>
  <si>
    <t>=ROUND(CHISQ.INV(CHISQ.DIST(5,5,TRUE),5),4)</t>
  </si>
  <si>
    <t>prob=1 -&gt; #NUM!</t>
  </si>
  <si>
    <t>=CHISQ.INV(1,5)</t>
  </si>
  <si>
    <t>=CHISQ.INV()</t>
  </si>
  <si>
    <t>5 pct critical df=1</t>
  </si>
  <si>
    <t>=ROUND(CHISQ.INV.RT(0.05,1),4)</t>
  </si>
  <si>
    <t>1 pct critical df=5</t>
  </si>
  <si>
    <t>=ROUND(CHISQ.INV.RT(0.01,5),4)</t>
  </si>
  <si>
    <t>=ROUND(CHISQ.INV.RT(1,5),6)</t>
  </si>
  <si>
    <t>roundtrip via CHISQ.DIST.RT</t>
  </si>
  <si>
    <t>=ROUND(CHISQ.INV.RT(CHISQ.DIST.RT(3,3),3),4)</t>
  </si>
  <si>
    <t>=CHISQ.INV.RT(0,5)</t>
  </si>
  <si>
    <t>=CHISQ.INV.RT()</t>
  </si>
  <si>
    <t>3-cell goodness of fit</t>
  </si>
  <si>
    <t>=ROUND(CHISQ.TEST({4,2,3},{3,3,3}),4)</t>
  </si>
  <si>
    <t>perfect fit -&gt; 1</t>
  </si>
  <si>
    <t>=ROUND(CHISQ.TEST({3,3,3},{3,3,3}),4)</t>
  </si>
  <si>
    <t>2-cell test</t>
  </si>
  <si>
    <t>=ROUND(CHISQ.TEST({6,4},{5,5}),4)</t>
  </si>
  <si>
    <t>matches CHITEST</t>
  </si>
  <si>
    <t>=ROUND(CHISQ.TEST({4,2,3},{3,3,3})-CHITEST({4,2,3},{3,3,3}),6)</t>
  </si>
  <si>
    <t>=CHISQ.TEST()</t>
  </si>
  <si>
    <t>legacy 3-cell test</t>
  </si>
  <si>
    <t>=ROUND(CHITEST({4,2,3},{3,3,3}),4)</t>
  </si>
  <si>
    <t>=ROUND(CHITEST({5,5},{5,5}),4)</t>
  </si>
  <si>
    <t>=ROUND(CHITEST({6,4},{5,5}),4)</t>
  </si>
  <si>
    <t>=CHITEST()</t>
  </si>
  <si>
    <t>alpha=0.05 sd=1 n=100</t>
  </si>
  <si>
    <t>=ROUND(CONFIDENCE(0.05,1,100),4)</t>
  </si>
  <si>
    <t>alpha=0.01 sd=2 n=50</t>
  </si>
  <si>
    <t>=ROUND(CONFIDENCE(0.01,2,50),4)</t>
  </si>
  <si>
    <t>large n narrows interval</t>
  </si>
  <si>
    <t>=ROUND(CONFIDENCE(0.05,1,10000),4)</t>
  </si>
  <si>
    <t>alpha=0 -&gt; #NUM!</t>
  </si>
  <si>
    <t>=CONFIDENCE(0,1,100)</t>
  </si>
  <si>
    <t>sd=0 -&gt; #NUM!</t>
  </si>
  <si>
    <t>=CONFIDENCE(0.05,0,100)</t>
  </si>
  <si>
    <t>=CONFIDENCE()</t>
  </si>
  <si>
    <t>=ROUND(CONFIDENCE.NORM(0.05,1,100),4)</t>
  </si>
  <si>
    <t>alpha=0.01 sd=1 n=100</t>
  </si>
  <si>
    <t>=ROUND(CONFIDENCE.NORM(0.01,1,100),4)</t>
  </si>
  <si>
    <t>matches CONFIDENCE</t>
  </si>
  <si>
    <t>=ROUND(CONFIDENCE.NORM(0.05,1,100)-CONFIDENCE(0.05,1,100),6)</t>
  </si>
  <si>
    <t>large n</t>
  </si>
  <si>
    <t>=ROUND(CONFIDENCE.NORM(0.05,1,10000),4)</t>
  </si>
  <si>
    <t>=CONFIDENCE.NORM(0,1,100)</t>
  </si>
  <si>
    <t>=CONFIDENCE.NORM()</t>
  </si>
  <si>
    <t>alpha=0.05 sd=1 n=10</t>
  </si>
  <si>
    <t>=ROUND(CONFIDENCE.T(0.05,1,10),4)</t>
  </si>
  <si>
    <t>=ROUND(CONFIDENCE.T(0.05,1,100),4)</t>
  </si>
  <si>
    <t>wider than normal for small n</t>
  </si>
  <si>
    <t>=CONFIDENCE.T(0.05,1,10)&gt;CONFIDENCE.NORM(0.05,1,10)</t>
  </si>
  <si>
    <t>converges to normal large n</t>
  </si>
  <si>
    <t>=ROUND(CONFIDENCE.T(0.05,1,100000)-CONFIDENCE.NORM(0.05,1,100000),4)</t>
  </si>
  <si>
    <t>n=1 -&gt; #DIV/0!</t>
  </si>
  <si>
    <t>=CONFIDENCE.T(0.05,1,1)</t>
  </si>
  <si>
    <t>=CONFIDENCE.T()</t>
  </si>
  <si>
    <t>perfect positive</t>
  </si>
  <si>
    <t>=ROUND(CORREL({1,2,3,4,5},{1,2,3,4,5}),6)</t>
  </si>
  <si>
    <t>perfect negative</t>
  </si>
  <si>
    <t>=ROUND(CORREL({1,2,3,4,5},{5,4,3,2,1}),6)</t>
  </si>
  <si>
    <t>no correlation (constant y) -&gt; #DIV/0!</t>
  </si>
  <si>
    <t>=CORREL({1,2,3},{4,4,4})</t>
  </si>
  <si>
    <t>no correlation (constant x) -&gt; #DIV/0!</t>
  </si>
  <si>
    <t>=CORREL({4,4,4},{1,2,3})</t>
  </si>
  <si>
    <t>two elements positive</t>
  </si>
  <si>
    <t>=ROUND(CORREL({1,2},{1,2}),6)</t>
  </si>
  <si>
    <t>matches PEARSON</t>
  </si>
  <si>
    <t>=ROUND(CORREL({1,2,3,4,5},{2,3,4,5,6})-PEARSON({1,2,3,4,5},{2,3,4,5,6}),6)</t>
  </si>
  <si>
    <t>=CORREL()</t>
  </si>
  <si>
    <t>positive covariance</t>
  </si>
  <si>
    <t>=ROUND(COVAR({1,2,3},{1,2,3}),6)</t>
  </si>
  <si>
    <t>negative covariance</t>
  </si>
  <si>
    <t>=ROUND(COVAR({1,2,3},{3,2,1}),6)</t>
  </si>
  <si>
    <t>zero covariance constant</t>
  </si>
  <si>
    <t>=ROUND(COVAR({1,2,3},{5,5,5}),6)</t>
  </si>
  <si>
    <t>two elements</t>
  </si>
  <si>
    <t>=ROUND(COVAR({1,3},{1,3}),6)</t>
  </si>
  <si>
    <t>scaled -&gt; 4x</t>
  </si>
  <si>
    <t>=ROUND(COVAR({2,4,6},{2,4,6}),6)</t>
  </si>
  <si>
    <t>=COVAR()</t>
  </si>
  <si>
    <t>legacy BINOM.INV n=10 p=0.5</t>
  </si>
  <si>
    <t>=CRITBINOM(10,0.5,0.5)</t>
  </si>
  <si>
    <t>high p=0.9</t>
  </si>
  <si>
    <t>=CRITBINOM(10,0.9,0.5)</t>
  </si>
  <si>
    <t>matches BINOM.INV</t>
  </si>
  <si>
    <t>=CRITBINOM(10,0.5,0.5)-BINOM.INV(10,0.5,0.5)</t>
  </si>
  <si>
    <t>=CRITBINOM(10,0.5,0)</t>
  </si>
  <si>
    <t>=CRITBINOM(10,0.5,1)</t>
  </si>
  <si>
    <t>=CRITBINOM()</t>
  </si>
  <si>
    <t>CDF lambda=1 x=1 -&gt; 1-e^-1</t>
  </si>
  <si>
    <t>=ROUND(EXPON.DIST(1,1,TRUE),6)</t>
  </si>
  <si>
    <t>CDF x=0 -&gt; 0</t>
  </si>
  <si>
    <t>=ROUND(EXPON.DIST(0,1,TRUE),6)</t>
  </si>
  <si>
    <t>PDF lambda=1 x=1 -&gt; e^-1</t>
  </si>
  <si>
    <t>=ROUND(EXPON.DIST(1,1,FALSE),6)</t>
  </si>
  <si>
    <t>CDF lambda=2 x=1</t>
  </si>
  <si>
    <t>=ROUND(EXPON.DIST(1,2,TRUE),6)</t>
  </si>
  <si>
    <t>=ROUND(EXPON.DIST(100,1,TRUE),6)</t>
  </si>
  <si>
    <t>=EXPON.DIST(-1,1,TRUE)</t>
  </si>
  <si>
    <t>=EXPON.DIST()</t>
  </si>
  <si>
    <t>legacy CDF lambda=1 x=1</t>
  </si>
  <si>
    <t>=ROUND(EXPONDIST(1,1,TRUE),6)</t>
  </si>
  <si>
    <t>legacy PDF lambda=1 x=1</t>
  </si>
  <si>
    <t>=ROUND(EXPONDIST(1,1,FALSE),6)</t>
  </si>
  <si>
    <t>matches EXPON.DIST</t>
  </si>
  <si>
    <t>=ROUND(EXPONDIST(1,1,TRUE)-EXPON.DIST(1,1,TRUE),6)</t>
  </si>
  <si>
    <t>x=0 CDF -&gt; 0</t>
  </si>
  <si>
    <t>=ROUND(EXPONDIST(0,1,TRUE),6)</t>
  </si>
  <si>
    <t>=EXPONDIST()</t>
  </si>
  <si>
    <t>CDF x=3 df1=5 df2=5</t>
  </si>
  <si>
    <t>=ROUND(F.DIST(3,5,5,TRUE),4)</t>
  </si>
  <si>
    <t>=ROUND(F.DIST(0,5,5,TRUE),4)</t>
  </si>
  <si>
    <t>PDF x=1 df1=5 df2=5</t>
  </si>
  <si>
    <t>=ROUND(F.DIST(1,5,5,FALSE),4)</t>
  </si>
  <si>
    <t>=ROUND(F.DIST(3,5,5,TRUE)+F.DIST.RT(3,5,5),6)</t>
  </si>
  <si>
    <t>=F.DIST(-1,5,5,TRUE)</t>
  </si>
  <si>
    <t>=F.DIST()</t>
  </si>
  <si>
    <t>right tail x=3 df1=5 df2=5</t>
  </si>
  <si>
    <t>=ROUND(F.DIST.RT(3,5,5),4)</t>
  </si>
  <si>
    <t>x=0 -&gt; 1</t>
  </si>
  <si>
    <t>=ROUND(F.DIST.RT(0,5,5),4)</t>
  </si>
  <si>
    <t>=ROUND(F.DIST.RT(1000,5,5),6)</t>
  </si>
  <si>
    <t>matches FDIST</t>
  </si>
  <si>
    <t>=ROUND(F.DIST.RT(3,5,5)-FDIST(3,5,5),6)</t>
  </si>
  <si>
    <t>=F.DIST.RT()</t>
  </si>
  <si>
    <t>95th pct df1=5 df2=5</t>
  </si>
  <si>
    <t>=ROUND(F.INV(0.95,5,5),4)</t>
  </si>
  <si>
    <t>=ROUND(F.INV(0,5,5),6)</t>
  </si>
  <si>
    <t>50th pct df1=5 df2=5</t>
  </si>
  <si>
    <t>=ROUND(F.INV(0.5,5,5),4)</t>
  </si>
  <si>
    <t>roundtrip via F.DIST</t>
  </si>
  <si>
    <t>=ROUND(F.INV(F.DIST(3,5,5,TRUE),5,5),4)</t>
  </si>
  <si>
    <t>=F.INV(1.1,5,5)</t>
  </si>
  <si>
    <t>=F.INV()</t>
  </si>
  <si>
    <t>5 pct critical df1=5 df2=5</t>
  </si>
  <si>
    <t>=ROUND(F.INV.RT(0.05,5,5),4)</t>
  </si>
  <si>
    <t>1 pct critical df1=5 df2=5</t>
  </si>
  <si>
    <t>=ROUND(F.INV.RT(0.01,5,5),4)</t>
  </si>
  <si>
    <t>=ROUND(F.INV.RT(1,5,5),6)</t>
  </si>
  <si>
    <t>roundtrip via F.DIST.RT</t>
  </si>
  <si>
    <t>=ROUND(F.INV.RT(F.DIST.RT(3,5,5),5,5),4)</t>
  </si>
  <si>
    <t>=F.INV.RT(0,5,5)</t>
  </si>
  <si>
    <t>=F.INV.RT()</t>
  </si>
  <si>
    <t>two datasets F-test</t>
  </si>
  <si>
    <t>=ROUND(F.TEST({1,2,3,4,5},{2,4,6,8,10}),4)</t>
  </si>
  <si>
    <t>identical datasets -&gt; 1</t>
  </si>
  <si>
    <t>=ROUND(F.TEST({1,2,3,4,5},{1,2,3,4,5}),4)</t>
  </si>
  <si>
    <t>matches FTEST</t>
  </si>
  <si>
    <t>=ROUND(F.TEST({1,2,3},{2,4,6})-FTEST({1,2,3},{2,4,6}),6)</t>
  </si>
  <si>
    <t>single element each -&gt; #DIV/0!</t>
  </si>
  <si>
    <t>=F.TEST({5},{5})</t>
  </si>
  <si>
    <t>=F.TEST()</t>
  </si>
  <si>
    <t>legacy F.DIST.RT x=3 df1=5 df2=5</t>
  </si>
  <si>
    <t>=ROUND(FDIST(3,5,5),4)</t>
  </si>
  <si>
    <t>=ROUND(FDIST(0,5,5),4)</t>
  </si>
  <si>
    <t>matches F.DIST.RT</t>
  </si>
  <si>
    <t>=ROUND(FDIST(3,5,5)-F.DIST.RT(3,5,5),6)</t>
  </si>
  <si>
    <t>=ROUND(FDIST(1000,5,5),6)</t>
  </si>
  <si>
    <t>=FDIST()</t>
  </si>
  <si>
    <t>legacy F.INV.RT 5pct df1=5 df2=5</t>
  </si>
  <si>
    <t>=ROUND(FINV(0.05,5,5),4)</t>
  </si>
  <si>
    <t>matches F.INV.RT</t>
  </si>
  <si>
    <t>=ROUND(FINV(0.05,5,5)-F.INV.RT(0.05,5,5),6)</t>
  </si>
  <si>
    <t>=ROUND(FINV(1,5,5),6)</t>
  </si>
  <si>
    <t>=FINV()</t>
  </si>
  <si>
    <t>x=0 -&gt; 0</t>
  </si>
  <si>
    <t>=ROUND(FISHER(0),6)</t>
  </si>
  <si>
    <t>x=0.5</t>
  </si>
  <si>
    <t>=ROUND(FISHER(0.5),6)</t>
  </si>
  <si>
    <t>x=-0.5 negative</t>
  </si>
  <si>
    <t>=ROUND(FISHER(-0.5),6)</t>
  </si>
  <si>
    <t>x=0.9 near boundary</t>
  </si>
  <si>
    <t>=ROUND(FISHER(0.9),6)</t>
  </si>
  <si>
    <t>x=1 -&gt; #NUM!</t>
  </si>
  <si>
    <t>=FISHER(1)</t>
  </si>
  <si>
    <t>x=-1 -&gt; #NUM!</t>
  </si>
  <si>
    <t>=FISHER(-1)</t>
  </si>
  <si>
    <t>=FISHER()</t>
  </si>
  <si>
    <t>=ROUND(FISHERINV(0),6)</t>
  </si>
  <si>
    <t>roundtrip FISHER(0.5)</t>
  </si>
  <si>
    <t>=ROUND(FISHERINV(FISHER(0.5)),6)</t>
  </si>
  <si>
    <t>roundtrip FISHER(-0.5)</t>
  </si>
  <si>
    <t>=ROUND(FISHERINV(FISHER(-0.5)),6)</t>
  </si>
  <si>
    <t>large positive -&gt; near 1</t>
  </si>
  <si>
    <t>=ROUND(FISHERINV(10),6)</t>
  </si>
  <si>
    <t>large negative -&gt; near -1</t>
  </si>
  <si>
    <t>=ROUND(FISHERINV(-10),6)</t>
  </si>
  <si>
    <t>=FISHERINV()</t>
  </si>
  <si>
    <t>predict x=3 on y=2x</t>
  </si>
  <si>
    <t>=ROUND(FORECAST(3,{2,4,6},{1,2,3}),6)</t>
  </si>
  <si>
    <t>predict x=0 on y=2x</t>
  </si>
  <si>
    <t>=ROUND(FORECAST(0,{2,4,6},{1,2,3}),6)</t>
  </si>
  <si>
    <t>predict x=5 on y=2x</t>
  </si>
  <si>
    <t>=ROUND(FORECAST(5,{2,4,6},{1,2,3}),6)</t>
  </si>
  <si>
    <t>y=2x+1 predict x=4</t>
  </si>
  <si>
    <t>=ROUND(FORECAST(4,{3,5,7},{1,2,3}),6)</t>
  </si>
  <si>
    <t>matches FORECAST.LINEAR</t>
  </si>
  <si>
    <t>=ROUND(FORECAST(3,{2,4,6},{1,2,3})-FORECAST.LINEAR(3,{2,4,6},{1,2,3}),6)</t>
  </si>
  <si>
    <t>constant x -&gt; #DIV/0!</t>
  </si>
  <si>
    <t>=FORECAST(3,{2,4,6},{2,2,2})</t>
  </si>
  <si>
    <t>=FORECAST()</t>
  </si>
  <si>
    <t>=ROUND(FORECAST.LINEAR(3,{2,4,6},{1,2,3}),6)</t>
  </si>
  <si>
    <t>=ROUND(FORECAST.LINEAR(0,{2,4,6},{1,2,3}),6)</t>
  </si>
  <si>
    <t>y=3x-1 predict x=4</t>
  </si>
  <si>
    <t>=ROUND(FORECAST.LINEAR(4,{2,5,8},{1,2,3}),6)</t>
  </si>
  <si>
    <t>=FORECAST.LINEAR(3,{2,4,6},{2,2,2})</t>
  </si>
  <si>
    <t>=FORECAST.LINEAR()</t>
  </si>
  <si>
    <t>legacy F.TEST two datasets</t>
  </si>
  <si>
    <t>=ROUND(FTEST({1,2,3,4,5},{2,4,6,8,10}),4)</t>
  </si>
  <si>
    <t>identical datasets</t>
  </si>
  <si>
    <t>=ROUND(FTEST({1,2,3},{1,2,3}),4)</t>
  </si>
  <si>
    <t>matches F.TEST</t>
  </si>
  <si>
    <t>=ROUND(FTEST({1,2,3,4,5},{2,4,6,8,10})-F.TEST({1,2,3,4,5},{2,4,6,8,10}),6)</t>
  </si>
  <si>
    <t>=FTEST()</t>
  </si>
  <si>
    <t>Gamma(1) = 1</t>
  </si>
  <si>
    <t>=ROUND(GAMMA(1),6)</t>
  </si>
  <si>
    <t>Gamma(2) = 1</t>
  </si>
  <si>
    <t>=ROUND(GAMMA(2),6)</t>
  </si>
  <si>
    <t>Gamma(5) = 24</t>
  </si>
  <si>
    <t>=ROUND(GAMMA(5),6)</t>
  </si>
  <si>
    <t>Gamma(0.5) = sqrt(pi)</t>
  </si>
  <si>
    <t>=ROUND(GAMMA(0.5),6)</t>
  </si>
  <si>
    <t>Gamma(3) = 2</t>
  </si>
  <si>
    <t>=ROUND(GAMMA(3),6)</t>
  </si>
  <si>
    <t>Gamma(0) -&gt; #NUM!</t>
  </si>
  <si>
    <t>=GAMMA(0)</t>
  </si>
  <si>
    <t>Gamma(-1) -&gt; #NUM!</t>
  </si>
  <si>
    <t>=GAMMA(-1)</t>
  </si>
  <si>
    <t>=GAMMA()</t>
  </si>
  <si>
    <t>CDF alpha=2 beta=2 x=5</t>
  </si>
  <si>
    <t>=ROUND(GAMMA.DIST(5,2,2,TRUE),4)</t>
  </si>
  <si>
    <t>=ROUND(GAMMA.DIST(0,2,2,TRUE),4)</t>
  </si>
  <si>
    <t>PDF alpha=2 beta=2 x=5</t>
  </si>
  <si>
    <t>=ROUND(GAMMA.DIST(5,2,2,FALSE),4)</t>
  </si>
  <si>
    <t>=ROUND(GAMMA.DIST(100,2,2,TRUE),4)</t>
  </si>
  <si>
    <t>=GAMMA.DIST(-1,2,2,TRUE)</t>
  </si>
  <si>
    <t>=GAMMA.DIST()</t>
  </si>
  <si>
    <t>50th pct alpha=2 beta=2</t>
  </si>
  <si>
    <t>=ROUND(GAMMA.INV(0.5,2,2),4)</t>
  </si>
  <si>
    <t>=ROUND(GAMMA.INV(0,2,2),6)</t>
  </si>
  <si>
    <t>roundtrip via GAMMA.DIST</t>
  </si>
  <si>
    <t>=ROUND(GAMMA.INV(GAMMA.DIST(5,2,2,TRUE),2,2),4)</t>
  </si>
  <si>
    <t>alpha=1 beta=1 (exponential)</t>
  </si>
  <si>
    <t>=ROUND(GAMMA.INV(0.5,1,1),6)</t>
  </si>
  <si>
    <t>=GAMMA.INV(1.1,2,2)</t>
  </si>
  <si>
    <t>=GAMMA.INV()</t>
  </si>
  <si>
    <t>legacy CDF alpha=2 beta=2 x=5</t>
  </si>
  <si>
    <t>=ROUND(GAMMADIST(5,2,2,TRUE),4)</t>
  </si>
  <si>
    <t>legacy PDF</t>
  </si>
  <si>
    <t>=ROUND(GAMMADIST(5,2,2,FALSE),4)</t>
  </si>
  <si>
    <t>matches GAMMA.DIST</t>
  </si>
  <si>
    <t>=ROUND(GAMMADIST(5,2,2,TRUE)-GAMMA.DIST(5,2,2,TRUE),6)</t>
  </si>
  <si>
    <t>=ROUND(GAMMADIST(0,2,2,TRUE),4)</t>
  </si>
  <si>
    <t>=GAMMADIST()</t>
  </si>
  <si>
    <t>legacy 50th pct alpha=2 beta=2</t>
  </si>
  <si>
    <t>=ROUND(GAMMAINV(0.5,2,2),4)</t>
  </si>
  <si>
    <t>matches GAMMA.INV</t>
  </si>
  <si>
    <t>=ROUND(GAMMAINV(0.5,2,2)-GAMMA.INV(0.5,2,2),6)</t>
  </si>
  <si>
    <t>=ROUND(GAMMAINV(0,2,2),6)</t>
  </si>
  <si>
    <t>=GAMMAINV()</t>
  </si>
  <si>
    <t>z=0 -&gt; 0</t>
  </si>
  <si>
    <t>=ROUND(GAUSS(0),6)</t>
  </si>
  <si>
    <t>z=1</t>
  </si>
  <si>
    <t>=ROUND(GAUSS(1),6)</t>
  </si>
  <si>
    <t>z=-1 symmetric</t>
  </si>
  <si>
    <t>=ROUND(GAUSS(-1),6)</t>
  </si>
  <si>
    <t>z=2</t>
  </si>
  <si>
    <t>=ROUND(GAUSS(2),6)</t>
  </si>
  <si>
    <t>z=-2 symmetric</t>
  </si>
  <si>
    <t>=ROUND(GAUSS(-2),6)</t>
  </si>
  <si>
    <t>GAUSS(z)+GAUSS(-z)=0</t>
  </si>
  <si>
    <t>=ROUND(GAUSS(1.5)+GAUSS(-1.5),6)</t>
  </si>
  <si>
    <t>=GAUSS()</t>
  </si>
  <si>
    <t>k=1 n=4 K=2 N=10</t>
  </si>
  <si>
    <t>=ROUND(HYPGEOM.DIST(1,4,2,10,FALSE),6)</t>
  </si>
  <si>
    <t>k=0 n=4 K=2 N=10</t>
  </si>
  <si>
    <t>=ROUND(HYPGEOM.DIST(0,4,2,10,FALSE),6)</t>
  </si>
  <si>
    <t>CDF k=2 n=4 K=2 N=10</t>
  </si>
  <si>
    <t>=ROUND(HYPGEOM.DIST(2,4,2,10,TRUE),6)</t>
  </si>
  <si>
    <t>k=2 all successes possible</t>
  </si>
  <si>
    <t>=ROUND(HYPGEOM.DIST(2,4,2,10,FALSE),6)</t>
  </si>
  <si>
    <t>k &gt; K -&gt; 0</t>
  </si>
  <si>
    <t>=ROUND(HYPGEOM.DIST(3,4,2,10,FALSE),6)</t>
  </si>
  <si>
    <t>=HYPGEOM.DIST()</t>
  </si>
  <si>
    <t>legacy k=1 n=4 K=2 N=10</t>
  </si>
  <si>
    <t>=ROUND(HYPGEOMDIST(1,4,2,10),6)</t>
  </si>
  <si>
    <t>legacy k=0</t>
  </si>
  <si>
    <t>=ROUND(HYPGEOMDIST(0,4,2,10),6)</t>
  </si>
  <si>
    <t>matches HYPGEOM.DIST PMF</t>
  </si>
  <si>
    <t>=ROUND(HYPGEOMDIST(1,4,2,10)-HYPGEOM.DIST(1,4,2,10,FALSE),6)</t>
  </si>
  <si>
    <t>=HYPGEOMDIST()</t>
  </si>
  <si>
    <t>y=2x intercept -&gt; 0</t>
  </si>
  <si>
    <t>=ROUND(INTERCEPT({2,4,6},{1,2,3}),6)</t>
  </si>
  <si>
    <t>y=2x+1 intercept -&gt; 1</t>
  </si>
  <si>
    <t>=ROUND(INTERCEPT({3,5,7},{1,2,3}),6)</t>
  </si>
  <si>
    <t>y=x+5 intercept -&gt; 5</t>
  </si>
  <si>
    <t>=ROUND(INTERCEPT({6,7,8},{1,2,3}),6)</t>
  </si>
  <si>
    <t>constant y -&gt; #DIV/0!</t>
  </si>
  <si>
    <t>=INTERCEPT({1,1,1},{1,2,3})</t>
  </si>
  <si>
    <t>matches FORECAST at x=0</t>
  </si>
  <si>
    <t>=ROUND(INTERCEPT({2,4,6},{1,2,3})-FORECAST(0,{2,4,6},{1,2,3}),6)</t>
  </si>
  <si>
    <t>=INTERCEPT()</t>
  </si>
  <si>
    <t>median lognormal(0,1) -&gt; 1</t>
  </si>
  <si>
    <t>=ROUND(LOGINV(0.5,0,1),6)</t>
  </si>
  <si>
    <t>=ROUND(LOGINV(0,0,1),6)</t>
  </si>
  <si>
    <t>lognormal(0,1) 75th pct</t>
  </si>
  <si>
    <t>=ROUND(LOGINV(0.75,0,1),6)</t>
  </si>
  <si>
    <t>matches LOGNORM.INV</t>
  </si>
  <si>
    <t>=ROUND(LOGINV(0.5,0,1)-LOGNORM.INV(0.5,0,1),6)</t>
  </si>
  <si>
    <t>=LOGINV()</t>
  </si>
  <si>
    <t>CDF x=1 mean=0 sd=1 -&gt; 0.5</t>
  </si>
  <si>
    <t>=ROUND(LOGNORM.DIST(1,0,1,TRUE),6)</t>
  </si>
  <si>
    <t>PDF x=1 mean=0 sd=1</t>
  </si>
  <si>
    <t>=ROUND(LOGNORM.DIST(1,0,1,FALSE),6)</t>
  </si>
  <si>
    <t>=ROUND(LOGNORM.DIST(0,0,1,TRUE),6)</t>
  </si>
  <si>
    <t>CDF x=2 mean=0 sd=1</t>
  </si>
  <si>
    <t>=ROUND(LOGNORM.DIST(2,0,1,TRUE),6)</t>
  </si>
  <si>
    <t>=LOGNORM.DIST(-1,0,1,TRUE)</t>
  </si>
  <si>
    <t>=LOGNORM.DIST()</t>
  </si>
  <si>
    <t>=ROUND(LOGNORM.INV(0.5,0,1),6)</t>
  </si>
  <si>
    <t>75th pct lognormal(0,1)</t>
  </si>
  <si>
    <t>=ROUND(LOGNORM.INV(0.75,0,1),6)</t>
  </si>
  <si>
    <t>roundtrip via LOGNORM.DIST</t>
  </si>
  <si>
    <t>=ROUND(LOGNORM.INV(LOGNORM.DIST(2,0,1,TRUE),0,1),6)</t>
  </si>
  <si>
    <t>=ROUND(LOGNORM.INV(0,0,1),6)</t>
  </si>
  <si>
    <t>=LOGNORM.INV(1.1,0,1)</t>
  </si>
  <si>
    <t>=LOGNORM.INV()</t>
  </si>
  <si>
    <t>legacy CDF x=1 mean=0 sd=1</t>
  </si>
  <si>
    <t>=ROUND(LOGNORMDIST(1,0,1),6)</t>
  </si>
  <si>
    <t>matches LOGNORM.DIST</t>
  </si>
  <si>
    <t>=ROUND(LOGNORMDIST(1,0,1)-LOGNORM.DIST(1,0,1,TRUE),6)</t>
  </si>
  <si>
    <t>=ROUND(LOGNORMDIST(0,0,1),6)</t>
  </si>
  <si>
    <t>=LOGNORMDIST()</t>
  </si>
  <si>
    <t>5 element array 95pct</t>
  </si>
  <si>
    <t>=ROUND(MARGINOFERROR({1,2,3,4,5},0.95),4)</t>
  </si>
  <si>
    <t>uniform array 99pct</t>
  </si>
  <si>
    <t>=ROUND(MARGINOFERROR({10,10,10,10,10},0.95),4)</t>
  </si>
  <si>
    <t>10 elements 95pct</t>
  </si>
  <si>
    <t>=ROUND(MARGINOFERROR({1,2,3,4,5,6,7,8,9,10},0.95),4)</t>
  </si>
  <si>
    <t>=MARGINOFERROR()</t>
  </si>
  <si>
    <t>PMF failures=2 successes=3 p=0.5</t>
  </si>
  <si>
    <t>=ROUND(NEGBINOM.DIST(2,3,0.5,FALSE),6)</t>
  </si>
  <si>
    <t>CDF failures=2 successes=3 p=0.5</t>
  </si>
  <si>
    <t>=ROUND(NEGBINOM.DIST(2,3,0.5,TRUE),6)</t>
  </si>
  <si>
    <t>failures=0 -&gt; p^successes</t>
  </si>
  <si>
    <t>=ROUND(NEGBINOM.DIST(0,1,0.5,FALSE),6)</t>
  </si>
  <si>
    <t>p=1 failures=0 -&gt; 1</t>
  </si>
  <si>
    <t>=ROUND(NEGBINOM.DIST(0,1,1,FALSE),6)</t>
  </si>
  <si>
    <t>=NEGBINOM.DIST()</t>
  </si>
  <si>
    <t>legacy PMF failures=2 successes=3 p=0.5</t>
  </si>
  <si>
    <t>=ROUND(NEGBINOMDIST(2,3,0.5),6)</t>
  </si>
  <si>
    <t>matches NEGBINOM.DIST PMF</t>
  </si>
  <si>
    <t>=ROUND(NEGBINOMDIST(2,3,0.5)-NEGBINOM.DIST(2,3,0.5,FALSE),6)</t>
  </si>
  <si>
    <t>failures=0 successes=1 p=0.5</t>
  </si>
  <si>
    <t>=ROUND(NEGBINOMDIST(0,1,0.5),6)</t>
  </si>
  <si>
    <t>=NEGBINOMDIST()</t>
  </si>
  <si>
    <t>CDF x=0 standard normal -&gt; 0.5</t>
  </si>
  <si>
    <t>=ROUND(NORM.DIST(0,0,1,TRUE),6)</t>
  </si>
  <si>
    <t>CDF x=1 standard normal</t>
  </si>
  <si>
    <t>=ROUND(NORM.DIST(1,0,1,TRUE),6)</t>
  </si>
  <si>
    <t>PDF x=0 standard normal</t>
  </si>
  <si>
    <t>=ROUND(NORM.DIST(0,0,1,FALSE),6)</t>
  </si>
  <si>
    <t>CDF x=-1 standard normal</t>
  </si>
  <si>
    <t>=ROUND(NORM.DIST(-1,0,1,TRUE),6)</t>
  </si>
  <si>
    <t>symmetry: CDF(1)+CDF(-1)=1</t>
  </si>
  <si>
    <t>=ROUND(NORM.DIST(1,0,1,TRUE)+NORM.DIST(-1,0,1,TRUE),6)</t>
  </si>
  <si>
    <t>=NORM.DIST()</t>
  </si>
  <si>
    <t>50th pct standard normal -&gt; 0</t>
  </si>
  <si>
    <t>=ROUND(NORM.INV(0.5,0,1),6)</t>
  </si>
  <si>
    <t>84th pct -&gt; approx 1</t>
  </si>
  <si>
    <t>=ROUND(NORM.INV(0.841345,0,1),4)</t>
  </si>
  <si>
    <t>16th pct -&gt; approx -1</t>
  </si>
  <si>
    <t>=ROUND(NORM.INV(0.158655,0,1),4)</t>
  </si>
  <si>
    <t>roundtrip via NORM.DIST</t>
  </si>
  <si>
    <t>=ROUND(NORM.INV(NORM.DIST(1.5,0,1,TRUE),0,1),6)</t>
  </si>
  <si>
    <t>=NORM.INV(0,0,1)</t>
  </si>
  <si>
    <t>=NORM.INV()</t>
  </si>
  <si>
    <t>x=0 -&gt; 0.5</t>
  </si>
  <si>
    <t>=ROUND(NORM.S.DIST(0,TRUE),6)</t>
  </si>
  <si>
    <t>x=1</t>
  </si>
  <si>
    <t>=ROUND(NORM.S.DIST(1,TRUE),6)</t>
  </si>
  <si>
    <t>x=-1 symmetric</t>
  </si>
  <si>
    <t>=ROUND(NORM.S.DIST(-1,TRUE),6)</t>
  </si>
  <si>
    <t>PDF x=0</t>
  </si>
  <si>
    <t>=ROUND(NORM.S.DIST(0,FALSE),6)</t>
  </si>
  <si>
    <t>matches NORM.DIST standard</t>
  </si>
  <si>
    <t>=ROUND(NORM.S.DIST(1,TRUE)-NORM.DIST(1,0,1,TRUE),6)</t>
  </si>
  <si>
    <t>=NORM.S.DIST()</t>
  </si>
  <si>
    <t>prob=0.5 -&gt; 0</t>
  </si>
  <si>
    <t>=ROUND(NORM.S.INV(0.5),6)</t>
  </si>
  <si>
    <t>=ROUND(NORM.S.INV(0.841345),4)</t>
  </si>
  <si>
    <t>roundtrip via NORM.S.DIST</t>
  </si>
  <si>
    <t>=ROUND(NORM.S.INV(NORM.S.DIST(1.5,TRUE)),6)</t>
  </si>
  <si>
    <t>=NORM.S.INV(0)</t>
  </si>
  <si>
    <t>=NORM.S.INV(1)</t>
  </si>
  <si>
    <t>=NORM.S.INV()</t>
  </si>
  <si>
    <t>legacy CDF x=0 standard normal</t>
  </si>
  <si>
    <t>=ROUND(NORMDIST(0,0,1,TRUE),6)</t>
  </si>
  <si>
    <t>legacy PDF x=0</t>
  </si>
  <si>
    <t>=ROUND(NORMDIST(0,0,1,FALSE),6)</t>
  </si>
  <si>
    <t>matches NORM.DIST</t>
  </si>
  <si>
    <t>=ROUND(NORMDIST(1,0,1,TRUE)-NORM.DIST(1,0,1,TRUE),6)</t>
  </si>
  <si>
    <t>x=1 CDF</t>
  </si>
  <si>
    <t>=ROUND(NORMDIST(1,0,1,TRUE),6)</t>
  </si>
  <si>
    <t>=NORMDIST()</t>
  </si>
  <si>
    <t>legacy prob=0.5 -&gt; 0</t>
  </si>
  <si>
    <t>=ROUND(NORMINV(0.5,0,1),6)</t>
  </si>
  <si>
    <t>matches NORM.INV</t>
  </si>
  <si>
    <t>=ROUND(NORMINV(0.75,0,1)-NORM.INV(0.75,0,1),6)</t>
  </si>
  <si>
    <t>=NORMINV(0,0,1)</t>
  </si>
  <si>
    <t>=NORMINV()</t>
  </si>
  <si>
    <t>=ROUND(NORMSDIST(0),6)</t>
  </si>
  <si>
    <t>=ROUND(NORMSDIST(1),6)</t>
  </si>
  <si>
    <t>x=-1</t>
  </si>
  <si>
    <t>=ROUND(NORMSDIST(-1),6)</t>
  </si>
  <si>
    <t>matches NORM.S.DIST cumulative</t>
  </si>
  <si>
    <t>=ROUND(NORMSDIST(1)-NORM.S.DIST(1,TRUE),6)</t>
  </si>
  <si>
    <t>=NORMSDIST()</t>
  </si>
  <si>
    <t>=ROUND(NORMSINV(0.5),6)</t>
  </si>
  <si>
    <t>matches NORM.S.INV</t>
  </si>
  <si>
    <t>=ROUND(NORMSINV(0.75)-NORM.S.INV(0.75),6)</t>
  </si>
  <si>
    <t>=ROUND(NORMSINV(0.841345),4)</t>
  </si>
  <si>
    <t>=NORMSINV()</t>
  </si>
  <si>
    <t>=ROUND(PEARSON({1,2,3,4,5},{1,2,3,4,5}),6)</t>
  </si>
  <si>
    <t>=ROUND(PEARSON({1,2,3,4,5},{5,4,3,2,1}),6)</t>
  </si>
  <si>
    <t>matches CORREL</t>
  </si>
  <si>
    <t>=ROUND(PEARSON({1,2,3},{4,5,6})-CORREL({1,2,3},{4,5,6}),6)</t>
  </si>
  <si>
    <t>no correlation constant x -&gt; #DIV/0!</t>
  </si>
  <si>
    <t>=PEARSON({1,2,3},{5,5,5})</t>
  </si>
  <si>
    <t>=ROUND(PEARSON({1,3},{1,3}),6)</t>
  </si>
  <si>
    <t>=PEARSON()</t>
  </si>
  <si>
    <t>P(5,2) = 20</t>
  </si>
  <si>
    <t>=PERMUT(5,2)</t>
  </si>
  <si>
    <t>P(10,0) = 1</t>
  </si>
  <si>
    <t>=PERMUT(10,0)</t>
  </si>
  <si>
    <t>P(5,5) = 120</t>
  </si>
  <si>
    <t>=PERMUT(5,5)</t>
  </si>
  <si>
    <t>P(10,3) = 720</t>
  </si>
  <si>
    <t>=PERMUT(10,3)</t>
  </si>
  <si>
    <t>P(1,1) = 1</t>
  </si>
  <si>
    <t>=PERMUT(1,1)</t>
  </si>
  <si>
    <t>=PERMUT(2,5)</t>
  </si>
  <si>
    <t>=PERMUT()</t>
  </si>
  <si>
    <t>3^2 = 9</t>
  </si>
  <si>
    <t>=PERMUTATIONA(3,2)</t>
  </si>
  <si>
    <t>n^0 = 1</t>
  </si>
  <si>
    <t>=PERMUTATIONA(5,0)</t>
  </si>
  <si>
    <t>2^3 = 8</t>
  </si>
  <si>
    <t>=PERMUTATIONA(2,3)</t>
  </si>
  <si>
    <t>5^1 = 5</t>
  </si>
  <si>
    <t>=PERMUTATIONA(5,1)</t>
  </si>
  <si>
    <t>1^k = 1</t>
  </si>
  <si>
    <t>=PERMUTATIONA(1,10)</t>
  </si>
  <si>
    <t>=PERMUTATIONA()</t>
  </si>
  <si>
    <t>x=0 -&gt; peak density</t>
  </si>
  <si>
    <t>=ROUND(PHI(0),6)</t>
  </si>
  <si>
    <t>=ROUND(PHI(1),6)</t>
  </si>
  <si>
    <t>=ROUND(PHI(-1),6)</t>
  </si>
  <si>
    <t>x=2</t>
  </si>
  <si>
    <t>=ROUND(PHI(2),6)</t>
  </si>
  <si>
    <t>matches NORM.S.DIST PDF</t>
  </si>
  <si>
    <t>=ROUND(PHI(1)-NORM.S.DIST(1,FALSE),6)</t>
  </si>
  <si>
    <t>=PHI()</t>
  </si>
  <si>
    <t>legacy PMF x=2 mean=3</t>
  </si>
  <si>
    <t>=ROUND(POISSON(2,3,FALSE),6)</t>
  </si>
  <si>
    <t>legacy CDF x=0 mean=3</t>
  </si>
  <si>
    <t>=ROUND(POISSON(0,3,TRUE),6)</t>
  </si>
  <si>
    <t>matches POISSON.DIST</t>
  </si>
  <si>
    <t>=ROUND(POISSON(2,3,FALSE)-POISSON.DIST(2,3,FALSE),6)</t>
  </si>
  <si>
    <t>PMF x=0 -&gt; e^-mean</t>
  </si>
  <si>
    <t>=ROUND(POISSON(0,1,FALSE),6)</t>
  </si>
  <si>
    <t>CDF large x -&gt; 1</t>
  </si>
  <si>
    <t>=ROUND(POISSON(100,3,TRUE),6)</t>
  </si>
  <si>
    <t>=POISSON()</t>
  </si>
  <si>
    <t>PMF x=2 mean=3</t>
  </si>
  <si>
    <t>=ROUND(POISSON.DIST(2,3,FALSE),6)</t>
  </si>
  <si>
    <t>CDF x=0 mean=3</t>
  </si>
  <si>
    <t>=ROUND(POISSON.DIST(0,3,TRUE),6)</t>
  </si>
  <si>
    <t>CDF x=2 mean=3</t>
  </si>
  <si>
    <t>=ROUND(POISSON.DIST(2,3,TRUE),6)</t>
  </si>
  <si>
    <t>PMF x=0 mean=1 -&gt; e^-1</t>
  </si>
  <si>
    <t>=ROUND(POISSON.DIST(0,1,FALSE),6)</t>
  </si>
  <si>
    <t>=POISSON.DIST(-1,3,FALSE)</t>
  </si>
  <si>
    <t>=POISSON.DIST()</t>
  </si>
  <si>
    <t>P(2&lt;=X&lt;=4) = 0.8</t>
  </si>
  <si>
    <t>=ROUND(PROB({1,2,3,4,5},{0.1,0.2,0.4,0.2,0.1},2,4),4)</t>
  </si>
  <si>
    <t>P(X=2) single value</t>
  </si>
  <si>
    <t>=ROUND(PROB({1,2,3},{0.25,0.5,0.25},2),4)</t>
  </si>
  <si>
    <t>P(X=1) smallest</t>
  </si>
  <si>
    <t>=ROUND(PROB({1,2,3,4,5},{0.1,0.2,0.4,0.2,0.1},1),4)</t>
  </si>
  <si>
    <t>P(X&gt;=5) high end</t>
  </si>
  <si>
    <t>=ROUND(PROB({1,2,3,4,5},{0.1,0.2,0.4,0.2,0.1},5),4)</t>
  </si>
  <si>
    <t>full range -&gt; 1</t>
  </si>
  <si>
    <t>=ROUND(PROB({1,2,3,4,5},{0.1,0.2,0.4,0.2,0.1},1,5),4)</t>
  </si>
  <si>
    <t>=PROB()</t>
  </si>
  <si>
    <t>perfect fit y=2x -&gt; 1</t>
  </si>
  <si>
    <t>=ROUND(RSQ({2,4,6},{1,2,3}),6)</t>
  </si>
  <si>
    <t>perfect fit y=x+5 -&gt; 1</t>
  </si>
  <si>
    <t>=ROUND(RSQ({6,7,8},{1,2,3}),6)</t>
  </si>
  <si>
    <t>no fit constant y -&gt; 0</t>
  </si>
  <si>
    <t>=ROUND(RSQ({1,1,1},{1,2,3}),6)</t>
  </si>
  <si>
    <t>imperfect fit</t>
  </si>
  <si>
    <t>=ROUND(RSQ({2,4,5},{1,2,3}),6)</t>
  </si>
  <si>
    <t>RSQ = CORREL^2</t>
  </si>
  <si>
    <t>=ROUND(RSQ({1,2,3,4,5},{2,3,4,5,6})-CORREL({1,2,3,4,5},{2,3,4,5,6})^2,6)</t>
  </si>
  <si>
    <t>=RSQ()</t>
  </si>
  <si>
    <t>y=2x slope -&gt; 2</t>
  </si>
  <si>
    <t>=ROUND(SLOPE({2,4,6},{1,2,3}),6)</t>
  </si>
  <si>
    <t>y=2x+1 slope -&gt; 2</t>
  </si>
  <si>
    <t>=ROUND(SLOPE({3,5,7},{1,2,3}),6)</t>
  </si>
  <si>
    <t>y=x slope -&gt; 1</t>
  </si>
  <si>
    <t>=ROUND(SLOPE({1,2,3},{1,2,3}),6)</t>
  </si>
  <si>
    <t>constant y slope -&gt; 0</t>
  </si>
  <si>
    <t>=ROUND(SLOPE({1,1,1},{1,2,3}),6)</t>
  </si>
  <si>
    <t>negative slope</t>
  </si>
  <si>
    <t>=ROUND(SLOPE({6,4,2},{1,2,3}),6)</t>
  </si>
  <si>
    <t>=SLOPE()</t>
  </si>
  <si>
    <t>(5-3)/2 = 1</t>
  </si>
  <si>
    <t>=ROUND(STANDARDIZE(5,3,2),6)</t>
  </si>
  <si>
    <t>mean -&gt; 0</t>
  </si>
  <si>
    <t>=ROUND(STANDARDIZE(3,3,2),6)</t>
  </si>
  <si>
    <t>below mean -&gt; -1</t>
  </si>
  <si>
    <t>=ROUND(STANDARDIZE(1,3,2),6)</t>
  </si>
  <si>
    <t>sd=1 standard z-score</t>
  </si>
  <si>
    <t>=ROUND(STANDARDIZE(2,0,1),6)</t>
  </si>
  <si>
    <t>sd=0 -&gt; #DIV/0!</t>
  </si>
  <si>
    <t>=STANDARDIZE(5,3,0)</t>
  </si>
  <si>
    <t>=STANDARDIZE()</t>
  </si>
  <si>
    <t>perfect fit -&gt; 0</t>
  </si>
  <si>
    <t>=ROUND(STEYX({2,4,6},{1,2,3}),6)</t>
  </si>
  <si>
    <t>=ROUND(STEYX({2,4,5},{1,2,3}),6)</t>
  </si>
  <si>
    <t>STEYX &gt;= 0 always</t>
  </si>
  <si>
    <t>=STEYX({2,4,5},{1,2,3})&gt;=0</t>
  </si>
  <si>
    <t>perfect neg fit -&gt; 0</t>
  </si>
  <si>
    <t>=ROUND(STEYX({6,4,2},{1,2,3}),6)</t>
  </si>
  <si>
    <t>=STEYX()</t>
  </si>
  <si>
    <t>CDF x=0 df=10 -&gt; 0.5</t>
  </si>
  <si>
    <t>=ROUND(T.DIST(0,10,TRUE),6)</t>
  </si>
  <si>
    <t>CDF x=2 df=10</t>
  </si>
  <si>
    <t>=ROUND(T.DIST(2,10,TRUE),4)</t>
  </si>
  <si>
    <t>PDF x=0 df=10</t>
  </si>
  <si>
    <t>=ROUND(T.DIST(0,10,FALSE),4)</t>
  </si>
  <si>
    <t>CDF x=-2 symmetric</t>
  </si>
  <si>
    <t>=ROUND(T.DIST(-2,10,TRUE),4)</t>
  </si>
  <si>
    <t>=ROUND(T.DIST(2,10,TRUE)+T.DIST.RT(2,10),6)</t>
  </si>
  <si>
    <t>=T.DIST()</t>
  </si>
  <si>
    <t>two-tail x=2 df=10</t>
  </si>
  <si>
    <t>=ROUND(T.DIST.2T(2,10),4)</t>
  </si>
  <si>
    <t>=ROUND(T.DIST.2T(2,10)-2*T.DIST.RT(2,10),6)</t>
  </si>
  <si>
    <t>large df -&gt; near normal</t>
  </si>
  <si>
    <t>=ROUND(T.DIST.2T(1.96,10000),4)</t>
  </si>
  <si>
    <t>=T.DIST.2T(-1,10)</t>
  </si>
  <si>
    <t>=T.DIST.2T()</t>
  </si>
  <si>
    <t>right tail x=2 df=10</t>
  </si>
  <si>
    <t>=ROUND(T.DIST.RT(2,10),4)</t>
  </si>
  <si>
    <t>=ROUND(T.DIST.RT(0,10),6)</t>
  </si>
  <si>
    <t>matches TDIST 1-tail</t>
  </si>
  <si>
    <t>=ROUND(T.DIST.RT(2,10)-TDIST(2,10,1),6)</t>
  </si>
  <si>
    <t>=ROUND(T.DIST.RT(100,10),6)</t>
  </si>
  <si>
    <t>=T.DIST.RT()</t>
  </si>
  <si>
    <t>50th pct df=10 -&gt; 0</t>
  </si>
  <si>
    <t>=ROUND(T.INV(0.5,10),6)</t>
  </si>
  <si>
    <t>97.5th pct df=10</t>
  </si>
  <si>
    <t>=ROUND(T.INV(0.975,10),4)</t>
  </si>
  <si>
    <t>2.5th pct df=10 negative</t>
  </si>
  <si>
    <t>=ROUND(T.INV(0.025,10),4)</t>
  </si>
  <si>
    <t>roundtrip via T.DIST</t>
  </si>
  <si>
    <t>=ROUND(T.INV(T.DIST(2,10,TRUE),10),4)</t>
  </si>
  <si>
    <t>=T.INV()</t>
  </si>
  <si>
    <t>5 pct df=10 two-tail</t>
  </si>
  <si>
    <t>=ROUND(T.INV.2T(0.05,10),4)</t>
  </si>
  <si>
    <t>1 pct df=30 two-tail</t>
  </si>
  <si>
    <t>=ROUND(T.INV.2T(0.01,30),4)</t>
  </si>
  <si>
    <t>symmetry: T.INV(0.975)=T.INV.2T(0.05)</t>
  </si>
  <si>
    <t>=ROUND(T.INV(0.975,10)-T.INV.2T(0.05,10),6)</t>
  </si>
  <si>
    <t>matches TINV</t>
  </si>
  <si>
    <t>=ROUND(T.INV.2T(0.05,10)-TINV(0.05,10),6)</t>
  </si>
  <si>
    <t>=T.INV.2T()</t>
  </si>
  <si>
    <t>paired t-test two-tail type=1</t>
  </si>
  <si>
    <t>=ROUND(T.TEST({1,2,3,4,5},{2,3,4,5,6},2,1),4)</t>
  </si>
  <si>
    <t>two-sample equal var type=2</t>
  </si>
  <si>
    <t>=ROUND(T.TEST({1,2,3,4,5},{2,3,4,5,6},2,2),4)</t>
  </si>
  <si>
    <t>one-tail type=1</t>
  </si>
  <si>
    <t>=ROUND(T.TEST({1,2,3,4,5},{2,3,4,5,6},1,1),4)</t>
  </si>
  <si>
    <t>identical arrays -&gt; 1</t>
  </si>
  <si>
    <t>=ROUND(T.TEST({1,2,3,4,5},{1,2,3,4,5},2,1),4)</t>
  </si>
  <si>
    <t>matches TTEST</t>
  </si>
  <si>
    <t>=ROUND(T.TEST({1,2,3},{2,3,4},2,1)-TTEST({1,2,3},{2,3,4},2,1),6)</t>
  </si>
  <si>
    <t>=T.TEST()</t>
  </si>
  <si>
    <t>legacy one-tail x=2 df=10</t>
  </si>
  <si>
    <t>=ROUND(TDIST(2,10,1),4)</t>
  </si>
  <si>
    <t>legacy two-tail x=2 df=10</t>
  </si>
  <si>
    <t>=ROUND(TDIST(2,10,2),4)</t>
  </si>
  <si>
    <t>matches T.DIST.RT one-tail</t>
  </si>
  <si>
    <t>=ROUND(TDIST(2,10,1)-T.DIST.RT(2,10),6)</t>
  </si>
  <si>
    <t>=TDIST(-1,10,1)</t>
  </si>
  <si>
    <t>=TDIST()</t>
  </si>
  <si>
    <t>legacy 5 pct df=10</t>
  </si>
  <si>
    <t>=ROUND(TINV(0.05,10),4)</t>
  </si>
  <si>
    <t>matches T.INV.2T</t>
  </si>
  <si>
    <t>=ROUND(TINV(0.05,10)-T.INV.2T(0.05,10),6)</t>
  </si>
  <si>
    <t>1 pct df=30</t>
  </si>
  <si>
    <t>=ROUND(TINV(0.01,30),4)</t>
  </si>
  <si>
    <t>=TINV()</t>
  </si>
  <si>
    <t>legacy paired two-tail</t>
  </si>
  <si>
    <t>=ROUND(TTEST({1,2,3,4,5},{2,3,4,5,6},2,1),4)</t>
  </si>
  <si>
    <t>matches T.TEST</t>
  </si>
  <si>
    <t>=ROUND(TTEST({1,2,3,4,5},{2,3,4,5,6},2,1)-T.TEST({1,2,3,4,5},{2,3,4,5,6},2,1),6)</t>
  </si>
  <si>
    <t>=ROUND(TTEST({1,2,3},{1,2,3},2,1),4)</t>
  </si>
  <si>
    <t>=TTEST()</t>
  </si>
  <si>
    <t>legacy CDF x=1 shape=2 scale=1</t>
  </si>
  <si>
    <t>=ROUND(WEIBULL(1,2,1,TRUE),6)</t>
  </si>
  <si>
    <t>legacy CDF x=0 -&gt; 0</t>
  </si>
  <si>
    <t>=ROUND(WEIBULL(0,2,1,TRUE),6)</t>
  </si>
  <si>
    <t>legacy PDF x=1 shape=2 scale=1</t>
  </si>
  <si>
    <t>=ROUND(WEIBULL(1,2,1,FALSE),6)</t>
  </si>
  <si>
    <t>matches WEIBULL.DIST</t>
  </si>
  <si>
    <t>=ROUND(WEIBULL(1,2,1,TRUE)-WEIBULL.DIST(1,2,1,TRUE),6)</t>
  </si>
  <si>
    <t>=WEIBULL(-1,2,1,TRUE)</t>
  </si>
  <si>
    <t>=WEIBULL()</t>
  </si>
  <si>
    <t>CDF x=1 shape=2 scale=1</t>
  </si>
  <si>
    <t>=ROUND(WEIBULL.DIST(1,2,1,TRUE),6)</t>
  </si>
  <si>
    <t>PDF x=1 shape=2 scale=1</t>
  </si>
  <si>
    <t>=ROUND(WEIBULL.DIST(1,2,1,FALSE),6)</t>
  </si>
  <si>
    <t>=ROUND(WEIBULL.DIST(0,2,1,TRUE),6)</t>
  </si>
  <si>
    <t>CDF large x -&gt; near 1</t>
  </si>
  <si>
    <t>=ROUND(WEIBULL.DIST(100,2,1,TRUE),6)</t>
  </si>
  <si>
    <t>shape=1 reduces to exponential</t>
  </si>
  <si>
    <t>=ROUND(WEIBULL.DIST(1,1,1,TRUE)-EXPON.DIST(1,1,TRUE),6)</t>
  </si>
  <si>
    <t>=WEIBULL.DIST()</t>
  </si>
  <si>
    <t>symmetric data test value=mean -&gt; 0.5</t>
  </si>
  <si>
    <t>=ROUND(Z.TEST({1,2,3,4,5},3),4)</t>
  </si>
  <si>
    <t>test value below mean</t>
  </si>
  <si>
    <t>=ROUND(Z.TEST({1,2,3,4,5},2),4)</t>
  </si>
  <si>
    <t>test value above mean</t>
  </si>
  <si>
    <t>=ROUND(Z.TEST({1,2,3,4,5},4),4)</t>
  </si>
  <si>
    <t>known sd specified</t>
  </si>
  <si>
    <t>=ROUND(Z.TEST({1,2,3,4,5},3,1),4)</t>
  </si>
  <si>
    <t>matches ZTEST</t>
  </si>
  <si>
    <t>=ROUND(Z.TEST({1,2,3,4,5},3)-ZTEST({1,2,3,4,5},3),6)</t>
  </si>
  <si>
    <t>=Z.TEST()</t>
  </si>
  <si>
    <t>legacy symmetric -&gt; 0.5</t>
  </si>
  <si>
    <t>=ROUND(ZTEST({1,2,3,4,5},3),4)</t>
  </si>
  <si>
    <t>matches Z.TEST</t>
  </si>
  <si>
    <t>=ROUND(ZTEST({1,2,3,4,5},3)-Z.TEST({1,2,3,4,5},3),6)</t>
  </si>
  <si>
    <t>=ROUND(ZTEST({1,2,3,4,5},2),4)</t>
  </si>
  <si>
    <t>=ZTEST()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</si>
</sst>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4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6.xml"/><Relationship Id="rId84" Type="http://schemas.openxmlformats.org/officeDocument/2006/relationships/worksheet" Target="worksheets/sheet80.xml"/><Relationship Id="rId83" Type="http://schemas.openxmlformats.org/officeDocument/2006/relationships/worksheet" Target="worksheets/sheet79.xml"/><Relationship Id="rId42" Type="http://schemas.openxmlformats.org/officeDocument/2006/relationships/worksheet" Target="worksheets/sheet38.xml"/><Relationship Id="rId86" Type="http://schemas.openxmlformats.org/officeDocument/2006/relationships/worksheet" Target="worksheets/sheet82.xml"/><Relationship Id="rId41" Type="http://schemas.openxmlformats.org/officeDocument/2006/relationships/worksheet" Target="worksheets/sheet37.xml"/><Relationship Id="rId85" Type="http://schemas.openxmlformats.org/officeDocument/2006/relationships/worksheet" Target="worksheets/sheet81.xml"/><Relationship Id="rId44" Type="http://schemas.openxmlformats.org/officeDocument/2006/relationships/worksheet" Target="worksheets/sheet40.xml"/><Relationship Id="rId88" Type="http://schemas.openxmlformats.org/officeDocument/2006/relationships/worksheet" Target="worksheets/sheet84.xml"/><Relationship Id="rId43" Type="http://schemas.openxmlformats.org/officeDocument/2006/relationships/worksheet" Target="worksheets/sheet39.xml"/><Relationship Id="rId87" Type="http://schemas.openxmlformats.org/officeDocument/2006/relationships/worksheet" Target="worksheets/sheet83.xml"/><Relationship Id="rId46" Type="http://schemas.openxmlformats.org/officeDocument/2006/relationships/worksheet" Target="worksheets/sheet42.xml"/><Relationship Id="rId45" Type="http://schemas.openxmlformats.org/officeDocument/2006/relationships/worksheet" Target="worksheets/sheet41.xml"/><Relationship Id="rId80" Type="http://schemas.openxmlformats.org/officeDocument/2006/relationships/worksheet" Target="worksheets/sheet76.xml"/><Relationship Id="rId82" Type="http://schemas.openxmlformats.org/officeDocument/2006/relationships/worksheet" Target="worksheets/sheet78.xml"/><Relationship Id="rId81" Type="http://schemas.openxmlformats.org/officeDocument/2006/relationships/worksheet" Target="worksheets/sheet77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48" Type="http://schemas.openxmlformats.org/officeDocument/2006/relationships/worksheet" Target="worksheets/sheet44.xml"/><Relationship Id="rId47" Type="http://schemas.openxmlformats.org/officeDocument/2006/relationships/worksheet" Target="worksheets/sheet43.xml"/><Relationship Id="rId49" Type="http://schemas.openxmlformats.org/officeDocument/2006/relationships/worksheet" Target="worksheets/sheet4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73" Type="http://schemas.openxmlformats.org/officeDocument/2006/relationships/worksheet" Target="worksheets/sheet69.xml"/><Relationship Id="rId72" Type="http://schemas.openxmlformats.org/officeDocument/2006/relationships/worksheet" Target="worksheets/sheet68.xml"/><Relationship Id="rId31" Type="http://schemas.openxmlformats.org/officeDocument/2006/relationships/worksheet" Target="worksheets/sheet27.xml"/><Relationship Id="rId75" Type="http://schemas.openxmlformats.org/officeDocument/2006/relationships/worksheet" Target="worksheets/sheet71.xml"/><Relationship Id="rId30" Type="http://schemas.openxmlformats.org/officeDocument/2006/relationships/worksheet" Target="worksheets/sheet26.xml"/><Relationship Id="rId74" Type="http://schemas.openxmlformats.org/officeDocument/2006/relationships/worksheet" Target="worksheets/sheet70.xml"/><Relationship Id="rId33" Type="http://schemas.openxmlformats.org/officeDocument/2006/relationships/worksheet" Target="worksheets/sheet29.xml"/><Relationship Id="rId77" Type="http://schemas.openxmlformats.org/officeDocument/2006/relationships/worksheet" Target="worksheets/sheet73.xml"/><Relationship Id="rId32" Type="http://schemas.openxmlformats.org/officeDocument/2006/relationships/worksheet" Target="worksheets/sheet28.xml"/><Relationship Id="rId76" Type="http://schemas.openxmlformats.org/officeDocument/2006/relationships/worksheet" Target="worksheets/sheet72.xml"/><Relationship Id="rId35" Type="http://schemas.openxmlformats.org/officeDocument/2006/relationships/worksheet" Target="worksheets/sheet31.xml"/><Relationship Id="rId79" Type="http://schemas.openxmlformats.org/officeDocument/2006/relationships/worksheet" Target="worksheets/sheet75.xml"/><Relationship Id="rId34" Type="http://schemas.openxmlformats.org/officeDocument/2006/relationships/worksheet" Target="worksheets/sheet30.xml"/><Relationship Id="rId78" Type="http://schemas.openxmlformats.org/officeDocument/2006/relationships/worksheet" Target="worksheets/sheet74.xml"/><Relationship Id="rId71" Type="http://schemas.openxmlformats.org/officeDocument/2006/relationships/worksheet" Target="worksheets/sheet67.xml"/><Relationship Id="rId70" Type="http://schemas.openxmlformats.org/officeDocument/2006/relationships/worksheet" Target="worksheets/sheet66.xml"/><Relationship Id="rId37" Type="http://schemas.openxmlformats.org/officeDocument/2006/relationships/worksheet" Target="worksheets/sheet33.xml"/><Relationship Id="rId36" Type="http://schemas.openxmlformats.org/officeDocument/2006/relationships/worksheet" Target="worksheets/sheet32.xml"/><Relationship Id="rId39" Type="http://schemas.openxmlformats.org/officeDocument/2006/relationships/worksheet" Target="worksheets/sheet35.xml"/><Relationship Id="rId38" Type="http://schemas.openxmlformats.org/officeDocument/2006/relationships/worksheet" Target="worksheets/sheet34.xml"/><Relationship Id="rId62" Type="http://schemas.openxmlformats.org/officeDocument/2006/relationships/worksheet" Target="worksheets/sheet58.xml"/><Relationship Id="rId61" Type="http://schemas.openxmlformats.org/officeDocument/2006/relationships/worksheet" Target="worksheets/sheet57.xml"/><Relationship Id="rId20" Type="http://schemas.openxmlformats.org/officeDocument/2006/relationships/worksheet" Target="worksheets/sheet16.xml"/><Relationship Id="rId64" Type="http://schemas.openxmlformats.org/officeDocument/2006/relationships/worksheet" Target="worksheets/sheet60.xml"/><Relationship Id="rId63" Type="http://schemas.openxmlformats.org/officeDocument/2006/relationships/worksheet" Target="worksheets/sheet59.xml"/><Relationship Id="rId22" Type="http://schemas.openxmlformats.org/officeDocument/2006/relationships/worksheet" Target="worksheets/sheet18.xml"/><Relationship Id="rId66" Type="http://schemas.openxmlformats.org/officeDocument/2006/relationships/worksheet" Target="worksheets/sheet62.xml"/><Relationship Id="rId21" Type="http://schemas.openxmlformats.org/officeDocument/2006/relationships/worksheet" Target="worksheets/sheet17.xml"/><Relationship Id="rId65" Type="http://schemas.openxmlformats.org/officeDocument/2006/relationships/worksheet" Target="worksheets/sheet61.xml"/><Relationship Id="rId24" Type="http://schemas.openxmlformats.org/officeDocument/2006/relationships/worksheet" Target="worksheets/sheet20.xml"/><Relationship Id="rId68" Type="http://schemas.openxmlformats.org/officeDocument/2006/relationships/worksheet" Target="worksheets/sheet64.xml"/><Relationship Id="rId23" Type="http://schemas.openxmlformats.org/officeDocument/2006/relationships/worksheet" Target="worksheets/sheet19.xml"/><Relationship Id="rId67" Type="http://schemas.openxmlformats.org/officeDocument/2006/relationships/worksheet" Target="worksheets/sheet63.xml"/><Relationship Id="rId60" Type="http://schemas.openxmlformats.org/officeDocument/2006/relationships/worksheet" Target="worksheets/sheet56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69" Type="http://schemas.openxmlformats.org/officeDocument/2006/relationships/worksheet" Target="worksheets/sheet65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29" Type="http://schemas.openxmlformats.org/officeDocument/2006/relationships/worksheet" Target="worksheets/sheet25.xml"/><Relationship Id="rId51" Type="http://schemas.openxmlformats.org/officeDocument/2006/relationships/worksheet" Target="worksheets/sheet47.xml"/><Relationship Id="rId50" Type="http://schemas.openxmlformats.org/officeDocument/2006/relationships/worksheet" Target="worksheets/sheet46.xml"/><Relationship Id="rId53" Type="http://schemas.openxmlformats.org/officeDocument/2006/relationships/worksheet" Target="worksheets/sheet49.xml"/><Relationship Id="rId52" Type="http://schemas.openxmlformats.org/officeDocument/2006/relationships/worksheet" Target="worksheets/sheet48.xml"/><Relationship Id="rId11" Type="http://schemas.openxmlformats.org/officeDocument/2006/relationships/worksheet" Target="worksheets/sheet7.xml"/><Relationship Id="rId55" Type="http://schemas.openxmlformats.org/officeDocument/2006/relationships/worksheet" Target="worksheets/sheet51.xml"/><Relationship Id="rId10" Type="http://schemas.openxmlformats.org/officeDocument/2006/relationships/worksheet" Target="worksheets/sheet6.xml"/><Relationship Id="rId54" Type="http://schemas.openxmlformats.org/officeDocument/2006/relationships/worksheet" Target="worksheets/sheet50.xml"/><Relationship Id="rId13" Type="http://schemas.openxmlformats.org/officeDocument/2006/relationships/worksheet" Target="worksheets/sheet9.xml"/><Relationship Id="rId57" Type="http://schemas.openxmlformats.org/officeDocument/2006/relationships/worksheet" Target="worksheets/sheet53.xml"/><Relationship Id="rId12" Type="http://schemas.openxmlformats.org/officeDocument/2006/relationships/worksheet" Target="worksheets/sheet8.xml"/><Relationship Id="rId56" Type="http://schemas.openxmlformats.org/officeDocument/2006/relationships/worksheet" Target="worksheets/sheet52.xml"/><Relationship Id="rId15" Type="http://schemas.openxmlformats.org/officeDocument/2006/relationships/worksheet" Target="worksheets/sheet11.xml"/><Relationship Id="rId59" Type="http://schemas.openxmlformats.org/officeDocument/2006/relationships/worksheet" Target="worksheets/sheet55.xml"/><Relationship Id="rId14" Type="http://schemas.openxmlformats.org/officeDocument/2006/relationships/worksheet" Target="worksheets/sheet10.xml"/><Relationship Id="rId58" Type="http://schemas.openxmlformats.org/officeDocument/2006/relationships/worksheet" Target="worksheets/sheet54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29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IFERROR(__xludf.DUMMYFUNCTION("AVERAGE.WEIGHTED({1,2,3},{1,1,1})"),2.0)</f>
        <v>2</v>
      </c>
      <c r="D2" s="2" t="s">
        <v>6</v>
      </c>
    </row>
    <row r="3">
      <c r="A3" s="2" t="s">
        <v>7</v>
      </c>
      <c r="B3" s="3" t="s">
        <v>8</v>
      </c>
      <c r="C3" s="4">
        <f>IFERROR(__xludf.DUMMYFUNCTION("AVERAGE.WEIGHTED({1,2,3},{1,2,3})"),2.3333333333333335)</f>
        <v>2.333333333</v>
      </c>
      <c r="D3" s="2" t="s">
        <v>6</v>
      </c>
    </row>
    <row r="4">
      <c r="A4" s="2" t="s">
        <v>9</v>
      </c>
      <c r="B4" s="3" t="s">
        <v>10</v>
      </c>
      <c r="C4" s="4">
        <f>IFERROR(__xludf.DUMMYFUNCTION("AVERAGE.WEIGHTED({1,2},{1,3})"),1.75)</f>
        <v>1.75</v>
      </c>
      <c r="D4" s="2" t="s">
        <v>6</v>
      </c>
    </row>
    <row r="5">
      <c r="A5" s="2" t="s">
        <v>11</v>
      </c>
      <c r="B5" s="3" t="s">
        <v>12</v>
      </c>
      <c r="C5" s="4">
        <f>IFERROR(__xludf.DUMMYFUNCTION("AVERAGE.WEIGHTED({10,20},{0.5,0.5})"),15.0)</f>
        <v>15</v>
      </c>
      <c r="D5" s="2" t="s">
        <v>6</v>
      </c>
    </row>
    <row r="6">
      <c r="A6" s="2" t="s">
        <v>13</v>
      </c>
      <c r="B6" s="3" t="s">
        <v>14</v>
      </c>
      <c r="C6" s="4">
        <f>IFERROR(__xludf.DUMMYFUNCTION("AVERAGE.WEIGHTED({5},{1})"),5.0)</f>
        <v>5</v>
      </c>
      <c r="D6" s="2" t="s">
        <v>15</v>
      </c>
    </row>
    <row r="7">
      <c r="A7" s="2" t="s">
        <v>16</v>
      </c>
      <c r="B7" s="3" t="s">
        <v>17</v>
      </c>
      <c r="C7" s="4">
        <f>IFERROR(__xludf.DUMMYFUNCTION("AVERAGE.WEIGHTED({10,20},{0,1})"),20.0)</f>
        <v>20</v>
      </c>
      <c r="D7" s="2" t="s">
        <v>15</v>
      </c>
    </row>
    <row r="8">
      <c r="A8" s="5" t="s">
        <v>18</v>
      </c>
      <c r="B8" s="6" t="s">
        <v>19</v>
      </c>
      <c r="C8" s="7" t="str">
        <f>IFERROR(__xludf.DUMMYFUNCTION("AVERAGE.WEIGHTED()"),"#N/A")</f>
        <v>#N/A</v>
      </c>
      <c r="D8" s="5" t="s">
        <v>20</v>
      </c>
    </row>
    <row r="9">
      <c r="A9" s="5" t="s">
        <v>21</v>
      </c>
      <c r="B9" s="6" t="s">
        <v>22</v>
      </c>
      <c r="C9" s="7" t="str">
        <f>IFERROR(__xludf.DUMMYFUNCTION("AVERAGE.WEIGHTED({1,2,3})"),"#N/A")</f>
        <v>#N/A</v>
      </c>
      <c r="D9" s="5" t="s">
        <v>20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88"/>
    <col customWidth="1" min="2" max="2" width="30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</v>
      </c>
      <c r="B2" s="3" t="s">
        <v>24</v>
      </c>
      <c r="C2" s="4">
        <f>ROUND(_xlfn.BETA.DIST(0.5,2,2,TRUE,0,1),6)</f>
        <v>0.5</v>
      </c>
      <c r="D2" s="2" t="s">
        <v>6</v>
      </c>
    </row>
    <row r="3">
      <c r="A3" s="2" t="s">
        <v>25</v>
      </c>
      <c r="B3" s="3" t="s">
        <v>26</v>
      </c>
      <c r="C3" s="4">
        <f>ROUND(_xlfn.BETA.DIST(0.5,2,2,FALSE,0,1),6)</f>
        <v>1.5</v>
      </c>
      <c r="D3" s="2" t="s">
        <v>6</v>
      </c>
    </row>
    <row r="4">
      <c r="A4" s="2" t="s">
        <v>27</v>
      </c>
      <c r="B4" s="3" t="s">
        <v>28</v>
      </c>
      <c r="C4" s="4">
        <f>ROUND(_xlfn.BETA.DIST(0,2,2,TRUE,0,1),6)</f>
        <v>0</v>
      </c>
      <c r="D4" s="2" t="s">
        <v>15</v>
      </c>
    </row>
    <row r="5">
      <c r="A5" s="2" t="s">
        <v>29</v>
      </c>
      <c r="B5" s="3" t="s">
        <v>30</v>
      </c>
      <c r="C5" s="4">
        <f>ROUND(_xlfn.BETA.DIST(1,2,2,TRUE,0,1),6)</f>
        <v>1</v>
      </c>
      <c r="D5" s="2" t="s">
        <v>15</v>
      </c>
    </row>
    <row r="6">
      <c r="A6" s="2" t="s">
        <v>31</v>
      </c>
      <c r="B6" s="3" t="s">
        <v>32</v>
      </c>
      <c r="C6" s="4">
        <f>ROUND(_xlfn.BETA.DIST(0.25,1,1,TRUE,0,1),6)</f>
        <v>0.25</v>
      </c>
      <c r="D6" s="2" t="s">
        <v>6</v>
      </c>
    </row>
    <row r="7">
      <c r="A7" s="2" t="s">
        <v>33</v>
      </c>
      <c r="B7" s="3" t="s">
        <v>34</v>
      </c>
      <c r="C7" s="4">
        <f>ROUND(_xlfn.BETA.DIST(5,2,2,TRUE,0,10),6)</f>
        <v>0.5</v>
      </c>
      <c r="D7" s="2" t="s">
        <v>6</v>
      </c>
    </row>
    <row r="8">
      <c r="A8" s="5" t="s">
        <v>18</v>
      </c>
      <c r="B8" s="6" t="s">
        <v>35</v>
      </c>
      <c r="C8" s="7" t="str">
        <f>_xlfn.BETA.DIST()</f>
        <v>#N/A</v>
      </c>
      <c r="D8" s="5" t="s">
        <v>20</v>
      </c>
    </row>
    <row r="9">
      <c r="A9" s="5" t="s">
        <v>36</v>
      </c>
      <c r="B9" s="6" t="s">
        <v>37</v>
      </c>
      <c r="C9" s="7" t="str">
        <f>_xlfn.BETA.DIST(-1,2,2,TRUE,0,1)</f>
        <v>#NUM!</v>
      </c>
      <c r="D9" s="5" t="s">
        <v>20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43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38</v>
      </c>
      <c r="B2" s="3" t="s">
        <v>39</v>
      </c>
      <c r="C2" s="4">
        <f>ROUND(_xlfn.BETA.INV(0.5,2,2,0,1),6)</f>
        <v>0.5</v>
      </c>
      <c r="D2" s="2" t="s">
        <v>6</v>
      </c>
    </row>
    <row r="3">
      <c r="A3" s="2" t="s">
        <v>40</v>
      </c>
      <c r="B3" s="3" t="s">
        <v>41</v>
      </c>
      <c r="C3" s="4" t="str">
        <f>ROUND(_xlfn.BETA.INV(0,2,2,0,1),6)</f>
        <v>#NUM!</v>
      </c>
      <c r="D3" s="2" t="s">
        <v>15</v>
      </c>
    </row>
    <row r="4">
      <c r="A4" s="2" t="s">
        <v>42</v>
      </c>
      <c r="B4" s="3" t="s">
        <v>43</v>
      </c>
      <c r="C4" s="4">
        <f>ROUND(_xlfn.BETA.INV(1,2,2,0,1),6)</f>
        <v>1</v>
      </c>
      <c r="D4" s="2" t="s">
        <v>15</v>
      </c>
    </row>
    <row r="5">
      <c r="A5" s="2" t="s">
        <v>44</v>
      </c>
      <c r="B5" s="3" t="s">
        <v>45</v>
      </c>
      <c r="C5" s="4">
        <f>ROUND(_xlfn.BETA.INV(0.25,1,1,0,1),6)</f>
        <v>0.25</v>
      </c>
      <c r="D5" s="2" t="s">
        <v>6</v>
      </c>
    </row>
    <row r="6">
      <c r="A6" s="2" t="s">
        <v>33</v>
      </c>
      <c r="B6" s="3" t="s">
        <v>46</v>
      </c>
      <c r="C6" s="4">
        <f>ROUND(_xlfn.BETA.INV(0.5,2,2,0,10),6)</f>
        <v>5</v>
      </c>
      <c r="D6" s="2" t="s">
        <v>6</v>
      </c>
    </row>
    <row r="7">
      <c r="A7" s="8" t="s">
        <v>47</v>
      </c>
      <c r="B7" s="9" t="s">
        <v>48</v>
      </c>
      <c r="C7" s="10">
        <f>ROUND(_xlfn.BETA.INV(_xlfn.BETA.DIST(0.3,2,2,TRUE,0,1),2,2,0,1),6)</f>
        <v>0.3</v>
      </c>
      <c r="D7" s="8" t="s">
        <v>49</v>
      </c>
    </row>
    <row r="8">
      <c r="A8" s="5" t="s">
        <v>50</v>
      </c>
      <c r="B8" s="6" t="s">
        <v>51</v>
      </c>
      <c r="C8" s="7" t="str">
        <f>_xlfn.BETA.INV(1.1,2,2,0,1)</f>
        <v>#NUM!</v>
      </c>
      <c r="D8" s="5" t="s">
        <v>20</v>
      </c>
    </row>
    <row r="9">
      <c r="A9" s="5" t="s">
        <v>18</v>
      </c>
      <c r="B9" s="6" t="s">
        <v>52</v>
      </c>
      <c r="C9" s="7" t="str">
        <f>_xlfn.BETA.INV()</f>
        <v>#N/A</v>
      </c>
      <c r="D9" s="5" t="s">
        <v>20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46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</v>
      </c>
      <c r="B2" s="3" t="s">
        <v>54</v>
      </c>
      <c r="C2" s="4">
        <f>ROUND(BETADIST(0.5,2,2,0,1),6)</f>
        <v>0.5</v>
      </c>
      <c r="D2" s="2" t="s">
        <v>6</v>
      </c>
    </row>
    <row r="3">
      <c r="A3" s="2" t="s">
        <v>55</v>
      </c>
      <c r="B3" s="3" t="s">
        <v>56</v>
      </c>
      <c r="C3" s="4">
        <f>ROUND(BETADIST(0,2,2,0,1),6)</f>
        <v>0</v>
      </c>
      <c r="D3" s="2" t="s">
        <v>15</v>
      </c>
    </row>
    <row r="4">
      <c r="A4" s="2" t="s">
        <v>57</v>
      </c>
      <c r="B4" s="3" t="s">
        <v>58</v>
      </c>
      <c r="C4" s="4">
        <f>ROUND(BETADIST(1,2,2,0,1),6)</f>
        <v>1</v>
      </c>
      <c r="D4" s="2" t="s">
        <v>15</v>
      </c>
    </row>
    <row r="5">
      <c r="A5" s="2" t="s">
        <v>59</v>
      </c>
      <c r="B5" s="3" t="s">
        <v>60</v>
      </c>
      <c r="C5" s="4">
        <f>ROUND(BETADIST(0.75,1,1,0,1),6)</f>
        <v>0.75</v>
      </c>
      <c r="D5" s="2" t="s">
        <v>6</v>
      </c>
    </row>
    <row r="6">
      <c r="A6" s="8" t="s">
        <v>61</v>
      </c>
      <c r="B6" s="9" t="s">
        <v>62</v>
      </c>
      <c r="C6" s="10">
        <f>ROUND(BETADIST(0.3,2,5,0,1)-_xlfn.BETA.DIST(0.3,2,5,TRUE,0,1),6)</f>
        <v>0</v>
      </c>
      <c r="D6" s="8" t="s">
        <v>49</v>
      </c>
    </row>
    <row r="7">
      <c r="A7" s="5" t="s">
        <v>18</v>
      </c>
      <c r="B7" s="6" t="s">
        <v>63</v>
      </c>
      <c r="C7" s="7" t="str">
        <f>BETADIST()</f>
        <v>#N/A</v>
      </c>
      <c r="D7" s="5" t="s">
        <v>20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40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</v>
      </c>
      <c r="B2" s="3" t="s">
        <v>65</v>
      </c>
      <c r="C2" s="4">
        <f>ROUND(BETAINV(0.5,2,2,0,1),6)</f>
        <v>0.5</v>
      </c>
      <c r="D2" s="2" t="s">
        <v>6</v>
      </c>
    </row>
    <row r="3">
      <c r="A3" s="2" t="s">
        <v>66</v>
      </c>
      <c r="B3" s="3" t="s">
        <v>67</v>
      </c>
      <c r="C3" s="4" t="str">
        <f>ROUND(BETAINV(0,2,2,0,1),6)</f>
        <v>#NUM!</v>
      </c>
      <c r="D3" s="2" t="s">
        <v>15</v>
      </c>
    </row>
    <row r="4">
      <c r="A4" s="2" t="s">
        <v>68</v>
      </c>
      <c r="B4" s="3" t="s">
        <v>69</v>
      </c>
      <c r="C4" s="4">
        <f>ROUND(BETAINV(1,2,2,0,1),6)</f>
        <v>1</v>
      </c>
      <c r="D4" s="2" t="s">
        <v>15</v>
      </c>
    </row>
    <row r="5">
      <c r="A5" s="8" t="s">
        <v>70</v>
      </c>
      <c r="B5" s="9" t="s">
        <v>71</v>
      </c>
      <c r="C5" s="10">
        <f>ROUND(BETAINV(0.3,2,5,0,1)-_xlfn.BETA.INV(0.3,2,5,0,1),6)</f>
        <v>0</v>
      </c>
      <c r="D5" s="8" t="s">
        <v>49</v>
      </c>
    </row>
    <row r="6">
      <c r="A6" s="5" t="s">
        <v>18</v>
      </c>
      <c r="B6" s="6" t="s">
        <v>72</v>
      </c>
      <c r="C6" s="7" t="str">
        <f>BETAINV()</f>
        <v>#N/A</v>
      </c>
      <c r="D6" s="5" t="s">
        <v>20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88"/>
    <col customWidth="1" min="2" max="2" width="30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73</v>
      </c>
      <c r="B2" s="3" t="s">
        <v>74</v>
      </c>
      <c r="C2" s="4">
        <f>ROUND(_xlfn.BINOM.DIST(3,10,0.5,FALSE),6)</f>
        <v>0.117188</v>
      </c>
      <c r="D2" s="2" t="s">
        <v>6</v>
      </c>
    </row>
    <row r="3">
      <c r="A3" s="2" t="s">
        <v>75</v>
      </c>
      <c r="B3" s="3" t="s">
        <v>76</v>
      </c>
      <c r="C3" s="4">
        <f>ROUND(_xlfn.BINOM.DIST(5,10,0.5,TRUE),6)</f>
        <v>0.623047</v>
      </c>
      <c r="D3" s="2" t="s">
        <v>6</v>
      </c>
    </row>
    <row r="4">
      <c r="A4" s="2" t="s">
        <v>77</v>
      </c>
      <c r="B4" s="3" t="s">
        <v>78</v>
      </c>
      <c r="C4" s="4">
        <f>ROUND(_xlfn.BINOM.DIST(10,10,1,FALSE),6)</f>
        <v>1</v>
      </c>
      <c r="D4" s="2" t="s">
        <v>15</v>
      </c>
    </row>
    <row r="5">
      <c r="A5" s="2" t="s">
        <v>79</v>
      </c>
      <c r="B5" s="3" t="s">
        <v>80</v>
      </c>
      <c r="C5" s="4">
        <f>ROUND(_xlfn.BINOM.DIST(0,10,0,FALSE),6)</f>
        <v>1</v>
      </c>
      <c r="D5" s="2" t="s">
        <v>15</v>
      </c>
    </row>
    <row r="6">
      <c r="A6" s="2" t="s">
        <v>81</v>
      </c>
      <c r="B6" s="3" t="s">
        <v>82</v>
      </c>
      <c r="C6" s="4">
        <f>ROUND(_xlfn.BINOM.DIST(10,10,0.5,TRUE),6)</f>
        <v>1</v>
      </c>
      <c r="D6" s="2" t="s">
        <v>15</v>
      </c>
    </row>
    <row r="7">
      <c r="A7" s="2" t="s">
        <v>83</v>
      </c>
      <c r="B7" s="3" t="s">
        <v>84</v>
      </c>
      <c r="C7" s="4">
        <f>ROUND(_xlfn.BINOM.DIST(5,10,0.5,FALSE),6)</f>
        <v>0.246094</v>
      </c>
      <c r="D7" s="2" t="s">
        <v>6</v>
      </c>
    </row>
    <row r="8">
      <c r="A8" s="5" t="s">
        <v>85</v>
      </c>
      <c r="B8" s="6" t="s">
        <v>86</v>
      </c>
      <c r="C8" s="7" t="str">
        <f>_xlfn.BINOM.DIST(11,10,0.5,FALSE)</f>
        <v>#NUM!</v>
      </c>
      <c r="D8" s="5" t="s">
        <v>20</v>
      </c>
    </row>
    <row r="9">
      <c r="A9" s="5" t="s">
        <v>18</v>
      </c>
      <c r="B9" s="6" t="s">
        <v>87</v>
      </c>
      <c r="C9" s="7" t="str">
        <f>_xlfn.BINOM.DIST()</f>
        <v>#N/A</v>
      </c>
      <c r="D9" s="5" t="s">
        <v>20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75"/>
    <col customWidth="1" min="2" max="2" width="18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88</v>
      </c>
      <c r="B2" s="3" t="s">
        <v>89</v>
      </c>
      <c r="C2" s="4">
        <f>_xlfn.BINOM.INV(10,0.5,0.5)</f>
        <v>5</v>
      </c>
      <c r="D2" s="2" t="s">
        <v>6</v>
      </c>
    </row>
    <row r="3">
      <c r="A3" s="2" t="s">
        <v>90</v>
      </c>
      <c r="B3" s="3" t="s">
        <v>91</v>
      </c>
      <c r="C3" s="4" t="str">
        <f>_xlfn.BINOM.INV(10,0.5,0)</f>
        <v>#NUM!</v>
      </c>
      <c r="D3" s="2" t="s">
        <v>15</v>
      </c>
    </row>
    <row r="4">
      <c r="A4" s="2" t="s">
        <v>92</v>
      </c>
      <c r="B4" s="3" t="s">
        <v>93</v>
      </c>
      <c r="C4" s="4" t="str">
        <f>_xlfn.BINOM.INV(10,0.5,1)</f>
        <v>#NUM!</v>
      </c>
      <c r="D4" s="2" t="s">
        <v>15</v>
      </c>
    </row>
    <row r="5">
      <c r="A5" s="2" t="s">
        <v>94</v>
      </c>
      <c r="B5" s="3" t="s">
        <v>95</v>
      </c>
      <c r="C5" s="4">
        <f>_xlfn.BINOM.INV(10,0.9,0.5)</f>
        <v>9</v>
      </c>
      <c r="D5" s="2" t="s">
        <v>6</v>
      </c>
    </row>
    <row r="6">
      <c r="A6" s="2" t="s">
        <v>96</v>
      </c>
      <c r="B6" s="3" t="s">
        <v>97</v>
      </c>
      <c r="C6" s="4">
        <f>_xlfn.BINOM.INV(10,0.1,0.5)</f>
        <v>1</v>
      </c>
      <c r="D6" s="2" t="s">
        <v>6</v>
      </c>
    </row>
    <row r="7">
      <c r="A7" s="5" t="s">
        <v>98</v>
      </c>
      <c r="B7" s="6" t="s">
        <v>99</v>
      </c>
      <c r="C7" s="7" t="str">
        <f>_xlfn.BINOM.INV(10,1.5,0.5)</f>
        <v>#NUM!</v>
      </c>
      <c r="D7" s="5" t="s">
        <v>20</v>
      </c>
    </row>
    <row r="8">
      <c r="A8" s="5" t="s">
        <v>18</v>
      </c>
      <c r="B8" s="6" t="s">
        <v>100</v>
      </c>
      <c r="C8" s="7" t="str">
        <f>_xlfn.BINOM.INV()</f>
        <v>#N/A</v>
      </c>
      <c r="D8" s="5" t="s">
        <v>20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5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101</v>
      </c>
      <c r="B2" s="3" t="s">
        <v>102</v>
      </c>
      <c r="C2" s="4">
        <f>ROUND(BINOMDIST(3,10,0.5,FALSE),6)</f>
        <v>0.117188</v>
      </c>
      <c r="D2" s="2" t="s">
        <v>6</v>
      </c>
    </row>
    <row r="3">
      <c r="A3" s="2" t="s">
        <v>103</v>
      </c>
      <c r="B3" s="3" t="s">
        <v>104</v>
      </c>
      <c r="C3" s="4">
        <f>ROUND(BINOMDIST(5,10,0.5,TRUE),6)</f>
        <v>0.623047</v>
      </c>
      <c r="D3" s="2" t="s">
        <v>6</v>
      </c>
    </row>
    <row r="4">
      <c r="A4" s="8" t="s">
        <v>105</v>
      </c>
      <c r="B4" s="9" t="s">
        <v>106</v>
      </c>
      <c r="C4" s="10">
        <f>ROUND(BINOMDIST(3,10,0.5,FALSE)-_xlfn.BINOM.DIST(3,10,0.5,FALSE),6)</f>
        <v>0</v>
      </c>
      <c r="D4" s="8" t="s">
        <v>49</v>
      </c>
    </row>
    <row r="5">
      <c r="A5" s="2" t="s">
        <v>107</v>
      </c>
      <c r="B5" s="3" t="s">
        <v>108</v>
      </c>
      <c r="C5" s="4">
        <f>ROUND(BINOMDIST(0,5,0,FALSE),6)</f>
        <v>1</v>
      </c>
      <c r="D5" s="2" t="s">
        <v>15</v>
      </c>
    </row>
    <row r="6">
      <c r="A6" s="2" t="s">
        <v>109</v>
      </c>
      <c r="B6" s="3" t="s">
        <v>110</v>
      </c>
      <c r="C6" s="4">
        <f>ROUND(BINOMDIST(5,5,1,FALSE),6)</f>
        <v>1</v>
      </c>
      <c r="D6" s="2" t="s">
        <v>15</v>
      </c>
    </row>
    <row r="7">
      <c r="A7" s="5" t="s">
        <v>18</v>
      </c>
      <c r="B7" s="6" t="s">
        <v>111</v>
      </c>
      <c r="C7" s="7" t="str">
        <f>BINOMDIST()</f>
        <v>#N/A</v>
      </c>
      <c r="D7" s="5" t="s">
        <v>20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22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112</v>
      </c>
      <c r="B2" s="3" t="s">
        <v>113</v>
      </c>
      <c r="C2" s="4">
        <f>ROUND(CHIDIST(3.841,1),4)</f>
        <v>0.05</v>
      </c>
      <c r="D2" s="2" t="s">
        <v>6</v>
      </c>
    </row>
    <row r="3">
      <c r="A3" s="2" t="s">
        <v>114</v>
      </c>
      <c r="B3" s="3" t="s">
        <v>115</v>
      </c>
      <c r="C3" s="4">
        <f>ROUND(CHIDIST(0,5),6)</f>
        <v>1</v>
      </c>
      <c r="D3" s="2" t="s">
        <v>15</v>
      </c>
    </row>
    <row r="4">
      <c r="A4" s="2" t="s">
        <v>116</v>
      </c>
      <c r="B4" s="3" t="s">
        <v>117</v>
      </c>
      <c r="C4" s="4">
        <f>ROUND(CHIDIST(100,5),6)</f>
        <v>0</v>
      </c>
      <c r="D4" s="2" t="s">
        <v>15</v>
      </c>
    </row>
    <row r="5">
      <c r="A5" s="2" t="s">
        <v>118</v>
      </c>
      <c r="B5" s="3" t="s">
        <v>119</v>
      </c>
      <c r="C5" s="4">
        <f>ROUND(CHIDIST(2,2),6)</f>
        <v>0.367879</v>
      </c>
      <c r="D5" s="2" t="s">
        <v>6</v>
      </c>
    </row>
    <row r="6">
      <c r="A6" s="5" t="s">
        <v>120</v>
      </c>
      <c r="B6" s="6" t="s">
        <v>121</v>
      </c>
      <c r="C6" s="7" t="str">
        <f>CHIDIST(-1,5)</f>
        <v>#NUM!</v>
      </c>
      <c r="D6" s="5" t="s">
        <v>20</v>
      </c>
    </row>
    <row r="7">
      <c r="A7" s="5" t="s">
        <v>18</v>
      </c>
      <c r="B7" s="6" t="s">
        <v>122</v>
      </c>
      <c r="C7" s="7" t="str">
        <f>CHIDIST()</f>
        <v>#N/A</v>
      </c>
      <c r="D7" s="5" t="s">
        <v>20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20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123</v>
      </c>
      <c r="B2" s="3" t="s">
        <v>124</v>
      </c>
      <c r="C2" s="4">
        <f>ROUND(CHIINV(0.05,1),4)</f>
        <v>3.8415</v>
      </c>
      <c r="D2" s="2" t="s">
        <v>6</v>
      </c>
    </row>
    <row r="3">
      <c r="A3" s="2" t="s">
        <v>125</v>
      </c>
      <c r="B3" s="3" t="s">
        <v>126</v>
      </c>
      <c r="C3" s="4">
        <f>ROUND(CHIINV(0.01,5),4)</f>
        <v>15.0863</v>
      </c>
      <c r="D3" s="2" t="s">
        <v>6</v>
      </c>
    </row>
    <row r="4">
      <c r="A4" s="2" t="s">
        <v>127</v>
      </c>
      <c r="B4" s="3" t="s">
        <v>128</v>
      </c>
      <c r="C4" s="4">
        <f>ROUND(CHIINV(0.5,3),4)</f>
        <v>2.366</v>
      </c>
      <c r="D4" s="2" t="s">
        <v>6</v>
      </c>
    </row>
    <row r="5">
      <c r="A5" s="5" t="s">
        <v>129</v>
      </c>
      <c r="B5" s="6" t="s">
        <v>130</v>
      </c>
      <c r="C5" s="7" t="str">
        <f>CHIINV(0,5)</f>
        <v>#NUM!</v>
      </c>
      <c r="D5" s="5" t="s">
        <v>20</v>
      </c>
    </row>
    <row r="6">
      <c r="A6" s="2" t="s">
        <v>131</v>
      </c>
      <c r="B6" s="3" t="s">
        <v>132</v>
      </c>
      <c r="C6" s="4">
        <f>ROUND(CHIINV(1,5),6)</f>
        <v>0</v>
      </c>
      <c r="D6" s="2" t="s">
        <v>15</v>
      </c>
    </row>
    <row r="7">
      <c r="A7" s="5" t="s">
        <v>18</v>
      </c>
      <c r="B7" s="6" t="s">
        <v>133</v>
      </c>
      <c r="C7" s="7" t="str">
        <f>CHIINV()</f>
        <v>#N/A</v>
      </c>
      <c r="D7" s="5" t="s">
        <v>20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75"/>
    <col customWidth="1" min="2" max="2" width="27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134</v>
      </c>
      <c r="B2" s="3" t="s">
        <v>135</v>
      </c>
      <c r="C2" s="4">
        <f>ROUND(_xlfn.CHISQ.DIST(3,5,TRUE),6)</f>
        <v>0.300014</v>
      </c>
      <c r="D2" s="2" t="s">
        <v>6</v>
      </c>
    </row>
    <row r="3">
      <c r="A3" s="2" t="s">
        <v>136</v>
      </c>
      <c r="B3" s="3" t="s">
        <v>137</v>
      </c>
      <c r="C3" s="4">
        <f>ROUND(_xlfn.CHISQ.DIST(0,5,TRUE),6)</f>
        <v>0</v>
      </c>
      <c r="D3" s="2" t="s">
        <v>15</v>
      </c>
    </row>
    <row r="4">
      <c r="A4" s="2" t="s">
        <v>138</v>
      </c>
      <c r="B4" s="3" t="s">
        <v>139</v>
      </c>
      <c r="C4" s="4">
        <f>ROUND(_xlfn.CHISQ.DIST(1,2,FALSE),6)</f>
        <v>0.303265</v>
      </c>
      <c r="D4" s="2" t="s">
        <v>6</v>
      </c>
    </row>
    <row r="5">
      <c r="A5" s="2" t="s">
        <v>140</v>
      </c>
      <c r="B5" s="3" t="s">
        <v>141</v>
      </c>
      <c r="C5" s="4">
        <f>ROUND(_xlfn.CHISQ.DIST(10,2,TRUE),6)</f>
        <v>0.993262</v>
      </c>
      <c r="D5" s="2" t="s">
        <v>6</v>
      </c>
    </row>
    <row r="6">
      <c r="A6" s="2" t="s">
        <v>142</v>
      </c>
      <c r="B6" s="3" t="s">
        <v>143</v>
      </c>
      <c r="C6" s="4">
        <f>ROUND(_xlfn.CHISQ.DIST(100,5,TRUE),6)</f>
        <v>1</v>
      </c>
      <c r="D6" s="2" t="s">
        <v>15</v>
      </c>
    </row>
    <row r="7">
      <c r="A7" s="5" t="s">
        <v>120</v>
      </c>
      <c r="B7" s="6" t="s">
        <v>144</v>
      </c>
      <c r="C7" s="7" t="str">
        <f>_xlfn.CHISQ.DIST(-1,5,TRUE)</f>
        <v>#NUM!</v>
      </c>
      <c r="D7" s="5" t="s">
        <v>20</v>
      </c>
    </row>
    <row r="8">
      <c r="A8" s="5" t="s">
        <v>18</v>
      </c>
      <c r="B8" s="6" t="s">
        <v>145</v>
      </c>
      <c r="C8" s="7" t="str">
        <f>_xlfn.CHISQ.DIST()</f>
        <v>#N/A</v>
      </c>
      <c r="D8" s="5" t="s">
        <v>20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5"/>
    <col customWidth="1" min="2" max="2" width="40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146</v>
      </c>
      <c r="B2" s="3" t="s">
        <v>147</v>
      </c>
      <c r="C2" s="4">
        <f>ROUND(_xlfn.CHISQ.DIST.RT(3.841,1),4)</f>
        <v>0.05</v>
      </c>
      <c r="D2" s="2" t="s">
        <v>6</v>
      </c>
    </row>
    <row r="3">
      <c r="A3" s="2" t="s">
        <v>114</v>
      </c>
      <c r="B3" s="3" t="s">
        <v>148</v>
      </c>
      <c r="C3" s="4">
        <f>ROUND(_xlfn.CHISQ.DIST.RT(0,5),6)</f>
        <v>1</v>
      </c>
      <c r="D3" s="2" t="s">
        <v>15</v>
      </c>
    </row>
    <row r="4">
      <c r="A4" s="2" t="s">
        <v>116</v>
      </c>
      <c r="B4" s="3" t="s">
        <v>149</v>
      </c>
      <c r="C4" s="4">
        <f>ROUND(_xlfn.CHISQ.DIST.RT(100,5),6)</f>
        <v>0</v>
      </c>
      <c r="D4" s="2" t="s">
        <v>15</v>
      </c>
    </row>
    <row r="5">
      <c r="A5" s="8" t="s">
        <v>150</v>
      </c>
      <c r="B5" s="9" t="s">
        <v>151</v>
      </c>
      <c r="C5" s="10">
        <f>ROUND(_xlfn.CHISQ.DIST(5,3,TRUE)+_xlfn.CHISQ.DIST.RT(5,3),6)</f>
        <v>1</v>
      </c>
      <c r="D5" s="8" t="s">
        <v>49</v>
      </c>
    </row>
    <row r="6">
      <c r="A6" s="2" t="s">
        <v>118</v>
      </c>
      <c r="B6" s="3" t="s">
        <v>152</v>
      </c>
      <c r="C6" s="4">
        <f>ROUND(_xlfn.CHISQ.DIST.RT(2,2),6)</f>
        <v>0.367879</v>
      </c>
      <c r="D6" s="2" t="s">
        <v>6</v>
      </c>
    </row>
    <row r="7">
      <c r="A7" s="5" t="s">
        <v>18</v>
      </c>
      <c r="B7" s="6" t="s">
        <v>153</v>
      </c>
      <c r="C7" s="7" t="str">
        <f>_xlfn.CHISQ.DIST.RT()</f>
        <v>#N/A</v>
      </c>
      <c r="D7" s="5" t="s">
        <v>20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3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154</v>
      </c>
      <c r="B2" s="3" t="s">
        <v>155</v>
      </c>
      <c r="C2" s="4">
        <f>ROUND(_xlfn.CHISQ.INV(0.95,5),4)</f>
        <v>11.0705</v>
      </c>
      <c r="D2" s="2" t="s">
        <v>6</v>
      </c>
    </row>
    <row r="3">
      <c r="A3" s="2" t="s">
        <v>156</v>
      </c>
      <c r="B3" s="3" t="s">
        <v>157</v>
      </c>
      <c r="C3" s="4">
        <f>ROUND(_xlfn.CHISQ.INV(0.5,3),4)</f>
        <v>2.366</v>
      </c>
      <c r="D3" s="2" t="s">
        <v>6</v>
      </c>
    </row>
    <row r="4">
      <c r="A4" s="2" t="s">
        <v>66</v>
      </c>
      <c r="B4" s="3" t="s">
        <v>158</v>
      </c>
      <c r="C4" s="4">
        <f>ROUND(_xlfn.CHISQ.INV(0,5),6)</f>
        <v>0</v>
      </c>
      <c r="D4" s="2" t="s">
        <v>15</v>
      </c>
    </row>
    <row r="5">
      <c r="A5" s="8" t="s">
        <v>159</v>
      </c>
      <c r="B5" s="9" t="s">
        <v>160</v>
      </c>
      <c r="C5" s="10">
        <f>ROUND(_xlfn.CHISQ.INV(_xlfn.CHISQ.DIST(5,5,TRUE),5),4)</f>
        <v>5</v>
      </c>
      <c r="D5" s="8" t="s">
        <v>49</v>
      </c>
    </row>
    <row r="6">
      <c r="A6" s="5" t="s">
        <v>161</v>
      </c>
      <c r="B6" s="6" t="s">
        <v>162</v>
      </c>
      <c r="C6" s="7" t="str">
        <f>_xlfn.CHISQ.INV(1,5)</f>
        <v>#NUM!</v>
      </c>
      <c r="D6" s="5" t="s">
        <v>20</v>
      </c>
    </row>
    <row r="7">
      <c r="A7" s="5" t="s">
        <v>18</v>
      </c>
      <c r="B7" s="6" t="s">
        <v>163</v>
      </c>
      <c r="C7" s="7" t="str">
        <f>_xlfn.CHISQ.INV()</f>
        <v>#N/A</v>
      </c>
      <c r="D7" s="5" t="s">
        <v>20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3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164</v>
      </c>
      <c r="B2" s="3" t="s">
        <v>165</v>
      </c>
      <c r="C2" s="4">
        <f>ROUND(_xlfn.CHISQ.INV.RT(0.05,1),4)</f>
        <v>3.8415</v>
      </c>
      <c r="D2" s="2" t="s">
        <v>6</v>
      </c>
    </row>
    <row r="3">
      <c r="A3" s="2" t="s">
        <v>166</v>
      </c>
      <c r="B3" s="3" t="s">
        <v>167</v>
      </c>
      <c r="C3" s="4">
        <f>ROUND(_xlfn.CHISQ.INV.RT(0.01,5),4)</f>
        <v>15.0863</v>
      </c>
      <c r="D3" s="2" t="s">
        <v>6</v>
      </c>
    </row>
    <row r="4">
      <c r="A4" s="2" t="s">
        <v>131</v>
      </c>
      <c r="B4" s="3" t="s">
        <v>168</v>
      </c>
      <c r="C4" s="4">
        <f>ROUND(_xlfn.CHISQ.INV.RT(1,5),6)</f>
        <v>0</v>
      </c>
      <c r="D4" s="2" t="s">
        <v>15</v>
      </c>
    </row>
    <row r="5">
      <c r="A5" s="8" t="s">
        <v>169</v>
      </c>
      <c r="B5" s="9" t="s">
        <v>170</v>
      </c>
      <c r="C5" s="10">
        <f>ROUND(_xlfn.CHISQ.INV.RT(_xlfn.CHISQ.DIST.RT(3,3),3),4)</f>
        <v>3</v>
      </c>
      <c r="D5" s="8" t="s">
        <v>49</v>
      </c>
    </row>
    <row r="6">
      <c r="A6" s="5" t="s">
        <v>129</v>
      </c>
      <c r="B6" s="6" t="s">
        <v>171</v>
      </c>
      <c r="C6" s="7" t="str">
        <f>_xlfn.CHISQ.INV.RT(0,5)</f>
        <v>#NUM!</v>
      </c>
      <c r="D6" s="5" t="s">
        <v>20</v>
      </c>
    </row>
    <row r="7">
      <c r="A7" s="5" t="s">
        <v>18</v>
      </c>
      <c r="B7" s="6" t="s">
        <v>172</v>
      </c>
      <c r="C7" s="7" t="str">
        <f>_xlfn.CHISQ.INV.RT()</f>
        <v>#N/A</v>
      </c>
      <c r="D7" s="5" t="s">
        <v>20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  <col customWidth="1" min="2" max="2" width="46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173</v>
      </c>
      <c r="B2" s="3" t="s">
        <v>174</v>
      </c>
      <c r="C2" s="4">
        <f t="array" ref="C2">ROUND(_xlfn.CHISQ.TEST({4,2,3},{3,3,3}),4)</f>
        <v>0.7165</v>
      </c>
      <c r="D2" s="2" t="s">
        <v>6</v>
      </c>
    </row>
    <row r="3">
      <c r="A3" s="2" t="s">
        <v>175</v>
      </c>
      <c r="B3" s="3" t="s">
        <v>176</v>
      </c>
      <c r="C3" s="4">
        <f t="array" ref="C3">ROUND(_xlfn.CHISQ.TEST({3,3,3},{3,3,3}),4)</f>
        <v>1</v>
      </c>
      <c r="D3" s="2" t="s">
        <v>6</v>
      </c>
    </row>
    <row r="4">
      <c r="A4" s="2" t="s">
        <v>177</v>
      </c>
      <c r="B4" s="3" t="s">
        <v>178</v>
      </c>
      <c r="C4" s="4">
        <f t="array" ref="C4">ROUND(_xlfn.CHISQ.TEST({6,4},{5,5}),4)</f>
        <v>0.5271</v>
      </c>
      <c r="D4" s="2" t="s">
        <v>6</v>
      </c>
    </row>
    <row r="5">
      <c r="A5" s="8" t="s">
        <v>179</v>
      </c>
      <c r="B5" s="9" t="s">
        <v>180</v>
      </c>
      <c r="C5" s="10">
        <f t="array" ref="C5">ROUND(_xlfn.CHISQ.TEST({4,2,3},{3,3,3})-CHITEST({4,2,3},{3,3,3}),6)</f>
        <v>0</v>
      </c>
      <c r="D5" s="8" t="s">
        <v>49</v>
      </c>
    </row>
    <row r="6">
      <c r="A6" s="5" t="s">
        <v>18</v>
      </c>
      <c r="B6" s="6" t="s">
        <v>181</v>
      </c>
      <c r="C6" s="7" t="str">
        <f>_xlfn.CHISQ.TEST()</f>
        <v>#N/A</v>
      </c>
      <c r="D6" s="5" t="s">
        <v>20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0"/>
    <col customWidth="1" min="2" max="2" width="26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182</v>
      </c>
      <c r="B2" s="3" t="s">
        <v>183</v>
      </c>
      <c r="C2" s="4">
        <f t="array" ref="C2">ROUND(CHITEST({4,2,3},{3,3,3}),4)</f>
        <v>0.7165</v>
      </c>
      <c r="D2" s="2" t="s">
        <v>6</v>
      </c>
    </row>
    <row r="3">
      <c r="A3" s="2" t="s">
        <v>175</v>
      </c>
      <c r="B3" s="3" t="s">
        <v>184</v>
      </c>
      <c r="C3" s="4">
        <f t="array" ref="C3">ROUND(CHITEST({5,5},{5,5}),4)</f>
        <v>1</v>
      </c>
      <c r="D3" s="2" t="s">
        <v>6</v>
      </c>
    </row>
    <row r="4">
      <c r="A4" s="2" t="s">
        <v>177</v>
      </c>
      <c r="B4" s="3" t="s">
        <v>185</v>
      </c>
      <c r="C4" s="4">
        <f t="array" ref="C4">ROUND(CHITEST({6,4},{5,5}),4)</f>
        <v>0.5271</v>
      </c>
      <c r="D4" s="2" t="s">
        <v>6</v>
      </c>
    </row>
    <row r="5">
      <c r="A5" s="5" t="s">
        <v>18</v>
      </c>
      <c r="B5" s="6" t="s">
        <v>186</v>
      </c>
      <c r="C5" s="7" t="str">
        <f>CHITEST()</f>
        <v>#N/A</v>
      </c>
      <c r="D5" s="5" t="s">
        <v>20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  <col customWidth="1" min="2" max="2" width="29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187</v>
      </c>
      <c r="B2" s="3" t="s">
        <v>188</v>
      </c>
      <c r="C2" s="4">
        <f>ROUND(CONFIDENCE(0.05,1,100),4)</f>
        <v>0.196</v>
      </c>
      <c r="D2" s="2" t="s">
        <v>6</v>
      </c>
    </row>
    <row r="3">
      <c r="A3" s="2" t="s">
        <v>189</v>
      </c>
      <c r="B3" s="3" t="s">
        <v>190</v>
      </c>
      <c r="C3" s="4">
        <f>ROUND(CONFIDENCE(0.01,2,50),4)</f>
        <v>0.7286</v>
      </c>
      <c r="D3" s="2" t="s">
        <v>6</v>
      </c>
    </row>
    <row r="4">
      <c r="A4" s="2" t="s">
        <v>191</v>
      </c>
      <c r="B4" s="3" t="s">
        <v>192</v>
      </c>
      <c r="C4" s="4">
        <f>ROUND(CONFIDENCE(0.05,1,10000),4)</f>
        <v>0.0196</v>
      </c>
      <c r="D4" s="2" t="s">
        <v>6</v>
      </c>
    </row>
    <row r="5">
      <c r="A5" s="5" t="s">
        <v>193</v>
      </c>
      <c r="B5" s="6" t="s">
        <v>194</v>
      </c>
      <c r="C5" s="7" t="str">
        <f>CONFIDENCE(0,1,100)</f>
        <v>#NUM!</v>
      </c>
      <c r="D5" s="5" t="s">
        <v>20</v>
      </c>
    </row>
    <row r="6">
      <c r="A6" s="5" t="s">
        <v>195</v>
      </c>
      <c r="B6" s="6" t="s">
        <v>196</v>
      </c>
      <c r="C6" s="7" t="str">
        <f>CONFIDENCE(0.05,0,100)</f>
        <v>#NUM!</v>
      </c>
      <c r="D6" s="5" t="s">
        <v>20</v>
      </c>
    </row>
    <row r="7">
      <c r="A7" s="5" t="s">
        <v>18</v>
      </c>
      <c r="B7" s="6" t="s">
        <v>197</v>
      </c>
      <c r="C7" s="7" t="str">
        <f>CONFIDENCE()</f>
        <v>#N/A</v>
      </c>
      <c r="D7" s="5" t="s">
        <v>20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  <col customWidth="1" min="2" max="2" width="51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187</v>
      </c>
      <c r="B2" s="3" t="s">
        <v>198</v>
      </c>
      <c r="C2" s="4">
        <f>ROUND(_xlfn.CONFIDENCE.NORM(0.05,1,100),4)</f>
        <v>0.196</v>
      </c>
      <c r="D2" s="2" t="s">
        <v>6</v>
      </c>
    </row>
    <row r="3">
      <c r="A3" s="2" t="s">
        <v>199</v>
      </c>
      <c r="B3" s="3" t="s">
        <v>200</v>
      </c>
      <c r="C3" s="4">
        <f>ROUND(_xlfn.CONFIDENCE.NORM(0.01,1,100),4)</f>
        <v>0.2576</v>
      </c>
      <c r="D3" s="2" t="s">
        <v>6</v>
      </c>
    </row>
    <row r="4">
      <c r="A4" s="8" t="s">
        <v>201</v>
      </c>
      <c r="B4" s="9" t="s">
        <v>202</v>
      </c>
      <c r="C4" s="10">
        <f>ROUND(_xlfn.CONFIDENCE.NORM(0.05,1,100)-CONFIDENCE(0.05,1,100),6)</f>
        <v>0</v>
      </c>
      <c r="D4" s="8" t="s">
        <v>49</v>
      </c>
    </row>
    <row r="5">
      <c r="A5" s="2" t="s">
        <v>203</v>
      </c>
      <c r="B5" s="3" t="s">
        <v>204</v>
      </c>
      <c r="C5" s="4">
        <f>ROUND(_xlfn.CONFIDENCE.NORM(0.05,1,10000),4)</f>
        <v>0.0196</v>
      </c>
      <c r="D5" s="2" t="s">
        <v>6</v>
      </c>
    </row>
    <row r="6">
      <c r="A6" s="5" t="s">
        <v>193</v>
      </c>
      <c r="B6" s="6" t="s">
        <v>205</v>
      </c>
      <c r="C6" s="7" t="str">
        <f>_xlfn.CONFIDENCE.NORM(0,1,100)</f>
        <v>#NUM!</v>
      </c>
      <c r="D6" s="5" t="s">
        <v>20</v>
      </c>
    </row>
    <row r="7">
      <c r="A7" s="5" t="s">
        <v>18</v>
      </c>
      <c r="B7" s="6" t="s">
        <v>206</v>
      </c>
      <c r="C7" s="7" t="str">
        <f>_xlfn.CONFIDENCE.NORM()</f>
        <v>#N/A</v>
      </c>
      <c r="D7" s="5" t="s">
        <v>20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58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207</v>
      </c>
      <c r="B2" s="3" t="s">
        <v>208</v>
      </c>
      <c r="C2" s="4">
        <f>ROUND(_xlfn.CONFIDENCE.T(0.05,1,10),4)</f>
        <v>0.7154</v>
      </c>
      <c r="D2" s="2" t="s">
        <v>6</v>
      </c>
    </row>
    <row r="3">
      <c r="A3" s="2" t="s">
        <v>187</v>
      </c>
      <c r="B3" s="3" t="s">
        <v>209</v>
      </c>
      <c r="C3" s="4">
        <f>ROUND(_xlfn.CONFIDENCE.T(0.05,1,100),4)</f>
        <v>0.1984</v>
      </c>
      <c r="D3" s="2" t="s">
        <v>6</v>
      </c>
    </row>
    <row r="4">
      <c r="A4" s="8" t="s">
        <v>210</v>
      </c>
      <c r="B4" s="9" t="s">
        <v>211</v>
      </c>
      <c r="C4" s="10" t="b">
        <f>_xlfn.CONFIDENCE.T(0.05,1,10)&gt;_xlfn.CONFIDENCE.NORM(0.05,1,10)</f>
        <v>1</v>
      </c>
      <c r="D4" s="8" t="s">
        <v>49</v>
      </c>
    </row>
    <row r="5">
      <c r="A5" s="8" t="s">
        <v>212</v>
      </c>
      <c r="B5" s="9" t="s">
        <v>213</v>
      </c>
      <c r="C5" s="10">
        <f>ROUND(_xlfn.CONFIDENCE.T(0.05,1,100000)-_xlfn.CONFIDENCE.NORM(0.05,1,100000),4)</f>
        <v>0</v>
      </c>
      <c r="D5" s="8" t="s">
        <v>49</v>
      </c>
    </row>
    <row r="6">
      <c r="A6" s="5" t="s">
        <v>214</v>
      </c>
      <c r="B6" s="6" t="s">
        <v>215</v>
      </c>
      <c r="C6" s="7" t="str">
        <f>_xlfn.CONFIDENCE.T(0.05,1,1)</f>
        <v>#NUM!</v>
      </c>
      <c r="D6" s="5" t="s">
        <v>20</v>
      </c>
    </row>
    <row r="7">
      <c r="A7" s="5" t="s">
        <v>18</v>
      </c>
      <c r="B7" s="6" t="s">
        <v>216</v>
      </c>
      <c r="C7" s="7" t="str">
        <f>_xlfn.CONFIDENCE.T()</f>
        <v>#N/A</v>
      </c>
      <c r="D7" s="5" t="s">
        <v>20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63"/>
    <col customWidth="1" min="2" max="2" width="5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217</v>
      </c>
      <c r="B2" s="3" t="s">
        <v>218</v>
      </c>
      <c r="C2" s="4">
        <f t="array" ref="C2">ROUND(CORREL({1,2,3,4,5},{1,2,3,4,5}),6)</f>
        <v>1</v>
      </c>
      <c r="D2" s="2" t="s">
        <v>6</v>
      </c>
    </row>
    <row r="3">
      <c r="A3" s="2" t="s">
        <v>219</v>
      </c>
      <c r="B3" s="3" t="s">
        <v>220</v>
      </c>
      <c r="C3" s="4">
        <f t="array" ref="C3">ROUND(CORREL({1,2,3,4,5},{5,4,3,2,1}),6)</f>
        <v>-1</v>
      </c>
      <c r="D3" s="2" t="s">
        <v>6</v>
      </c>
    </row>
    <row r="4">
      <c r="A4" s="2" t="s">
        <v>221</v>
      </c>
      <c r="B4" s="3" t="s">
        <v>222</v>
      </c>
      <c r="C4" s="4" t="str">
        <f t="array" ref="C4">CORREL({1,2,3},{4,4,4})</f>
        <v>#DIV/0!</v>
      </c>
      <c r="D4" s="2" t="s">
        <v>15</v>
      </c>
    </row>
    <row r="5">
      <c r="A5" s="2" t="s">
        <v>223</v>
      </c>
      <c r="B5" s="3" t="s">
        <v>224</v>
      </c>
      <c r="C5" s="4" t="str">
        <f t="array" ref="C5">CORREL({4,4,4},{1,2,3})</f>
        <v>#DIV/0!</v>
      </c>
      <c r="D5" s="2" t="s">
        <v>15</v>
      </c>
    </row>
    <row r="6">
      <c r="A6" s="2" t="s">
        <v>225</v>
      </c>
      <c r="B6" s="3" t="s">
        <v>226</v>
      </c>
      <c r="C6" s="4">
        <f t="array" ref="C6">ROUND(CORREL({1,2},{1,2}),6)</f>
        <v>1</v>
      </c>
      <c r="D6" s="2" t="s">
        <v>6</v>
      </c>
    </row>
    <row r="7">
      <c r="A7" s="8" t="s">
        <v>227</v>
      </c>
      <c r="B7" s="9" t="s">
        <v>228</v>
      </c>
      <c r="C7" s="10">
        <f t="array" ref="C7">ROUND(CORREL({1,2,3,4,5},{2,3,4,5,6})-PEARSON({1,2,3,4,5},{2,3,4,5,6}),6)</f>
        <v>0</v>
      </c>
      <c r="D7" s="8" t="s">
        <v>49</v>
      </c>
    </row>
    <row r="8">
      <c r="A8" s="5" t="s">
        <v>18</v>
      </c>
      <c r="B8" s="6" t="s">
        <v>229</v>
      </c>
      <c r="C8" s="7" t="str">
        <f>CORREL()</f>
        <v>#N/A</v>
      </c>
      <c r="D8" s="5" t="s">
        <v>20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13"/>
    <col customWidth="1" min="2" max="2" width="25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230</v>
      </c>
      <c r="B2" s="3" t="s">
        <v>231</v>
      </c>
      <c r="C2" s="4">
        <f t="array" ref="C2">ROUND(COVAR({1,2,3},{1,2,3}),6)</f>
        <v>0.666667</v>
      </c>
      <c r="D2" s="2" t="s">
        <v>6</v>
      </c>
    </row>
    <row r="3">
      <c r="A3" s="2" t="s">
        <v>232</v>
      </c>
      <c r="B3" s="3" t="s">
        <v>233</v>
      </c>
      <c r="C3" s="4">
        <f t="array" ref="C3">ROUND(COVAR({1,2,3},{3,2,1}),6)</f>
        <v>-0.666667</v>
      </c>
      <c r="D3" s="2" t="s">
        <v>6</v>
      </c>
    </row>
    <row r="4">
      <c r="A4" s="2" t="s">
        <v>234</v>
      </c>
      <c r="B4" s="3" t="s">
        <v>235</v>
      </c>
      <c r="C4" s="4">
        <f t="array" ref="C4">ROUND(COVAR({1,2,3},{5,5,5}),6)</f>
        <v>0</v>
      </c>
      <c r="D4" s="2" t="s">
        <v>6</v>
      </c>
    </row>
    <row r="5">
      <c r="A5" s="2" t="s">
        <v>236</v>
      </c>
      <c r="B5" s="3" t="s">
        <v>237</v>
      </c>
      <c r="C5" s="4">
        <f t="array" ref="C5">ROUND(COVAR({1,3},{1,3}),6)</f>
        <v>1</v>
      </c>
      <c r="D5" s="2" t="s">
        <v>6</v>
      </c>
    </row>
    <row r="6">
      <c r="A6" s="2" t="s">
        <v>238</v>
      </c>
      <c r="B6" s="3" t="s">
        <v>239</v>
      </c>
      <c r="C6" s="4">
        <f t="array" ref="C6">ROUND(COVAR({2,4,6},{2,4,6}),6)</f>
        <v>2.666667</v>
      </c>
      <c r="D6" s="2" t="s">
        <v>6</v>
      </c>
    </row>
    <row r="7">
      <c r="A7" s="5" t="s">
        <v>18</v>
      </c>
      <c r="B7" s="6" t="s">
        <v>240</v>
      </c>
      <c r="C7" s="7" t="str">
        <f>COVAR()</f>
        <v>#N/A</v>
      </c>
      <c r="D7" s="5" t="s">
        <v>20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2" max="2" width="35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241</v>
      </c>
      <c r="B2" s="3" t="s">
        <v>242</v>
      </c>
      <c r="C2" s="4">
        <f>CRITBINOM(10,0.5,0.5)</f>
        <v>5</v>
      </c>
      <c r="D2" s="2" t="s">
        <v>6</v>
      </c>
    </row>
    <row r="3">
      <c r="A3" s="2" t="s">
        <v>243</v>
      </c>
      <c r="B3" s="3" t="s">
        <v>244</v>
      </c>
      <c r="C3" s="4">
        <f>CRITBINOM(10,0.9,0.5)</f>
        <v>9</v>
      </c>
      <c r="D3" s="2" t="s">
        <v>6</v>
      </c>
    </row>
    <row r="4">
      <c r="A4" s="8" t="s">
        <v>245</v>
      </c>
      <c r="B4" s="9" t="s">
        <v>246</v>
      </c>
      <c r="C4" s="10">
        <f>CRITBINOM(10,0.5,0.5)-_xlfn.BINOM.INV(10,0.5,0.5)</f>
        <v>0</v>
      </c>
      <c r="D4" s="8" t="s">
        <v>49</v>
      </c>
    </row>
    <row r="5">
      <c r="A5" s="2" t="s">
        <v>90</v>
      </c>
      <c r="B5" s="3" t="s">
        <v>247</v>
      </c>
      <c r="C5" s="4" t="str">
        <f>CRITBINOM(10,0.5,0)</f>
        <v>#NUM!</v>
      </c>
      <c r="D5" s="2" t="s">
        <v>15</v>
      </c>
    </row>
    <row r="6">
      <c r="A6" s="2" t="s">
        <v>92</v>
      </c>
      <c r="B6" s="3" t="s">
        <v>248</v>
      </c>
      <c r="C6" s="4" t="str">
        <f>CRITBINOM(10,0.5,1)</f>
        <v>#NUM!</v>
      </c>
      <c r="D6" s="2" t="s">
        <v>15</v>
      </c>
    </row>
    <row r="7">
      <c r="A7" s="5" t="s">
        <v>18</v>
      </c>
      <c r="B7" s="6" t="s">
        <v>249</v>
      </c>
      <c r="C7" s="7" t="str">
        <f>CRITBINOM()</f>
        <v>#N/A</v>
      </c>
      <c r="D7" s="5" t="s">
        <v>20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28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250</v>
      </c>
      <c r="B2" s="3" t="s">
        <v>251</v>
      </c>
      <c r="C2" s="4">
        <f>ROUND(_xlfn.EXPON.DIST(1,1,TRUE),6)</f>
        <v>0.632121</v>
      </c>
      <c r="D2" s="2" t="s">
        <v>6</v>
      </c>
    </row>
    <row r="3">
      <c r="A3" s="2" t="s">
        <v>252</v>
      </c>
      <c r="B3" s="3" t="s">
        <v>253</v>
      </c>
      <c r="C3" s="4">
        <f>ROUND(_xlfn.EXPON.DIST(0,1,TRUE),6)</f>
        <v>0</v>
      </c>
      <c r="D3" s="2" t="s">
        <v>15</v>
      </c>
    </row>
    <row r="4">
      <c r="A4" s="2" t="s">
        <v>254</v>
      </c>
      <c r="B4" s="3" t="s">
        <v>255</v>
      </c>
      <c r="C4" s="4">
        <f>ROUND(_xlfn.EXPON.DIST(1,1,FALSE),6)</f>
        <v>0.367879</v>
      </c>
      <c r="D4" s="2" t="s">
        <v>6</v>
      </c>
    </row>
    <row r="5">
      <c r="A5" s="2" t="s">
        <v>256</v>
      </c>
      <c r="B5" s="3" t="s">
        <v>257</v>
      </c>
      <c r="C5" s="4">
        <f>ROUND(_xlfn.EXPON.DIST(1,2,TRUE),6)</f>
        <v>0.864665</v>
      </c>
      <c r="D5" s="2" t="s">
        <v>6</v>
      </c>
    </row>
    <row r="6">
      <c r="A6" s="2" t="s">
        <v>142</v>
      </c>
      <c r="B6" s="3" t="s">
        <v>258</v>
      </c>
      <c r="C6" s="4">
        <f>ROUND(_xlfn.EXPON.DIST(100,1,TRUE),6)</f>
        <v>1</v>
      </c>
      <c r="D6" s="2" t="s">
        <v>15</v>
      </c>
    </row>
    <row r="7">
      <c r="A7" s="5" t="s">
        <v>120</v>
      </c>
      <c r="B7" s="6" t="s">
        <v>259</v>
      </c>
      <c r="C7" s="7" t="str">
        <f>_xlfn.EXPON.DIST(-1,1,TRUE)</f>
        <v>#NUM!</v>
      </c>
      <c r="D7" s="5" t="s">
        <v>20</v>
      </c>
    </row>
    <row r="8">
      <c r="A8" s="5" t="s">
        <v>18</v>
      </c>
      <c r="B8" s="6" t="s">
        <v>260</v>
      </c>
      <c r="C8" s="7" t="str">
        <f>_xlfn.EXPON.DIST()</f>
        <v>#N/A</v>
      </c>
      <c r="D8" s="5" t="s">
        <v>20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42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261</v>
      </c>
      <c r="B2" s="3" t="s">
        <v>262</v>
      </c>
      <c r="C2" s="4">
        <f>ROUND(EXPONDIST(1,1,TRUE),6)</f>
        <v>0.632121</v>
      </c>
      <c r="D2" s="2" t="s">
        <v>6</v>
      </c>
    </row>
    <row r="3">
      <c r="A3" s="2" t="s">
        <v>263</v>
      </c>
      <c r="B3" s="3" t="s">
        <v>264</v>
      </c>
      <c r="C3" s="4">
        <f>ROUND(EXPONDIST(1,1,FALSE),6)</f>
        <v>0.367879</v>
      </c>
      <c r="D3" s="2" t="s">
        <v>6</v>
      </c>
    </row>
    <row r="4">
      <c r="A4" s="8" t="s">
        <v>265</v>
      </c>
      <c r="B4" s="9" t="s">
        <v>266</v>
      </c>
      <c r="C4" s="10">
        <f>ROUND(EXPONDIST(1,1,TRUE)-_xlfn.EXPON.DIST(1,1,TRUE),6)</f>
        <v>0</v>
      </c>
      <c r="D4" s="8" t="s">
        <v>49</v>
      </c>
    </row>
    <row r="5">
      <c r="A5" s="2" t="s">
        <v>267</v>
      </c>
      <c r="B5" s="3" t="s">
        <v>268</v>
      </c>
      <c r="C5" s="4">
        <f>ROUND(EXPONDIST(0,1,TRUE),6)</f>
        <v>0</v>
      </c>
      <c r="D5" s="2" t="s">
        <v>15</v>
      </c>
    </row>
    <row r="6">
      <c r="A6" s="5" t="s">
        <v>18</v>
      </c>
      <c r="B6" s="6" t="s">
        <v>269</v>
      </c>
      <c r="C6" s="7" t="str">
        <f>EXPONDIST()</f>
        <v>#N/A</v>
      </c>
      <c r="D6" s="5" t="s">
        <v>20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  <col customWidth="1" min="2" max="2" width="35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270</v>
      </c>
      <c r="B2" s="3" t="s">
        <v>271</v>
      </c>
      <c r="C2" s="4">
        <f>ROUND(_xlfn.F.DIST(3,5,5,TRUE),4)</f>
        <v>0.8734</v>
      </c>
      <c r="D2" s="2" t="s">
        <v>6</v>
      </c>
    </row>
    <row r="3">
      <c r="A3" s="2" t="s">
        <v>252</v>
      </c>
      <c r="B3" s="3" t="s">
        <v>272</v>
      </c>
      <c r="C3" s="4">
        <f>ROUND(_xlfn.F.DIST(0,5,5,TRUE),4)</f>
        <v>0</v>
      </c>
      <c r="D3" s="2" t="s">
        <v>15</v>
      </c>
    </row>
    <row r="4">
      <c r="A4" s="2" t="s">
        <v>273</v>
      </c>
      <c r="B4" s="3" t="s">
        <v>274</v>
      </c>
      <c r="C4" s="4">
        <f>ROUND(_xlfn.F.DIST(1,5,5,FALSE),4)</f>
        <v>0.4244</v>
      </c>
      <c r="D4" s="2" t="s">
        <v>6</v>
      </c>
    </row>
    <row r="5">
      <c r="A5" s="8" t="s">
        <v>150</v>
      </c>
      <c r="B5" s="9" t="s">
        <v>275</v>
      </c>
      <c r="C5" s="10">
        <f>ROUND(_xlfn.F.DIST(3,5,5,TRUE)+_xlfn.F.DIST.RT(3,5,5),6)</f>
        <v>1</v>
      </c>
      <c r="D5" s="8" t="s">
        <v>49</v>
      </c>
    </row>
    <row r="6">
      <c r="A6" s="5" t="s">
        <v>120</v>
      </c>
      <c r="B6" s="6" t="s">
        <v>276</v>
      </c>
      <c r="C6" s="7" t="str">
        <f>_xlfn.F.DIST(-1,5,5,TRUE)</f>
        <v>#NUM!</v>
      </c>
      <c r="D6" s="5" t="s">
        <v>20</v>
      </c>
    </row>
    <row r="7">
      <c r="A7" s="5" t="s">
        <v>18</v>
      </c>
      <c r="B7" s="6" t="s">
        <v>277</v>
      </c>
      <c r="C7" s="7" t="str">
        <f>_xlfn.F.DIST()</f>
        <v>#N/A</v>
      </c>
      <c r="D7" s="5" t="s">
        <v>20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30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278</v>
      </c>
      <c r="B2" s="3" t="s">
        <v>279</v>
      </c>
      <c r="C2" s="4">
        <f>ROUND(_xlfn.F.DIST.RT(3,5,5),4)</f>
        <v>0.1266</v>
      </c>
      <c r="D2" s="2" t="s">
        <v>6</v>
      </c>
    </row>
    <row r="3">
      <c r="A3" s="2" t="s">
        <v>280</v>
      </c>
      <c r="B3" s="3" t="s">
        <v>281</v>
      </c>
      <c r="C3" s="4">
        <f>ROUND(_xlfn.F.DIST.RT(0,5,5),4)</f>
        <v>1</v>
      </c>
      <c r="D3" s="2" t="s">
        <v>15</v>
      </c>
    </row>
    <row r="4">
      <c r="A4" s="2" t="s">
        <v>116</v>
      </c>
      <c r="B4" s="3" t="s">
        <v>282</v>
      </c>
      <c r="C4" s="4">
        <f>ROUND(_xlfn.F.DIST.RT(1000,5,5),6)</f>
        <v>0</v>
      </c>
      <c r="D4" s="2" t="s">
        <v>15</v>
      </c>
    </row>
    <row r="5">
      <c r="A5" s="8" t="s">
        <v>283</v>
      </c>
      <c r="B5" s="9" t="s">
        <v>284</v>
      </c>
      <c r="C5" s="10">
        <f>ROUND(_xlfn.F.DIST.RT(3,5,5)-FDIST(3,5,5),6)</f>
        <v>0</v>
      </c>
      <c r="D5" s="8" t="s">
        <v>49</v>
      </c>
    </row>
    <row r="6">
      <c r="A6" s="5" t="s">
        <v>18</v>
      </c>
      <c r="B6" s="6" t="s">
        <v>285</v>
      </c>
      <c r="C6" s="7" t="str">
        <f>_xlfn.F.DIST.RT()</f>
        <v>#N/A</v>
      </c>
      <c r="D6" s="5" t="s">
        <v>20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  <col customWidth="1" min="2" max="2" width="30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286</v>
      </c>
      <c r="B2" s="3" t="s">
        <v>287</v>
      </c>
      <c r="C2" s="4">
        <f>ROUND(_xlfn.F.INV(0.95,5,5),4)</f>
        <v>5.0503</v>
      </c>
      <c r="D2" s="2" t="s">
        <v>6</v>
      </c>
    </row>
    <row r="3">
      <c r="A3" s="2" t="s">
        <v>66</v>
      </c>
      <c r="B3" s="3" t="s">
        <v>288</v>
      </c>
      <c r="C3" s="4">
        <f>ROUND(_xlfn.F.INV(0,5,5),6)</f>
        <v>0</v>
      </c>
      <c r="D3" s="2" t="s">
        <v>15</v>
      </c>
    </row>
    <row r="4">
      <c r="A4" s="2" t="s">
        <v>289</v>
      </c>
      <c r="B4" s="3" t="s">
        <v>290</v>
      </c>
      <c r="C4" s="4">
        <f>ROUND(_xlfn.F.INV(0.5,5,5),4)</f>
        <v>1</v>
      </c>
      <c r="D4" s="2" t="s">
        <v>6</v>
      </c>
    </row>
    <row r="5">
      <c r="A5" s="8" t="s">
        <v>291</v>
      </c>
      <c r="B5" s="9" t="s">
        <v>292</v>
      </c>
      <c r="C5" s="10">
        <f>ROUND(_xlfn.F.INV(_xlfn.F.DIST(3,5,5,TRUE),5,5),4)</f>
        <v>3</v>
      </c>
      <c r="D5" s="8" t="s">
        <v>49</v>
      </c>
    </row>
    <row r="6">
      <c r="A6" s="5" t="s">
        <v>50</v>
      </c>
      <c r="B6" s="6" t="s">
        <v>293</v>
      </c>
      <c r="C6" s="7" t="str">
        <f>_xlfn.F.INV(1.1,5,5)</f>
        <v>#NUM!</v>
      </c>
      <c r="D6" s="5" t="s">
        <v>20</v>
      </c>
    </row>
    <row r="7">
      <c r="A7" s="5" t="s">
        <v>18</v>
      </c>
      <c r="B7" s="6" t="s">
        <v>294</v>
      </c>
      <c r="C7" s="7" t="str">
        <f>_xlfn.F.INV()</f>
        <v>#N/A</v>
      </c>
      <c r="D7" s="5" t="s">
        <v>20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30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295</v>
      </c>
      <c r="B2" s="3" t="s">
        <v>296</v>
      </c>
      <c r="C2" s="4">
        <f>ROUND(_xlfn.F.INV.RT(0.05,5,5),4)</f>
        <v>5.0503</v>
      </c>
      <c r="D2" s="2" t="s">
        <v>6</v>
      </c>
    </row>
    <row r="3">
      <c r="A3" s="2" t="s">
        <v>297</v>
      </c>
      <c r="B3" s="3" t="s">
        <v>298</v>
      </c>
      <c r="C3" s="4">
        <f>ROUND(_xlfn.F.INV.RT(0.01,5,5),4)</f>
        <v>10.967</v>
      </c>
      <c r="D3" s="2" t="s">
        <v>6</v>
      </c>
    </row>
    <row r="4">
      <c r="A4" s="2" t="s">
        <v>131</v>
      </c>
      <c r="B4" s="3" t="s">
        <v>299</v>
      </c>
      <c r="C4" s="4">
        <f>ROUND(_xlfn.F.INV.RT(1,5,5),6)</f>
        <v>0</v>
      </c>
      <c r="D4" s="2" t="s">
        <v>15</v>
      </c>
    </row>
    <row r="5">
      <c r="A5" s="8" t="s">
        <v>300</v>
      </c>
      <c r="B5" s="9" t="s">
        <v>301</v>
      </c>
      <c r="C5" s="10">
        <f>ROUND(_xlfn.F.INV.RT(_xlfn.F.DIST.RT(3,5,5),5,5),4)</f>
        <v>3</v>
      </c>
      <c r="D5" s="8" t="s">
        <v>49</v>
      </c>
    </row>
    <row r="6">
      <c r="A6" s="5" t="s">
        <v>129</v>
      </c>
      <c r="B6" s="6" t="s">
        <v>302</v>
      </c>
      <c r="C6" s="7" t="str">
        <f>_xlfn.F.INV.RT(0,5,5)</f>
        <v>#NUM!</v>
      </c>
      <c r="D6" s="5" t="s">
        <v>20</v>
      </c>
    </row>
    <row r="7">
      <c r="A7" s="5" t="s">
        <v>18</v>
      </c>
      <c r="B7" s="6" t="s">
        <v>303</v>
      </c>
      <c r="C7" s="7" t="str">
        <f>_xlfn.F.INV.RT()</f>
        <v>#N/A</v>
      </c>
      <c r="D7" s="5" t="s">
        <v>20</v>
      </c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0"/>
    <col customWidth="1" min="2" max="2" width="40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304</v>
      </c>
      <c r="B2" s="3" t="s">
        <v>305</v>
      </c>
      <c r="C2" s="4">
        <f t="array" ref="C2">ROUND(_xlfn.F.TEST({1,2,3,4,5},{2,4,6,8,10}),4)</f>
        <v>0.208</v>
      </c>
      <c r="D2" s="2" t="s">
        <v>6</v>
      </c>
    </row>
    <row r="3">
      <c r="A3" s="2" t="s">
        <v>306</v>
      </c>
      <c r="B3" s="3" t="s">
        <v>307</v>
      </c>
      <c r="C3" s="4">
        <f t="array" ref="C3">ROUND(_xlfn.F.TEST({1,2,3,4,5},{1,2,3,4,5}),4)</f>
        <v>1</v>
      </c>
      <c r="D3" s="2" t="s">
        <v>6</v>
      </c>
    </row>
    <row r="4">
      <c r="A4" s="8" t="s">
        <v>308</v>
      </c>
      <c r="B4" s="9" t="s">
        <v>309</v>
      </c>
      <c r="C4" s="10">
        <f t="array" ref="C4">ROUND(_xlfn.F.TEST({1,2,3},{2,4,6})-FTEST({1,2,3},{2,4,6}),6)</f>
        <v>0</v>
      </c>
      <c r="D4" s="8" t="s">
        <v>49</v>
      </c>
    </row>
    <row r="5">
      <c r="A5" s="2" t="s">
        <v>310</v>
      </c>
      <c r="B5" s="3" t="s">
        <v>311</v>
      </c>
      <c r="C5" s="4" t="str">
        <f t="array" ref="C5">_xlfn.F.TEST(5,5)</f>
        <v>#DIV/0!</v>
      </c>
      <c r="D5" s="2" t="s">
        <v>15</v>
      </c>
    </row>
    <row r="6">
      <c r="A6" s="5" t="s">
        <v>18</v>
      </c>
      <c r="B6" s="6" t="s">
        <v>312</v>
      </c>
      <c r="C6" s="7" t="str">
        <f>_xlfn.F.TEST()</f>
        <v>#N/A</v>
      </c>
      <c r="D6" s="5" t="s">
        <v>20</v>
      </c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88"/>
    <col customWidth="1" min="2" max="2" width="30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313</v>
      </c>
      <c r="B2" s="3" t="s">
        <v>314</v>
      </c>
      <c r="C2" s="4">
        <f>ROUND(FDIST(3,5,5),4)</f>
        <v>0.1266</v>
      </c>
      <c r="D2" s="2" t="s">
        <v>6</v>
      </c>
    </row>
    <row r="3">
      <c r="A3" s="2" t="s">
        <v>280</v>
      </c>
      <c r="B3" s="3" t="s">
        <v>315</v>
      </c>
      <c r="C3" s="4">
        <f>ROUND(FDIST(0,5,5),4)</f>
        <v>1</v>
      </c>
      <c r="D3" s="2" t="s">
        <v>15</v>
      </c>
    </row>
    <row r="4">
      <c r="A4" s="8" t="s">
        <v>316</v>
      </c>
      <c r="B4" s="9" t="s">
        <v>317</v>
      </c>
      <c r="C4" s="10">
        <f>ROUND(FDIST(3,5,5)-_xlfn.F.DIST.RT(3,5,5),6)</f>
        <v>0</v>
      </c>
      <c r="D4" s="8" t="s">
        <v>49</v>
      </c>
    </row>
    <row r="5">
      <c r="A5" s="2" t="s">
        <v>116</v>
      </c>
      <c r="B5" s="3" t="s">
        <v>318</v>
      </c>
      <c r="C5" s="4">
        <f>ROUND(FDIST(1000,5,5),6)</f>
        <v>0</v>
      </c>
      <c r="D5" s="2" t="s">
        <v>15</v>
      </c>
    </row>
    <row r="6">
      <c r="A6" s="5" t="s">
        <v>18</v>
      </c>
      <c r="B6" s="6" t="s">
        <v>319</v>
      </c>
      <c r="C6" s="7" t="str">
        <f>FDIST()</f>
        <v>#N/A</v>
      </c>
      <c r="D6" s="5" t="s">
        <v>20</v>
      </c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33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320</v>
      </c>
      <c r="B2" s="3" t="s">
        <v>321</v>
      </c>
      <c r="C2" s="4">
        <f>ROUND(FINV(0.05,5,5),4)</f>
        <v>5.0503</v>
      </c>
      <c r="D2" s="2" t="s">
        <v>6</v>
      </c>
    </row>
    <row r="3">
      <c r="A3" s="8" t="s">
        <v>322</v>
      </c>
      <c r="B3" s="9" t="s">
        <v>323</v>
      </c>
      <c r="C3" s="10">
        <f>ROUND(FINV(0.05,5,5)-_xlfn.F.INV.RT(0.05,5,5),6)</f>
        <v>0</v>
      </c>
      <c r="D3" s="8" t="s">
        <v>49</v>
      </c>
    </row>
    <row r="4">
      <c r="A4" s="2" t="s">
        <v>131</v>
      </c>
      <c r="B4" s="3" t="s">
        <v>324</v>
      </c>
      <c r="C4" s="4">
        <f>ROUND(FINV(1,5,5),6)</f>
        <v>0</v>
      </c>
      <c r="D4" s="2" t="s">
        <v>15</v>
      </c>
    </row>
    <row r="5">
      <c r="A5" s="5" t="s">
        <v>18</v>
      </c>
      <c r="B5" s="6" t="s">
        <v>325</v>
      </c>
      <c r="C5" s="7" t="str">
        <f>FINV()</f>
        <v>#N/A</v>
      </c>
      <c r="D5" s="5" t="s">
        <v>20</v>
      </c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18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326</v>
      </c>
      <c r="B2" s="3" t="s">
        <v>327</v>
      </c>
      <c r="C2" s="4">
        <f>ROUND(FISHER(0),6)</f>
        <v>0</v>
      </c>
      <c r="D2" s="2" t="s">
        <v>6</v>
      </c>
    </row>
    <row r="3">
      <c r="A3" s="2" t="s">
        <v>328</v>
      </c>
      <c r="B3" s="3" t="s">
        <v>329</v>
      </c>
      <c r="C3" s="4">
        <f>ROUND(FISHER(0.5),6)</f>
        <v>0.549306</v>
      </c>
      <c r="D3" s="2" t="s">
        <v>6</v>
      </c>
    </row>
    <row r="4">
      <c r="A4" s="2" t="s">
        <v>330</v>
      </c>
      <c r="B4" s="3" t="s">
        <v>331</v>
      </c>
      <c r="C4" s="4">
        <f>ROUND(FISHER(-0.5),6)</f>
        <v>-0.549306</v>
      </c>
      <c r="D4" s="2" t="s">
        <v>6</v>
      </c>
    </row>
    <row r="5">
      <c r="A5" s="2" t="s">
        <v>332</v>
      </c>
      <c r="B5" s="3" t="s">
        <v>333</v>
      </c>
      <c r="C5" s="4">
        <f>ROUND(FISHER(0.9),6)</f>
        <v>1.472219</v>
      </c>
      <c r="D5" s="2" t="s">
        <v>6</v>
      </c>
    </row>
    <row r="6">
      <c r="A6" s="5" t="s">
        <v>334</v>
      </c>
      <c r="B6" s="6" t="s">
        <v>335</v>
      </c>
      <c r="C6" s="7" t="str">
        <f>FISHER(1)</f>
        <v>#NUM!</v>
      </c>
      <c r="D6" s="5" t="s">
        <v>20</v>
      </c>
    </row>
    <row r="7">
      <c r="A7" s="5" t="s">
        <v>336</v>
      </c>
      <c r="B7" s="6" t="s">
        <v>337</v>
      </c>
      <c r="C7" s="7" t="str">
        <f>FISHER(-1)</f>
        <v>#NUM!</v>
      </c>
      <c r="D7" s="5" t="s">
        <v>20</v>
      </c>
    </row>
    <row r="8">
      <c r="A8" s="5" t="s">
        <v>18</v>
      </c>
      <c r="B8" s="6" t="s">
        <v>338</v>
      </c>
      <c r="C8" s="7" t="str">
        <f>FISHER()</f>
        <v>#N/A</v>
      </c>
      <c r="D8" s="5" t="s">
        <v>20</v>
      </c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13"/>
    <col customWidth="1" min="2" max="2" width="27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326</v>
      </c>
      <c r="B2" s="3" t="s">
        <v>339</v>
      </c>
      <c r="C2" s="4">
        <f>ROUND(FISHERINV(0),6)</f>
        <v>0</v>
      </c>
      <c r="D2" s="2" t="s">
        <v>6</v>
      </c>
    </row>
    <row r="3">
      <c r="A3" s="8" t="s">
        <v>340</v>
      </c>
      <c r="B3" s="9" t="s">
        <v>341</v>
      </c>
      <c r="C3" s="10">
        <f>ROUND(FISHERINV(FISHER(0.5)),6)</f>
        <v>0.5</v>
      </c>
      <c r="D3" s="8" t="s">
        <v>49</v>
      </c>
    </row>
    <row r="4">
      <c r="A4" s="8" t="s">
        <v>342</v>
      </c>
      <c r="B4" s="9" t="s">
        <v>343</v>
      </c>
      <c r="C4" s="10">
        <f>ROUND(FISHERINV(FISHER(-0.5)),6)</f>
        <v>-0.5</v>
      </c>
      <c r="D4" s="8" t="s">
        <v>49</v>
      </c>
    </row>
    <row r="5">
      <c r="A5" s="2" t="s">
        <v>344</v>
      </c>
      <c r="B5" s="3" t="s">
        <v>345</v>
      </c>
      <c r="C5" s="4">
        <f>ROUND(FISHERINV(10),6)</f>
        <v>1</v>
      </c>
      <c r="D5" s="2" t="s">
        <v>15</v>
      </c>
    </row>
    <row r="6">
      <c r="A6" s="2" t="s">
        <v>346</v>
      </c>
      <c r="B6" s="3" t="s">
        <v>347</v>
      </c>
      <c r="C6" s="4">
        <f>ROUND(FISHERINV(-10),6)</f>
        <v>-1</v>
      </c>
      <c r="D6" s="2" t="s">
        <v>15</v>
      </c>
    </row>
    <row r="7">
      <c r="A7" s="5" t="s">
        <v>18</v>
      </c>
      <c r="B7" s="6" t="s">
        <v>348</v>
      </c>
      <c r="C7" s="7" t="str">
        <f>FISHERINV()</f>
        <v>#N/A</v>
      </c>
      <c r="D7" s="5" t="s">
        <v>20</v>
      </c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38"/>
    <col customWidth="1" min="2" max="2" width="55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349</v>
      </c>
      <c r="B2" s="3" t="s">
        <v>350</v>
      </c>
      <c r="C2" s="4">
        <f t="array" ref="C2">ROUND(FORECAST(3,{2,4,6},{1,2,3}),6)</f>
        <v>6</v>
      </c>
      <c r="D2" s="2" t="s">
        <v>6</v>
      </c>
    </row>
    <row r="3">
      <c r="A3" s="2" t="s">
        <v>351</v>
      </c>
      <c r="B3" s="3" t="s">
        <v>352</v>
      </c>
      <c r="C3" s="4">
        <f t="array" ref="C3">ROUND(FORECAST(0,{2,4,6},{1,2,3}),6)</f>
        <v>0</v>
      </c>
      <c r="D3" s="2" t="s">
        <v>6</v>
      </c>
    </row>
    <row r="4">
      <c r="A4" s="2" t="s">
        <v>353</v>
      </c>
      <c r="B4" s="3" t="s">
        <v>354</v>
      </c>
      <c r="C4" s="4">
        <f t="array" ref="C4">ROUND(FORECAST(5,{2,4,6},{1,2,3}),6)</f>
        <v>10</v>
      </c>
      <c r="D4" s="2" t="s">
        <v>6</v>
      </c>
    </row>
    <row r="5">
      <c r="A5" s="2" t="s">
        <v>355</v>
      </c>
      <c r="B5" s="3" t="s">
        <v>356</v>
      </c>
      <c r="C5" s="4">
        <f t="array" ref="C5">ROUND(FORECAST(4,{3,5,7},{1,2,3}),6)</f>
        <v>9</v>
      </c>
      <c r="D5" s="2" t="s">
        <v>6</v>
      </c>
    </row>
    <row r="6">
      <c r="A6" s="8" t="s">
        <v>357</v>
      </c>
      <c r="B6" s="9" t="s">
        <v>358</v>
      </c>
      <c r="C6" s="10">
        <f t="array" ref="C6">ROUND(FORECAST(3,{2,4,6},{1,2,3})-_xlfn.FORECAST.LINEAR(3,{2,4,6},{1,2,3}),6)</f>
        <v>0</v>
      </c>
      <c r="D6" s="8" t="s">
        <v>49</v>
      </c>
    </row>
    <row r="7">
      <c r="A7" s="5" t="s">
        <v>359</v>
      </c>
      <c r="B7" s="6" t="s">
        <v>360</v>
      </c>
      <c r="C7" s="7" t="str">
        <f t="array" ref="C7">FORECAST(3,{2,4,6},{2,2,2})</f>
        <v>#DIV/0!</v>
      </c>
      <c r="D7" s="5" t="s">
        <v>20</v>
      </c>
    </row>
    <row r="8">
      <c r="A8" s="5" t="s">
        <v>18</v>
      </c>
      <c r="B8" s="6" t="s">
        <v>361</v>
      </c>
      <c r="C8" s="7" t="str">
        <f>FORECAST()</f>
        <v>#N/A</v>
      </c>
      <c r="D8" s="5" t="s">
        <v>20</v>
      </c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  <col customWidth="1" min="2" max="2" width="34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349</v>
      </c>
      <c r="B2" s="3" t="s">
        <v>362</v>
      </c>
      <c r="C2" s="4">
        <f t="array" ref="C2">ROUND(_xlfn.FORECAST.LINEAR(3,{2,4,6},{1,2,3}),6)</f>
        <v>6</v>
      </c>
      <c r="D2" s="2" t="s">
        <v>6</v>
      </c>
    </row>
    <row r="3">
      <c r="A3" s="2" t="s">
        <v>351</v>
      </c>
      <c r="B3" s="3" t="s">
        <v>363</v>
      </c>
      <c r="C3" s="4">
        <f t="array" ref="C3">ROUND(_xlfn.FORECAST.LINEAR(0,{2,4,6},{1,2,3}),6)</f>
        <v>0</v>
      </c>
      <c r="D3" s="2" t="s">
        <v>6</v>
      </c>
    </row>
    <row r="4">
      <c r="A4" s="2" t="s">
        <v>364</v>
      </c>
      <c r="B4" s="3" t="s">
        <v>365</v>
      </c>
      <c r="C4" s="4">
        <f t="array" ref="C4">ROUND(_xlfn.FORECAST.LINEAR(4,{2,5,8},{1,2,3}),6)</f>
        <v>11</v>
      </c>
      <c r="D4" s="2" t="s">
        <v>6</v>
      </c>
    </row>
    <row r="5">
      <c r="A5" s="5" t="s">
        <v>359</v>
      </c>
      <c r="B5" s="6" t="s">
        <v>366</v>
      </c>
      <c r="C5" s="7" t="str">
        <f t="array" ref="C5">_xlfn.FORECAST.LINEAR(3,{2,4,6},{2,2,2})</f>
        <v>#DIV/0!</v>
      </c>
      <c r="D5" s="5" t="s">
        <v>20</v>
      </c>
    </row>
    <row r="6">
      <c r="A6" s="5" t="s">
        <v>18</v>
      </c>
      <c r="B6" s="6" t="s">
        <v>367</v>
      </c>
      <c r="C6" s="7" t="str">
        <f>_xlfn.FORECAST.LINEAR()</f>
        <v>#N/A</v>
      </c>
      <c r="D6" s="5" t="s">
        <v>20</v>
      </c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52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368</v>
      </c>
      <c r="B2" s="3" t="s">
        <v>369</v>
      </c>
      <c r="C2" s="4">
        <f t="array" ref="C2">ROUND(FTEST({1,2,3,4,5},{2,4,6,8,10}),4)</f>
        <v>0.208</v>
      </c>
      <c r="D2" s="2" t="s">
        <v>6</v>
      </c>
    </row>
    <row r="3">
      <c r="A3" s="2" t="s">
        <v>370</v>
      </c>
      <c r="B3" s="3" t="s">
        <v>371</v>
      </c>
      <c r="C3" s="4">
        <f t="array" ref="C3">ROUND(FTEST({1,2,3},{1,2,3}),4)</f>
        <v>1</v>
      </c>
      <c r="D3" s="2" t="s">
        <v>6</v>
      </c>
    </row>
    <row r="4">
      <c r="A4" s="8" t="s">
        <v>372</v>
      </c>
      <c r="B4" s="9" t="s">
        <v>373</v>
      </c>
      <c r="C4" s="10">
        <f t="array" ref="C4">ROUND(FTEST({1,2,3,4,5},{2,4,6,8,10})-_xlfn.F.TEST({1,2,3,4,5},{2,4,6,8,10}),6)</f>
        <v>0</v>
      </c>
      <c r="D4" s="8" t="s">
        <v>49</v>
      </c>
    </row>
    <row r="5">
      <c r="A5" s="5" t="s">
        <v>18</v>
      </c>
      <c r="B5" s="6" t="s">
        <v>374</v>
      </c>
      <c r="C5" s="7" t="str">
        <f>FTEST()</f>
        <v>#N/A</v>
      </c>
      <c r="D5" s="5" t="s">
        <v>20</v>
      </c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9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375</v>
      </c>
      <c r="B2" s="3" t="s">
        <v>376</v>
      </c>
      <c r="C2" s="4">
        <f>ROUND(GAMMA(1),6)</f>
        <v>1</v>
      </c>
      <c r="D2" s="2" t="s">
        <v>6</v>
      </c>
    </row>
    <row r="3">
      <c r="A3" s="2" t="s">
        <v>377</v>
      </c>
      <c r="B3" s="3" t="s">
        <v>378</v>
      </c>
      <c r="C3" s="4">
        <f>ROUND(GAMMA(2),6)</f>
        <v>1</v>
      </c>
      <c r="D3" s="2" t="s">
        <v>6</v>
      </c>
    </row>
    <row r="4">
      <c r="A4" s="2" t="s">
        <v>379</v>
      </c>
      <c r="B4" s="3" t="s">
        <v>380</v>
      </c>
      <c r="C4" s="4">
        <f>ROUND(GAMMA(5),6)</f>
        <v>24</v>
      </c>
      <c r="D4" s="2" t="s">
        <v>6</v>
      </c>
    </row>
    <row r="5">
      <c r="A5" s="2" t="s">
        <v>381</v>
      </c>
      <c r="B5" s="3" t="s">
        <v>382</v>
      </c>
      <c r="C5" s="4">
        <f>ROUND(GAMMA(0.5),6)</f>
        <v>1.772454</v>
      </c>
      <c r="D5" s="2" t="s">
        <v>6</v>
      </c>
    </row>
    <row r="6">
      <c r="A6" s="2" t="s">
        <v>383</v>
      </c>
      <c r="B6" s="3" t="s">
        <v>384</v>
      </c>
      <c r="C6" s="4">
        <f>ROUND(GAMMA(3),6)</f>
        <v>2</v>
      </c>
      <c r="D6" s="2" t="s">
        <v>6</v>
      </c>
    </row>
    <row r="7">
      <c r="A7" s="5" t="s">
        <v>385</v>
      </c>
      <c r="B7" s="6" t="s">
        <v>386</v>
      </c>
      <c r="C7" s="7" t="str">
        <f>GAMMA(0)</f>
        <v>#NUM!</v>
      </c>
      <c r="D7" s="5" t="s">
        <v>20</v>
      </c>
    </row>
    <row r="8">
      <c r="A8" s="5" t="s">
        <v>387</v>
      </c>
      <c r="B8" s="6" t="s">
        <v>388</v>
      </c>
      <c r="C8" s="7" t="str">
        <f>GAMMA(-1)</f>
        <v>#NUM!</v>
      </c>
      <c r="D8" s="5" t="s">
        <v>20</v>
      </c>
    </row>
    <row r="9">
      <c r="A9" s="5" t="s">
        <v>18</v>
      </c>
      <c r="B9" s="6" t="s">
        <v>389</v>
      </c>
      <c r="C9" s="7" t="str">
        <f>GAMMA()</f>
        <v>#N/A</v>
      </c>
      <c r="D9" s="5" t="s">
        <v>20</v>
      </c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5"/>
    <col customWidth="1" min="2" max="2" width="30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390</v>
      </c>
      <c r="B2" s="3" t="s">
        <v>391</v>
      </c>
      <c r="C2" s="4">
        <f>ROUND(_xlfn.GAMMA.DIST(5,2,2,TRUE),4)</f>
        <v>0.7127</v>
      </c>
      <c r="D2" s="2" t="s">
        <v>6</v>
      </c>
    </row>
    <row r="3">
      <c r="A3" s="2" t="s">
        <v>252</v>
      </c>
      <c r="B3" s="3" t="s">
        <v>392</v>
      </c>
      <c r="C3" s="4">
        <f>ROUND(_xlfn.GAMMA.DIST(0,2,2,TRUE),4)</f>
        <v>0</v>
      </c>
      <c r="D3" s="2" t="s">
        <v>15</v>
      </c>
    </row>
    <row r="4">
      <c r="A4" s="2" t="s">
        <v>393</v>
      </c>
      <c r="B4" s="3" t="s">
        <v>394</v>
      </c>
      <c r="C4" s="4">
        <f>ROUND(_xlfn.GAMMA.DIST(5,2,2,FALSE),4)</f>
        <v>0.1026</v>
      </c>
      <c r="D4" s="2" t="s">
        <v>6</v>
      </c>
    </row>
    <row r="5">
      <c r="A5" s="2" t="s">
        <v>142</v>
      </c>
      <c r="B5" s="3" t="s">
        <v>395</v>
      </c>
      <c r="C5" s="4">
        <f>ROUND(_xlfn.GAMMA.DIST(100,2,2,TRUE),4)</f>
        <v>1</v>
      </c>
      <c r="D5" s="2" t="s">
        <v>15</v>
      </c>
    </row>
    <row r="6">
      <c r="A6" s="5" t="s">
        <v>120</v>
      </c>
      <c r="B6" s="6" t="s">
        <v>396</v>
      </c>
      <c r="C6" s="7" t="str">
        <f>_xlfn.GAMMA.DIST(-1,2,2,TRUE)</f>
        <v>#NUM!</v>
      </c>
      <c r="D6" s="5" t="s">
        <v>20</v>
      </c>
    </row>
    <row r="7">
      <c r="A7" s="5" t="s">
        <v>18</v>
      </c>
      <c r="B7" s="6" t="s">
        <v>397</v>
      </c>
      <c r="C7" s="7" t="str">
        <f>_xlfn.GAMMA.DIST()</f>
        <v>#N/A</v>
      </c>
      <c r="D7" s="5" t="s">
        <v>20</v>
      </c>
    </row>
  </sheetData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41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398</v>
      </c>
      <c r="B2" s="3" t="s">
        <v>399</v>
      </c>
      <c r="C2" s="4">
        <f>ROUND(_xlfn.GAMMA.INV(0.5,2,2),4)</f>
        <v>3.3567</v>
      </c>
      <c r="D2" s="2" t="s">
        <v>6</v>
      </c>
    </row>
    <row r="3">
      <c r="A3" s="2" t="s">
        <v>66</v>
      </c>
      <c r="B3" s="3" t="s">
        <v>400</v>
      </c>
      <c r="C3" s="4">
        <f>ROUND(_xlfn.GAMMA.INV(0,2,2),6)</f>
        <v>0</v>
      </c>
      <c r="D3" s="2" t="s">
        <v>15</v>
      </c>
    </row>
    <row r="4">
      <c r="A4" s="8" t="s">
        <v>401</v>
      </c>
      <c r="B4" s="9" t="s">
        <v>402</v>
      </c>
      <c r="C4" s="10">
        <f>ROUND(_xlfn.GAMMA.INV(_xlfn.GAMMA.DIST(5,2,2,TRUE),2,2),4)</f>
        <v>5</v>
      </c>
      <c r="D4" s="8" t="s">
        <v>49</v>
      </c>
    </row>
    <row r="5">
      <c r="A5" s="2" t="s">
        <v>403</v>
      </c>
      <c r="B5" s="3" t="s">
        <v>404</v>
      </c>
      <c r="C5" s="4">
        <f>ROUND(_xlfn.GAMMA.INV(0.5,1,1),6)</f>
        <v>0.693147</v>
      </c>
      <c r="D5" s="2" t="s">
        <v>6</v>
      </c>
    </row>
    <row r="6">
      <c r="A6" s="5" t="s">
        <v>50</v>
      </c>
      <c r="B6" s="6" t="s">
        <v>405</v>
      </c>
      <c r="C6" s="7" t="str">
        <f>_xlfn.GAMMA.INV(1.1,2,2)</f>
        <v>#NUM!</v>
      </c>
      <c r="D6" s="5" t="s">
        <v>20</v>
      </c>
    </row>
    <row r="7">
      <c r="A7" s="5" t="s">
        <v>18</v>
      </c>
      <c r="B7" s="6" t="s">
        <v>406</v>
      </c>
      <c r="C7" s="7" t="str">
        <f>_xlfn.GAMMA.INV()</f>
        <v>#N/A</v>
      </c>
      <c r="D7" s="5" t="s">
        <v>20</v>
      </c>
    </row>
  </sheetData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47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407</v>
      </c>
      <c r="B2" s="3" t="s">
        <v>408</v>
      </c>
      <c r="C2" s="4">
        <f>ROUND(GAMMADIST(5,2,2,TRUE),4)</f>
        <v>0.7127</v>
      </c>
      <c r="D2" s="2" t="s">
        <v>6</v>
      </c>
    </row>
    <row r="3">
      <c r="A3" s="2" t="s">
        <v>409</v>
      </c>
      <c r="B3" s="3" t="s">
        <v>410</v>
      </c>
      <c r="C3" s="4">
        <f>ROUND(GAMMADIST(5,2,2,FALSE),4)</f>
        <v>0.1026</v>
      </c>
      <c r="D3" s="2" t="s">
        <v>6</v>
      </c>
    </row>
    <row r="4">
      <c r="A4" s="8" t="s">
        <v>411</v>
      </c>
      <c r="B4" s="9" t="s">
        <v>412</v>
      </c>
      <c r="C4" s="10">
        <f>ROUND(GAMMADIST(5,2,2,TRUE)-_xlfn.GAMMA.DIST(5,2,2,TRUE),6)</f>
        <v>0</v>
      </c>
      <c r="D4" s="8" t="s">
        <v>49</v>
      </c>
    </row>
    <row r="5">
      <c r="A5" s="2" t="s">
        <v>326</v>
      </c>
      <c r="B5" s="3" t="s">
        <v>413</v>
      </c>
      <c r="C5" s="4">
        <f>ROUND(GAMMADIST(0,2,2,TRUE),4)</f>
        <v>0</v>
      </c>
      <c r="D5" s="2" t="s">
        <v>15</v>
      </c>
    </row>
    <row r="6">
      <c r="A6" s="5" t="s">
        <v>18</v>
      </c>
      <c r="B6" s="6" t="s">
        <v>414</v>
      </c>
      <c r="C6" s="7" t="str">
        <f>GAMMADIST()</f>
        <v>#N/A</v>
      </c>
      <c r="D6" s="5" t="s">
        <v>20</v>
      </c>
    </row>
  </sheetData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39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415</v>
      </c>
      <c r="B2" s="3" t="s">
        <v>416</v>
      </c>
      <c r="C2" s="4">
        <f>ROUND(GAMMAINV(0.5,2,2),4)</f>
        <v>3.3567</v>
      </c>
      <c r="D2" s="2" t="s">
        <v>6</v>
      </c>
    </row>
    <row r="3">
      <c r="A3" s="8" t="s">
        <v>417</v>
      </c>
      <c r="B3" s="9" t="s">
        <v>418</v>
      </c>
      <c r="C3" s="10">
        <f>ROUND(GAMMAINV(0.5,2,2)-_xlfn.GAMMA.INV(0.5,2,2),6)</f>
        <v>0</v>
      </c>
      <c r="D3" s="8" t="s">
        <v>49</v>
      </c>
    </row>
    <row r="4">
      <c r="A4" s="2" t="s">
        <v>66</v>
      </c>
      <c r="B4" s="3" t="s">
        <v>419</v>
      </c>
      <c r="C4" s="4">
        <f>ROUND(GAMMAINV(0,2,2),6)</f>
        <v>0</v>
      </c>
      <c r="D4" s="2" t="s">
        <v>15</v>
      </c>
    </row>
    <row r="5">
      <c r="A5" s="5" t="s">
        <v>18</v>
      </c>
      <c r="B5" s="6" t="s">
        <v>420</v>
      </c>
      <c r="C5" s="7" t="str">
        <f>GAMMAINV()</f>
        <v>#N/A</v>
      </c>
      <c r="D5" s="5" t="s">
        <v>20</v>
      </c>
    </row>
  </sheetData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2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421</v>
      </c>
      <c r="B2" s="3" t="s">
        <v>422</v>
      </c>
      <c r="C2" s="4">
        <f>ROUND(GAUSS(0),6)</f>
        <v>0</v>
      </c>
      <c r="D2" s="2" t="s">
        <v>6</v>
      </c>
    </row>
    <row r="3">
      <c r="A3" s="2" t="s">
        <v>423</v>
      </c>
      <c r="B3" s="3" t="s">
        <v>424</v>
      </c>
      <c r="C3" s="4">
        <f>ROUND(GAUSS(1),6)</f>
        <v>0.341345</v>
      </c>
      <c r="D3" s="2" t="s">
        <v>6</v>
      </c>
    </row>
    <row r="4">
      <c r="A4" s="2" t="s">
        <v>425</v>
      </c>
      <c r="B4" s="3" t="s">
        <v>426</v>
      </c>
      <c r="C4" s="4">
        <f>ROUND(GAUSS(-1),6)</f>
        <v>-0.341345</v>
      </c>
      <c r="D4" s="2" t="s">
        <v>6</v>
      </c>
    </row>
    <row r="5">
      <c r="A5" s="2" t="s">
        <v>427</v>
      </c>
      <c r="B5" s="3" t="s">
        <v>428</v>
      </c>
      <c r="C5" s="4">
        <f>ROUND(GAUSS(2),6)</f>
        <v>0.47725</v>
      </c>
      <c r="D5" s="2" t="s">
        <v>6</v>
      </c>
    </row>
    <row r="6">
      <c r="A6" s="2" t="s">
        <v>429</v>
      </c>
      <c r="B6" s="3" t="s">
        <v>430</v>
      </c>
      <c r="C6" s="4">
        <f>ROUND(GAUSS(-2),6)</f>
        <v>-0.47725</v>
      </c>
      <c r="D6" s="2" t="s">
        <v>6</v>
      </c>
    </row>
    <row r="7">
      <c r="A7" s="8" t="s">
        <v>431</v>
      </c>
      <c r="B7" s="9" t="s">
        <v>432</v>
      </c>
      <c r="C7" s="10">
        <f>ROUND(GAUSS(1.5)+GAUSS(-1.5),6)</f>
        <v>0</v>
      </c>
      <c r="D7" s="8" t="s">
        <v>49</v>
      </c>
    </row>
    <row r="8">
      <c r="A8" s="5" t="s">
        <v>18</v>
      </c>
      <c r="B8" s="6" t="s">
        <v>433</v>
      </c>
      <c r="C8" s="7" t="str">
        <f>GAUSS()</f>
        <v>#N/A</v>
      </c>
      <c r="D8" s="5" t="s">
        <v>20</v>
      </c>
    </row>
  </sheetData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2" width="32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434</v>
      </c>
      <c r="B2" s="3" t="s">
        <v>435</v>
      </c>
      <c r="C2" s="4">
        <f>ROUND(_xlfn.HYPGEOM.DIST(1,4,2,10,FALSE),6)</f>
        <v>0.533333</v>
      </c>
      <c r="D2" s="2" t="s">
        <v>6</v>
      </c>
    </row>
    <row r="3">
      <c r="A3" s="2" t="s">
        <v>436</v>
      </c>
      <c r="B3" s="3" t="s">
        <v>437</v>
      </c>
      <c r="C3" s="4">
        <f>ROUND(_xlfn.HYPGEOM.DIST(0,4,2,10,FALSE),6)</f>
        <v>0.333333</v>
      </c>
      <c r="D3" s="2" t="s">
        <v>6</v>
      </c>
    </row>
    <row r="4">
      <c r="A4" s="2" t="s">
        <v>438</v>
      </c>
      <c r="B4" s="3" t="s">
        <v>439</v>
      </c>
      <c r="C4" s="4">
        <f>ROUND(_xlfn.HYPGEOM.DIST(2,4,2,10,TRUE),6)</f>
        <v>1</v>
      </c>
      <c r="D4" s="2" t="s">
        <v>6</v>
      </c>
    </row>
    <row r="5">
      <c r="A5" s="2" t="s">
        <v>440</v>
      </c>
      <c r="B5" s="3" t="s">
        <v>441</v>
      </c>
      <c r="C5" s="4">
        <f>ROUND(_xlfn.HYPGEOM.DIST(2,4,2,10,FALSE),6)</f>
        <v>0.133333</v>
      </c>
      <c r="D5" s="2" t="s">
        <v>6</v>
      </c>
    </row>
    <row r="6">
      <c r="A6" s="2" t="s">
        <v>442</v>
      </c>
      <c r="B6" s="3" t="s">
        <v>443</v>
      </c>
      <c r="C6" s="4" t="str">
        <f>ROUND(_xlfn.HYPGEOM.DIST(3,4,2,10,FALSE),6)</f>
        <v>#NUM!</v>
      </c>
      <c r="D6" s="2" t="s">
        <v>15</v>
      </c>
    </row>
    <row r="7">
      <c r="A7" s="5" t="s">
        <v>18</v>
      </c>
      <c r="B7" s="6" t="s">
        <v>444</v>
      </c>
      <c r="C7" s="7" t="str">
        <f>_xlfn.HYPGEOM.DIST()</f>
        <v>#N/A</v>
      </c>
      <c r="D7" s="5" t="s">
        <v>20</v>
      </c>
    </row>
  </sheetData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88"/>
    <col customWidth="1" min="2" max="2" width="5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445</v>
      </c>
      <c r="B2" s="3" t="s">
        <v>446</v>
      </c>
      <c r="C2" s="4">
        <f>ROUND(HYPGEOMDIST(1,4,2,10),6)</f>
        <v>0.533333</v>
      </c>
      <c r="D2" s="2" t="s">
        <v>6</v>
      </c>
    </row>
    <row r="3">
      <c r="A3" s="2" t="s">
        <v>447</v>
      </c>
      <c r="B3" s="3" t="s">
        <v>448</v>
      </c>
      <c r="C3" s="4">
        <f>ROUND(HYPGEOMDIST(0,4,2,10),6)</f>
        <v>0.333333</v>
      </c>
      <c r="D3" s="2" t="s">
        <v>6</v>
      </c>
    </row>
    <row r="4">
      <c r="A4" s="8" t="s">
        <v>449</v>
      </c>
      <c r="B4" s="9" t="s">
        <v>450</v>
      </c>
      <c r="C4" s="10">
        <f>ROUND(HYPGEOMDIST(1,4,2,10)-_xlfn.HYPGEOM.DIST(1,4,2,10,FALSE),6)</f>
        <v>0</v>
      </c>
      <c r="D4" s="8" t="s">
        <v>49</v>
      </c>
    </row>
    <row r="5">
      <c r="A5" s="5" t="s">
        <v>18</v>
      </c>
      <c r="B5" s="6" t="s">
        <v>451</v>
      </c>
      <c r="C5" s="7" t="str">
        <f>HYPGEOMDIST()</f>
        <v>#N/A</v>
      </c>
      <c r="D5" s="5" t="s">
        <v>20</v>
      </c>
    </row>
  </sheetData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48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452</v>
      </c>
      <c r="B2" s="3" t="s">
        <v>453</v>
      </c>
      <c r="C2" s="4">
        <f t="array" ref="C2">ROUND(INTERCEPT({2,4,6},{1,2,3}),6)</f>
        <v>0</v>
      </c>
      <c r="D2" s="2" t="s">
        <v>6</v>
      </c>
    </row>
    <row r="3">
      <c r="A3" s="2" t="s">
        <v>454</v>
      </c>
      <c r="B3" s="3" t="s">
        <v>455</v>
      </c>
      <c r="C3" s="4">
        <f t="array" ref="C3">ROUND(INTERCEPT({3,5,7},{1,2,3}),6)</f>
        <v>1</v>
      </c>
      <c r="D3" s="2" t="s">
        <v>6</v>
      </c>
    </row>
    <row r="4">
      <c r="A4" s="2" t="s">
        <v>456</v>
      </c>
      <c r="B4" s="3" t="s">
        <v>457</v>
      </c>
      <c r="C4" s="4">
        <f t="array" ref="C4">ROUND(INTERCEPT({6,7,8},{1,2,3}),6)</f>
        <v>5</v>
      </c>
      <c r="D4" s="2" t="s">
        <v>6</v>
      </c>
    </row>
    <row r="5">
      <c r="A5" s="5" t="s">
        <v>458</v>
      </c>
      <c r="B5" s="6" t="s">
        <v>459</v>
      </c>
      <c r="C5" s="7">
        <f t="array" ref="C5">INTERCEPT({1,1,1},{1,2,3})</f>
        <v>1</v>
      </c>
      <c r="D5" s="5" t="s">
        <v>20</v>
      </c>
    </row>
    <row r="6">
      <c r="A6" s="8" t="s">
        <v>460</v>
      </c>
      <c r="B6" s="9" t="s">
        <v>461</v>
      </c>
      <c r="C6" s="10">
        <f t="array" ref="C6">ROUND(INTERCEPT({2,4,6},{1,2,3})-FORECAST(0,{2,4,6},{1,2,3}),6)</f>
        <v>0</v>
      </c>
      <c r="D6" s="8" t="s">
        <v>49</v>
      </c>
    </row>
    <row r="7">
      <c r="A7" s="5" t="s">
        <v>18</v>
      </c>
      <c r="B7" s="6" t="s">
        <v>462</v>
      </c>
      <c r="C7" s="7" t="str">
        <f>INTERCEPT()</f>
        <v>#N/A</v>
      </c>
      <c r="D7" s="5" t="s">
        <v>20</v>
      </c>
    </row>
  </sheetData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2" width="38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463</v>
      </c>
      <c r="B2" s="3" t="s">
        <v>464</v>
      </c>
      <c r="C2" s="4">
        <f>ROUND(LOGINV(0.5,0,1),6)</f>
        <v>1</v>
      </c>
      <c r="D2" s="2" t="s">
        <v>6</v>
      </c>
    </row>
    <row r="3">
      <c r="A3" s="2" t="s">
        <v>66</v>
      </c>
      <c r="B3" s="3" t="s">
        <v>465</v>
      </c>
      <c r="C3" s="4" t="str">
        <f>ROUND(LOGINV(0,0,1),6)</f>
        <v>#NUM!</v>
      </c>
      <c r="D3" s="2" t="s">
        <v>15</v>
      </c>
    </row>
    <row r="4">
      <c r="A4" s="2" t="s">
        <v>466</v>
      </c>
      <c r="B4" s="3" t="s">
        <v>467</v>
      </c>
      <c r="C4" s="4">
        <f>ROUND(LOGINV(0.75,0,1),6)</f>
        <v>1.963031</v>
      </c>
      <c r="D4" s="2" t="s">
        <v>6</v>
      </c>
    </row>
    <row r="5">
      <c r="A5" s="8" t="s">
        <v>468</v>
      </c>
      <c r="B5" s="9" t="s">
        <v>469</v>
      </c>
      <c r="C5" s="10">
        <f>ROUND(LOGINV(0.5,0,1)-_xlfn.LOGNORM.INV(0.5,0,1),6)</f>
        <v>0</v>
      </c>
      <c r="D5" s="8" t="s">
        <v>49</v>
      </c>
    </row>
    <row r="6">
      <c r="A6" s="5" t="s">
        <v>18</v>
      </c>
      <c r="B6" s="6" t="s">
        <v>470</v>
      </c>
      <c r="C6" s="7" t="str">
        <f>LOGINV()</f>
        <v>#N/A</v>
      </c>
      <c r="D6" s="5" t="s">
        <v>20</v>
      </c>
    </row>
  </sheetData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5"/>
    <col customWidth="1" min="2" max="2" width="30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471</v>
      </c>
      <c r="B2" s="3" t="s">
        <v>472</v>
      </c>
      <c r="C2" s="4">
        <f>ROUND(_xlfn.LOGNORM.DIST(1,0,1,TRUE),6)</f>
        <v>0.5</v>
      </c>
      <c r="D2" s="2" t="s">
        <v>6</v>
      </c>
    </row>
    <row r="3">
      <c r="A3" s="2" t="s">
        <v>473</v>
      </c>
      <c r="B3" s="3" t="s">
        <v>474</v>
      </c>
      <c r="C3" s="4">
        <f>ROUND(_xlfn.LOGNORM.DIST(1,0,1,FALSE),6)</f>
        <v>0.398942</v>
      </c>
      <c r="D3" s="2" t="s">
        <v>6</v>
      </c>
    </row>
    <row r="4">
      <c r="A4" s="2" t="s">
        <v>252</v>
      </c>
      <c r="B4" s="3" t="s">
        <v>475</v>
      </c>
      <c r="C4" s="4" t="str">
        <f>ROUND(_xlfn.LOGNORM.DIST(0,0,1,TRUE),6)</f>
        <v>#NUM!</v>
      </c>
      <c r="D4" s="2" t="s">
        <v>15</v>
      </c>
    </row>
    <row r="5">
      <c r="A5" s="2" t="s">
        <v>476</v>
      </c>
      <c r="B5" s="3" t="s">
        <v>477</v>
      </c>
      <c r="C5" s="4">
        <f>ROUND(_xlfn.LOGNORM.DIST(2,0,1,TRUE),6)</f>
        <v>0.755891</v>
      </c>
      <c r="D5" s="2" t="s">
        <v>6</v>
      </c>
    </row>
    <row r="6">
      <c r="A6" s="5" t="s">
        <v>120</v>
      </c>
      <c r="B6" s="6" t="s">
        <v>478</v>
      </c>
      <c r="C6" s="7" t="str">
        <f>_xlfn.LOGNORM.DIST(-1,0,1,TRUE)</f>
        <v>#NUM!</v>
      </c>
      <c r="D6" s="5" t="s">
        <v>20</v>
      </c>
    </row>
    <row r="7">
      <c r="A7" s="5" t="s">
        <v>18</v>
      </c>
      <c r="B7" s="6" t="s">
        <v>479</v>
      </c>
      <c r="C7" s="7" t="str">
        <f>_xlfn.LOGNORM.DIST()</f>
        <v>#N/A</v>
      </c>
      <c r="D7" s="5" t="s">
        <v>20</v>
      </c>
    </row>
  </sheetData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44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463</v>
      </c>
      <c r="B2" s="3" t="s">
        <v>480</v>
      </c>
      <c r="C2" s="4">
        <f>ROUND(_xlfn.LOGNORM.INV(0.5,0,1),6)</f>
        <v>1</v>
      </c>
      <c r="D2" s="2" t="s">
        <v>6</v>
      </c>
    </row>
    <row r="3">
      <c r="A3" s="2" t="s">
        <v>481</v>
      </c>
      <c r="B3" s="3" t="s">
        <v>482</v>
      </c>
      <c r="C3" s="4">
        <f>ROUND(_xlfn.LOGNORM.INV(0.75,0,1),6)</f>
        <v>1.963031</v>
      </c>
      <c r="D3" s="2" t="s">
        <v>6</v>
      </c>
    </row>
    <row r="4">
      <c r="A4" s="8" t="s">
        <v>483</v>
      </c>
      <c r="B4" s="9" t="s">
        <v>484</v>
      </c>
      <c r="C4" s="10">
        <f>ROUND(_xlfn.LOGNORM.INV(_xlfn.LOGNORM.DIST(2,0,1,TRUE),0,1),6)</f>
        <v>2</v>
      </c>
      <c r="D4" s="8" t="s">
        <v>49</v>
      </c>
    </row>
    <row r="5">
      <c r="A5" s="2" t="s">
        <v>66</v>
      </c>
      <c r="B5" s="3" t="s">
        <v>485</v>
      </c>
      <c r="C5" s="4" t="str">
        <f>ROUND(_xlfn.LOGNORM.INV(0,0,1),6)</f>
        <v>#NUM!</v>
      </c>
      <c r="D5" s="2" t="s">
        <v>15</v>
      </c>
    </row>
    <row r="6">
      <c r="A6" s="5" t="s">
        <v>50</v>
      </c>
      <c r="B6" s="6" t="s">
        <v>486</v>
      </c>
      <c r="C6" s="7" t="str">
        <f>_xlfn.LOGNORM.INV(1.1,0,1)</f>
        <v>#NUM!</v>
      </c>
      <c r="D6" s="5" t="s">
        <v>20</v>
      </c>
    </row>
    <row r="7">
      <c r="A7" s="5" t="s">
        <v>18</v>
      </c>
      <c r="B7" s="6" t="s">
        <v>487</v>
      </c>
      <c r="C7" s="7" t="str">
        <f>_xlfn.LOGNORM.INV()</f>
        <v>#N/A</v>
      </c>
      <c r="D7" s="5" t="s">
        <v>20</v>
      </c>
    </row>
  </sheetData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46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488</v>
      </c>
      <c r="B2" s="3" t="s">
        <v>489</v>
      </c>
      <c r="C2" s="4">
        <f>ROUND(LOGNORMDIST(1,0,1),6)</f>
        <v>0.5</v>
      </c>
      <c r="D2" s="2" t="s">
        <v>6</v>
      </c>
    </row>
    <row r="3">
      <c r="A3" s="8" t="s">
        <v>490</v>
      </c>
      <c r="B3" s="9" t="s">
        <v>491</v>
      </c>
      <c r="C3" s="10">
        <f>ROUND(LOGNORMDIST(1,0,1)-_xlfn.LOGNORM.DIST(1,0,1,TRUE),6)</f>
        <v>0</v>
      </c>
      <c r="D3" s="8" t="s">
        <v>49</v>
      </c>
    </row>
    <row r="4">
      <c r="A4" s="2" t="s">
        <v>326</v>
      </c>
      <c r="B4" s="3" t="s">
        <v>492</v>
      </c>
      <c r="C4" s="4" t="str">
        <f>ROUND(LOGNORMDIST(0,0,1),6)</f>
        <v>#NUM!</v>
      </c>
      <c r="D4" s="2" t="s">
        <v>15</v>
      </c>
    </row>
    <row r="5">
      <c r="A5" s="5" t="s">
        <v>18</v>
      </c>
      <c r="B5" s="6" t="s">
        <v>493</v>
      </c>
      <c r="C5" s="7" t="str">
        <f>LOGNORMDIST()</f>
        <v>#N/A</v>
      </c>
      <c r="D5" s="5" t="s">
        <v>20</v>
      </c>
    </row>
  </sheetData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41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494</v>
      </c>
      <c r="B2" s="3" t="s">
        <v>495</v>
      </c>
      <c r="C2" s="4">
        <f>IFERROR(__xludf.DUMMYFUNCTION("ROUND(MARGINOFERROR({1,2,3,4,5},0.95),4)"),1.9632)</f>
        <v>1.9632</v>
      </c>
      <c r="D2" s="2" t="s">
        <v>6</v>
      </c>
    </row>
    <row r="3">
      <c r="A3" s="2" t="s">
        <v>496</v>
      </c>
      <c r="B3" s="3" t="s">
        <v>497</v>
      </c>
      <c r="C3" s="4" t="str">
        <f>IFERROR(__xludf.DUMMYFUNCTION("ROUND(MARGINOFERROR({10,10,10,10,10},0.95),4)"),"#NUM!")</f>
        <v>#NUM!</v>
      </c>
      <c r="D3" s="2" t="s">
        <v>15</v>
      </c>
    </row>
    <row r="4">
      <c r="A4" s="2" t="s">
        <v>498</v>
      </c>
      <c r="B4" s="3" t="s">
        <v>499</v>
      </c>
      <c r="C4" s="4">
        <f>IFERROR(__xludf.DUMMYFUNCTION("ROUND(MARGINOFERROR({1,2,3,4,5,6,7,8,9,10},0.95),4)"),2.1659)</f>
        <v>2.1659</v>
      </c>
      <c r="D4" s="2" t="s">
        <v>6</v>
      </c>
    </row>
    <row r="5">
      <c r="A5" s="5" t="s">
        <v>18</v>
      </c>
      <c r="B5" s="6" t="s">
        <v>500</v>
      </c>
      <c r="C5" s="7" t="str">
        <f>IFERROR(__xludf.DUMMYFUNCTION("MARGINOFERROR()"),"#N/A")</f>
        <v>#N/A</v>
      </c>
      <c r="D5" s="5" t="s">
        <v>20</v>
      </c>
    </row>
  </sheetData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25"/>
    <col customWidth="1" min="2" max="2" width="32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501</v>
      </c>
      <c r="B2" s="3" t="s">
        <v>502</v>
      </c>
      <c r="C2" s="4">
        <f>ROUND(_xlfn.NEGBINOM.DIST(2,3,0.5,FALSE),6)</f>
        <v>0.1875</v>
      </c>
      <c r="D2" s="2" t="s">
        <v>6</v>
      </c>
    </row>
    <row r="3">
      <c r="A3" s="2" t="s">
        <v>503</v>
      </c>
      <c r="B3" s="3" t="s">
        <v>504</v>
      </c>
      <c r="C3" s="4">
        <f>ROUND(_xlfn.NEGBINOM.DIST(2,3,0.5,TRUE),6)</f>
        <v>0.5</v>
      </c>
      <c r="D3" s="2" t="s">
        <v>6</v>
      </c>
    </row>
    <row r="4">
      <c r="A4" s="2" t="s">
        <v>505</v>
      </c>
      <c r="B4" s="3" t="s">
        <v>506</v>
      </c>
      <c r="C4" s="4">
        <f>ROUND(_xlfn.NEGBINOM.DIST(0,1,0.5,FALSE),6)</f>
        <v>0.5</v>
      </c>
      <c r="D4" s="2" t="s">
        <v>6</v>
      </c>
    </row>
    <row r="5">
      <c r="A5" s="2" t="s">
        <v>507</v>
      </c>
      <c r="B5" s="3" t="s">
        <v>508</v>
      </c>
      <c r="C5" s="4">
        <f>ROUND(_xlfn.NEGBINOM.DIST(0,1,1,FALSE),6)</f>
        <v>1</v>
      </c>
      <c r="D5" s="2" t="s">
        <v>15</v>
      </c>
    </row>
    <row r="6">
      <c r="A6" s="5" t="s">
        <v>18</v>
      </c>
      <c r="B6" s="6" t="s">
        <v>509</v>
      </c>
      <c r="C6" s="7" t="str">
        <f>_xlfn.NEGBINOM.DIST()</f>
        <v>#N/A</v>
      </c>
      <c r="D6" s="5" t="s">
        <v>20</v>
      </c>
    </row>
  </sheetData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25"/>
    <col customWidth="1" min="2" max="2" width="50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510</v>
      </c>
      <c r="B2" s="3" t="s">
        <v>511</v>
      </c>
      <c r="C2" s="4">
        <f>ROUND(NEGBINOMDIST(2,3,0.5),6)</f>
        <v>0.1875</v>
      </c>
      <c r="D2" s="2" t="s">
        <v>6</v>
      </c>
    </row>
    <row r="3">
      <c r="A3" s="8" t="s">
        <v>512</v>
      </c>
      <c r="B3" s="9" t="s">
        <v>513</v>
      </c>
      <c r="C3" s="10">
        <f>ROUND(NEGBINOMDIST(2,3,0.5)-_xlfn.NEGBINOM.DIST(2,3,0.5,FALSE),6)</f>
        <v>0</v>
      </c>
      <c r="D3" s="8" t="s">
        <v>49</v>
      </c>
    </row>
    <row r="4">
      <c r="A4" s="2" t="s">
        <v>514</v>
      </c>
      <c r="B4" s="3" t="s">
        <v>515</v>
      </c>
      <c r="C4" s="4">
        <f>ROUND(NEGBINOMDIST(0,1,0.5),6)</f>
        <v>0.5</v>
      </c>
      <c r="D4" s="2" t="s">
        <v>15</v>
      </c>
    </row>
    <row r="5">
      <c r="A5" s="5" t="s">
        <v>18</v>
      </c>
      <c r="B5" s="6" t="s">
        <v>516</v>
      </c>
      <c r="C5" s="7" t="str">
        <f>NEGBINOMDIST()</f>
        <v>#N/A</v>
      </c>
      <c r="D5" s="5" t="s">
        <v>20</v>
      </c>
    </row>
  </sheetData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45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517</v>
      </c>
      <c r="B2" s="3" t="s">
        <v>518</v>
      </c>
      <c r="C2" s="4">
        <f>ROUND(_xlfn.NORM.DIST(0,0,1,TRUE),6)</f>
        <v>0.5</v>
      </c>
      <c r="D2" s="2" t="s">
        <v>6</v>
      </c>
    </row>
    <row r="3">
      <c r="A3" s="2" t="s">
        <v>519</v>
      </c>
      <c r="B3" s="3" t="s">
        <v>520</v>
      </c>
      <c r="C3" s="4">
        <f>ROUND(_xlfn.NORM.DIST(1,0,1,TRUE),6)</f>
        <v>0.841345</v>
      </c>
      <c r="D3" s="2" t="s">
        <v>6</v>
      </c>
    </row>
    <row r="4">
      <c r="A4" s="2" t="s">
        <v>521</v>
      </c>
      <c r="B4" s="3" t="s">
        <v>522</v>
      </c>
      <c r="C4" s="4">
        <f>ROUND(_xlfn.NORM.DIST(0,0,1,FALSE),6)</f>
        <v>0.398942</v>
      </c>
      <c r="D4" s="2" t="s">
        <v>6</v>
      </c>
    </row>
    <row r="5">
      <c r="A5" s="2" t="s">
        <v>523</v>
      </c>
      <c r="B5" s="3" t="s">
        <v>524</v>
      </c>
      <c r="C5" s="4">
        <f>ROUND(_xlfn.NORM.DIST(-1,0,1,TRUE),6)</f>
        <v>0.158655</v>
      </c>
      <c r="D5" s="2" t="s">
        <v>6</v>
      </c>
    </row>
    <row r="6">
      <c r="A6" s="8" t="s">
        <v>525</v>
      </c>
      <c r="B6" s="9" t="s">
        <v>526</v>
      </c>
      <c r="C6" s="10">
        <f>ROUND(_xlfn.NORM.DIST(1,0,1,TRUE)+_xlfn.NORM.DIST(-1,0,1,TRUE),6)</f>
        <v>1</v>
      </c>
      <c r="D6" s="8" t="s">
        <v>49</v>
      </c>
    </row>
    <row r="7">
      <c r="A7" s="5" t="s">
        <v>18</v>
      </c>
      <c r="B7" s="6" t="s">
        <v>527</v>
      </c>
      <c r="C7" s="7" t="str">
        <f>_xlfn.NORM.DIST()</f>
        <v>#N/A</v>
      </c>
      <c r="D7" s="5" t="s">
        <v>20</v>
      </c>
    </row>
  </sheetData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2" width="39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528</v>
      </c>
      <c r="B2" s="3" t="s">
        <v>529</v>
      </c>
      <c r="C2" s="4">
        <f>ROUND(_xlfn.NORM.INV(0.5,0,1),6)</f>
        <v>0</v>
      </c>
      <c r="D2" s="2" t="s">
        <v>6</v>
      </c>
    </row>
    <row r="3">
      <c r="A3" s="2" t="s">
        <v>530</v>
      </c>
      <c r="B3" s="3" t="s">
        <v>531</v>
      </c>
      <c r="C3" s="4">
        <f>ROUND(_xlfn.NORM.INV(0.841345,0,1),4)</f>
        <v>1</v>
      </c>
      <c r="D3" s="2" t="s">
        <v>6</v>
      </c>
    </row>
    <row r="4">
      <c r="A4" s="2" t="s">
        <v>532</v>
      </c>
      <c r="B4" s="3" t="s">
        <v>533</v>
      </c>
      <c r="C4" s="4">
        <f>ROUND(_xlfn.NORM.INV(0.158655,0,1),4)</f>
        <v>-1</v>
      </c>
      <c r="D4" s="2" t="s">
        <v>6</v>
      </c>
    </row>
    <row r="5">
      <c r="A5" s="8" t="s">
        <v>534</v>
      </c>
      <c r="B5" s="9" t="s">
        <v>535</v>
      </c>
      <c r="C5" s="10">
        <f>ROUND(_xlfn.NORM.INV(_xlfn.NORM.DIST(1.5,0,1,TRUE),0,1),6)</f>
        <v>1.5</v>
      </c>
      <c r="D5" s="8" t="s">
        <v>49</v>
      </c>
    </row>
    <row r="6">
      <c r="A6" s="5" t="s">
        <v>129</v>
      </c>
      <c r="B6" s="6" t="s">
        <v>536</v>
      </c>
      <c r="C6" s="7" t="str">
        <f>_xlfn.NORM.INV(0,0,1)</f>
        <v>#NUM!</v>
      </c>
      <c r="D6" s="5" t="s">
        <v>20</v>
      </c>
    </row>
    <row r="7">
      <c r="A7" s="5" t="s">
        <v>18</v>
      </c>
      <c r="B7" s="6" t="s">
        <v>537</v>
      </c>
      <c r="C7" s="7" t="str">
        <f>_xlfn.NORM.INV()</f>
        <v>#N/A</v>
      </c>
      <c r="D7" s="5" t="s">
        <v>20</v>
      </c>
    </row>
  </sheetData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0"/>
    <col customWidth="1" min="2" max="2" width="43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538</v>
      </c>
      <c r="B2" s="3" t="s">
        <v>539</v>
      </c>
      <c r="C2" s="4">
        <f>ROUND(_xlfn.NORM.S.DIST(0,TRUE),6)</f>
        <v>0.5</v>
      </c>
      <c r="D2" s="2" t="s">
        <v>6</v>
      </c>
    </row>
    <row r="3">
      <c r="A3" s="2" t="s">
        <v>540</v>
      </c>
      <c r="B3" s="3" t="s">
        <v>541</v>
      </c>
      <c r="C3" s="4">
        <f>ROUND(_xlfn.NORM.S.DIST(1,TRUE),6)</f>
        <v>0.841345</v>
      </c>
      <c r="D3" s="2" t="s">
        <v>6</v>
      </c>
    </row>
    <row r="4">
      <c r="A4" s="2" t="s">
        <v>542</v>
      </c>
      <c r="B4" s="3" t="s">
        <v>543</v>
      </c>
      <c r="C4" s="4">
        <f>ROUND(_xlfn.NORM.S.DIST(-1,TRUE),6)</f>
        <v>0.158655</v>
      </c>
      <c r="D4" s="2" t="s">
        <v>6</v>
      </c>
    </row>
    <row r="5">
      <c r="A5" s="2" t="s">
        <v>544</v>
      </c>
      <c r="B5" s="3" t="s">
        <v>545</v>
      </c>
      <c r="C5" s="4">
        <f>ROUND(_xlfn.NORM.S.DIST(0,FALSE),6)</f>
        <v>0.398942</v>
      </c>
      <c r="D5" s="2" t="s">
        <v>6</v>
      </c>
    </row>
    <row r="6">
      <c r="A6" s="8" t="s">
        <v>546</v>
      </c>
      <c r="B6" s="9" t="s">
        <v>547</v>
      </c>
      <c r="C6" s="10">
        <f>ROUND(_xlfn.NORM.S.DIST(1,TRUE)-_xlfn.NORM.DIST(1,0,1,TRUE),6)</f>
        <v>0</v>
      </c>
      <c r="D6" s="8" t="s">
        <v>49</v>
      </c>
    </row>
    <row r="7">
      <c r="A7" s="5" t="s">
        <v>18</v>
      </c>
      <c r="B7" s="6" t="s">
        <v>548</v>
      </c>
      <c r="C7" s="7" t="str">
        <f>_xlfn.NORM.S.DIST()</f>
        <v>#N/A</v>
      </c>
      <c r="D7" s="5" t="s">
        <v>20</v>
      </c>
    </row>
  </sheetData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37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549</v>
      </c>
      <c r="B2" s="3" t="s">
        <v>550</v>
      </c>
      <c r="C2" s="4">
        <f>ROUND(_xlfn.NORM.S.INV(0.5),6)</f>
        <v>0</v>
      </c>
      <c r="D2" s="2" t="s">
        <v>6</v>
      </c>
    </row>
    <row r="3">
      <c r="A3" s="2" t="s">
        <v>530</v>
      </c>
      <c r="B3" s="3" t="s">
        <v>551</v>
      </c>
      <c r="C3" s="4">
        <f>ROUND(_xlfn.NORM.S.INV(0.841345),4)</f>
        <v>1</v>
      </c>
      <c r="D3" s="2" t="s">
        <v>6</v>
      </c>
    </row>
    <row r="4">
      <c r="A4" s="8" t="s">
        <v>552</v>
      </c>
      <c r="B4" s="9" t="s">
        <v>553</v>
      </c>
      <c r="C4" s="10">
        <f>ROUND(_xlfn.NORM.S.INV(_xlfn.NORM.S.DIST(1.5,TRUE)),6)</f>
        <v>1.5</v>
      </c>
      <c r="D4" s="8" t="s">
        <v>49</v>
      </c>
    </row>
    <row r="5">
      <c r="A5" s="5" t="s">
        <v>129</v>
      </c>
      <c r="B5" s="6" t="s">
        <v>554</v>
      </c>
      <c r="C5" s="7" t="str">
        <f>_xlfn.NORM.S.INV(0)</f>
        <v>#NUM!</v>
      </c>
      <c r="D5" s="5" t="s">
        <v>20</v>
      </c>
    </row>
    <row r="6">
      <c r="A6" s="5" t="s">
        <v>161</v>
      </c>
      <c r="B6" s="6" t="s">
        <v>555</v>
      </c>
      <c r="C6" s="7" t="str">
        <f>_xlfn.NORM.S.INV(1)</f>
        <v>#NUM!</v>
      </c>
      <c r="D6" s="5" t="s">
        <v>20</v>
      </c>
    </row>
    <row r="7">
      <c r="A7" s="5" t="s">
        <v>18</v>
      </c>
      <c r="B7" s="6" t="s">
        <v>556</v>
      </c>
      <c r="C7" s="7" t="str">
        <f>_xlfn.NORM.S.INV()</f>
        <v>#N/A</v>
      </c>
      <c r="D7" s="5" t="s">
        <v>20</v>
      </c>
    </row>
  </sheetData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44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557</v>
      </c>
      <c r="B2" s="3" t="s">
        <v>558</v>
      </c>
      <c r="C2" s="4">
        <f>ROUND(NORMDIST(0,0,1,TRUE),6)</f>
        <v>0.5</v>
      </c>
      <c r="D2" s="2" t="s">
        <v>6</v>
      </c>
    </row>
    <row r="3">
      <c r="A3" s="2" t="s">
        <v>559</v>
      </c>
      <c r="B3" s="3" t="s">
        <v>560</v>
      </c>
      <c r="C3" s="4">
        <f>ROUND(NORMDIST(0,0,1,FALSE),6)</f>
        <v>0.398942</v>
      </c>
      <c r="D3" s="2" t="s">
        <v>6</v>
      </c>
    </row>
    <row r="4">
      <c r="A4" s="8" t="s">
        <v>561</v>
      </c>
      <c r="B4" s="9" t="s">
        <v>562</v>
      </c>
      <c r="C4" s="10">
        <f>ROUND(NORMDIST(1,0,1,TRUE)-_xlfn.NORM.DIST(1,0,1,TRUE),6)</f>
        <v>0</v>
      </c>
      <c r="D4" s="8" t="s">
        <v>49</v>
      </c>
    </row>
    <row r="5">
      <c r="A5" s="2" t="s">
        <v>563</v>
      </c>
      <c r="B5" s="3" t="s">
        <v>564</v>
      </c>
      <c r="C5" s="4">
        <f>ROUND(NORMDIST(1,0,1,TRUE),6)</f>
        <v>0.841345</v>
      </c>
      <c r="D5" s="2" t="s">
        <v>6</v>
      </c>
    </row>
    <row r="6">
      <c r="A6" s="5" t="s">
        <v>18</v>
      </c>
      <c r="B6" s="6" t="s">
        <v>565</v>
      </c>
      <c r="C6" s="7" t="str">
        <f>NORMDIST()</f>
        <v>#N/A</v>
      </c>
      <c r="D6" s="5" t="s">
        <v>20</v>
      </c>
    </row>
  </sheetData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3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566</v>
      </c>
      <c r="B2" s="3" t="s">
        <v>567</v>
      </c>
      <c r="C2" s="4">
        <f>ROUND(NORMINV(0.5,0,1),6)</f>
        <v>0</v>
      </c>
      <c r="D2" s="2" t="s">
        <v>6</v>
      </c>
    </row>
    <row r="3">
      <c r="A3" s="8" t="s">
        <v>568</v>
      </c>
      <c r="B3" s="9" t="s">
        <v>569</v>
      </c>
      <c r="C3" s="10">
        <f>ROUND(NORMINV(0.75,0,1)-_xlfn.NORM.INV(0.75,0,1),6)</f>
        <v>0</v>
      </c>
      <c r="D3" s="8" t="s">
        <v>49</v>
      </c>
    </row>
    <row r="4">
      <c r="A4" s="5" t="s">
        <v>129</v>
      </c>
      <c r="B4" s="6" t="s">
        <v>570</v>
      </c>
      <c r="C4" s="7" t="str">
        <f>NORMINV(0,0,1)</f>
        <v>#NUM!</v>
      </c>
      <c r="D4" s="5" t="s">
        <v>20</v>
      </c>
    </row>
    <row r="5">
      <c r="A5" s="5" t="s">
        <v>18</v>
      </c>
      <c r="B5" s="6" t="s">
        <v>571</v>
      </c>
      <c r="C5" s="7" t="str">
        <f>NORMINV()</f>
        <v>#N/A</v>
      </c>
      <c r="D5" s="5" t="s">
        <v>20</v>
      </c>
    </row>
  </sheetData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37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538</v>
      </c>
      <c r="B2" s="3" t="s">
        <v>572</v>
      </c>
      <c r="C2" s="4">
        <f>ROUND(NORMSDIST(0),6)</f>
        <v>0.5</v>
      </c>
      <c r="D2" s="2" t="s">
        <v>6</v>
      </c>
    </row>
    <row r="3">
      <c r="A3" s="2" t="s">
        <v>540</v>
      </c>
      <c r="B3" s="3" t="s">
        <v>573</v>
      </c>
      <c r="C3" s="4">
        <f>ROUND(NORMSDIST(1),6)</f>
        <v>0.841345</v>
      </c>
      <c r="D3" s="2" t="s">
        <v>6</v>
      </c>
    </row>
    <row r="4">
      <c r="A4" s="2" t="s">
        <v>574</v>
      </c>
      <c r="B4" s="3" t="s">
        <v>575</v>
      </c>
      <c r="C4" s="4">
        <f>ROUND(NORMSDIST(-1),6)</f>
        <v>0.158655</v>
      </c>
      <c r="D4" s="2" t="s">
        <v>6</v>
      </c>
    </row>
    <row r="5">
      <c r="A5" s="8" t="s">
        <v>576</v>
      </c>
      <c r="B5" s="9" t="s">
        <v>577</v>
      </c>
      <c r="C5" s="10">
        <f>ROUND(NORMSDIST(1)-_xlfn.NORM.S.DIST(1,TRUE),6)</f>
        <v>0</v>
      </c>
      <c r="D5" s="8" t="s">
        <v>49</v>
      </c>
    </row>
    <row r="6">
      <c r="A6" s="5" t="s">
        <v>18</v>
      </c>
      <c r="B6" s="6" t="s">
        <v>578</v>
      </c>
      <c r="C6" s="7" t="str">
        <f>NORMSDIST()</f>
        <v>#N/A</v>
      </c>
      <c r="D6" s="5" t="s">
        <v>20</v>
      </c>
    </row>
  </sheetData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75"/>
    <col customWidth="1" min="2" max="2" width="36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566</v>
      </c>
      <c r="B2" s="3" t="s">
        <v>579</v>
      </c>
      <c r="C2" s="4">
        <f>ROUND(NORMSINV(0.5),6)</f>
        <v>0</v>
      </c>
      <c r="D2" s="2" t="s">
        <v>6</v>
      </c>
    </row>
    <row r="3">
      <c r="A3" s="8" t="s">
        <v>580</v>
      </c>
      <c r="B3" s="9" t="s">
        <v>581</v>
      </c>
      <c r="C3" s="10">
        <f>ROUND(NORMSINV(0.75)-_xlfn.NORM.S.INV(0.75),6)</f>
        <v>0</v>
      </c>
      <c r="D3" s="8" t="s">
        <v>49</v>
      </c>
    </row>
    <row r="4">
      <c r="A4" s="2" t="s">
        <v>530</v>
      </c>
      <c r="B4" s="3" t="s">
        <v>582</v>
      </c>
      <c r="C4" s="4">
        <f>ROUND(NORMSINV(0.841345),4)</f>
        <v>1</v>
      </c>
      <c r="D4" s="2" t="s">
        <v>6</v>
      </c>
    </row>
    <row r="5">
      <c r="A5" s="5" t="s">
        <v>18</v>
      </c>
      <c r="B5" s="6" t="s">
        <v>583</v>
      </c>
      <c r="C5" s="7" t="str">
        <f>NORMSINV()</f>
        <v>#N/A</v>
      </c>
      <c r="D5" s="5" t="s">
        <v>20</v>
      </c>
    </row>
  </sheetData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5"/>
    <col customWidth="1" min="2" max="2" width="4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217</v>
      </c>
      <c r="B2" s="3" t="s">
        <v>584</v>
      </c>
      <c r="C2" s="4">
        <f t="array" ref="C2">ROUND(PEARSON({1,2,3,4,5},{1,2,3,4,5}),6)</f>
        <v>1</v>
      </c>
      <c r="D2" s="2" t="s">
        <v>6</v>
      </c>
    </row>
    <row r="3">
      <c r="A3" s="2" t="s">
        <v>219</v>
      </c>
      <c r="B3" s="3" t="s">
        <v>585</v>
      </c>
      <c r="C3" s="4">
        <f t="array" ref="C3">ROUND(PEARSON({1,2,3,4,5},{5,4,3,2,1}),6)</f>
        <v>-1</v>
      </c>
      <c r="D3" s="2" t="s">
        <v>6</v>
      </c>
    </row>
    <row r="4">
      <c r="A4" s="8" t="s">
        <v>586</v>
      </c>
      <c r="B4" s="9" t="s">
        <v>587</v>
      </c>
      <c r="C4" s="10">
        <f t="array" ref="C4">ROUND(PEARSON({1,2,3},{4,5,6})-CORREL({1,2,3},{4,5,6}),6)</f>
        <v>0</v>
      </c>
      <c r="D4" s="8" t="s">
        <v>49</v>
      </c>
    </row>
    <row r="5">
      <c r="A5" s="2" t="s">
        <v>588</v>
      </c>
      <c r="B5" s="3" t="s">
        <v>589</v>
      </c>
      <c r="C5" s="4" t="str">
        <f t="array" ref="C5">PEARSON({1,2,3},{5,5,5})</f>
        <v>#DIV/0!</v>
      </c>
      <c r="D5" s="2" t="s">
        <v>15</v>
      </c>
    </row>
    <row r="6">
      <c r="A6" s="2" t="s">
        <v>236</v>
      </c>
      <c r="B6" s="3" t="s">
        <v>590</v>
      </c>
      <c r="C6" s="4">
        <f t="array" ref="C6">ROUND(PEARSON({1,3},{1,3}),6)</f>
        <v>1</v>
      </c>
      <c r="D6" s="2" t="s">
        <v>6</v>
      </c>
    </row>
    <row r="7">
      <c r="A7" s="5" t="s">
        <v>18</v>
      </c>
      <c r="B7" s="6" t="s">
        <v>591</v>
      </c>
      <c r="C7" s="7" t="str">
        <f>PEARSON()</f>
        <v>#N/A</v>
      </c>
      <c r="D7" s="5" t="s">
        <v>20</v>
      </c>
    </row>
  </sheetData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2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592</v>
      </c>
      <c r="B2" s="3" t="s">
        <v>593</v>
      </c>
      <c r="C2" s="4">
        <f>PERMUT(5,2)</f>
        <v>20</v>
      </c>
      <c r="D2" s="2" t="s">
        <v>6</v>
      </c>
    </row>
    <row r="3">
      <c r="A3" s="2" t="s">
        <v>594</v>
      </c>
      <c r="B3" s="3" t="s">
        <v>595</v>
      </c>
      <c r="C3" s="4">
        <f>PERMUT(10,0)</f>
        <v>1</v>
      </c>
      <c r="D3" s="2" t="s">
        <v>15</v>
      </c>
    </row>
    <row r="4">
      <c r="A4" s="2" t="s">
        <v>596</v>
      </c>
      <c r="B4" s="3" t="s">
        <v>597</v>
      </c>
      <c r="C4" s="4">
        <f>PERMUT(5,5)</f>
        <v>120</v>
      </c>
      <c r="D4" s="2" t="s">
        <v>6</v>
      </c>
    </row>
    <row r="5">
      <c r="A5" s="2" t="s">
        <v>598</v>
      </c>
      <c r="B5" s="3" t="s">
        <v>599</v>
      </c>
      <c r="C5" s="4">
        <f>PERMUT(10,3)</f>
        <v>720</v>
      </c>
      <c r="D5" s="2" t="s">
        <v>6</v>
      </c>
    </row>
    <row r="6">
      <c r="A6" s="2" t="s">
        <v>600</v>
      </c>
      <c r="B6" s="3" t="s">
        <v>601</v>
      </c>
      <c r="C6" s="4">
        <f>PERMUT(1,1)</f>
        <v>1</v>
      </c>
      <c r="D6" s="2" t="s">
        <v>15</v>
      </c>
    </row>
    <row r="7">
      <c r="A7" s="5" t="s">
        <v>85</v>
      </c>
      <c r="B7" s="6" t="s">
        <v>602</v>
      </c>
      <c r="C7" s="7" t="str">
        <f>PERMUT(2,5)</f>
        <v>#NUM!</v>
      </c>
      <c r="D7" s="5" t="s">
        <v>20</v>
      </c>
    </row>
    <row r="8">
      <c r="A8" s="5" t="s">
        <v>18</v>
      </c>
      <c r="B8" s="6" t="s">
        <v>603</v>
      </c>
      <c r="C8" s="7" t="str">
        <f>PERMUT()</f>
        <v>#N/A</v>
      </c>
      <c r="D8" s="5" t="s">
        <v>20</v>
      </c>
    </row>
  </sheetData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38"/>
    <col customWidth="1" min="2" max="2" width="18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604</v>
      </c>
      <c r="B2" s="3" t="s">
        <v>605</v>
      </c>
      <c r="C2" s="4">
        <f>PERMUTATIONA(3,2)</f>
        <v>9</v>
      </c>
      <c r="D2" s="2" t="s">
        <v>6</v>
      </c>
    </row>
    <row r="3">
      <c r="A3" s="2" t="s">
        <v>606</v>
      </c>
      <c r="B3" s="3" t="s">
        <v>607</v>
      </c>
      <c r="C3" s="4" t="str">
        <f>PERMUTATIONA(5,0)</f>
        <v>#NUM!</v>
      </c>
      <c r="D3" s="2" t="s">
        <v>15</v>
      </c>
    </row>
    <row r="4">
      <c r="A4" s="2" t="s">
        <v>608</v>
      </c>
      <c r="B4" s="3" t="s">
        <v>609</v>
      </c>
      <c r="C4" s="4">
        <f>PERMUTATIONA(2,3)</f>
        <v>8</v>
      </c>
      <c r="D4" s="2" t="s">
        <v>6</v>
      </c>
    </row>
    <row r="5">
      <c r="A5" s="2" t="s">
        <v>610</v>
      </c>
      <c r="B5" s="3" t="s">
        <v>611</v>
      </c>
      <c r="C5" s="4">
        <f>PERMUTATIONA(5,1)</f>
        <v>5</v>
      </c>
      <c r="D5" s="2" t="s">
        <v>6</v>
      </c>
    </row>
    <row r="6">
      <c r="A6" s="2" t="s">
        <v>612</v>
      </c>
      <c r="B6" s="3" t="s">
        <v>613</v>
      </c>
      <c r="C6" s="4">
        <f>PERMUTATIONA(1,10)</f>
        <v>1</v>
      </c>
      <c r="D6" s="2" t="s">
        <v>15</v>
      </c>
    </row>
    <row r="7">
      <c r="A7" s="5" t="s">
        <v>18</v>
      </c>
      <c r="B7" s="6" t="s">
        <v>614</v>
      </c>
      <c r="C7" s="7" t="str">
        <f>PERMUTATIONA()</f>
        <v>#N/A</v>
      </c>
      <c r="D7" s="5" t="s">
        <v>20</v>
      </c>
    </row>
  </sheetData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31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615</v>
      </c>
      <c r="B2" s="3" t="s">
        <v>616</v>
      </c>
      <c r="C2" s="4">
        <f>ROUND(PHI(0),6)</f>
        <v>0.398942</v>
      </c>
      <c r="D2" s="2" t="s">
        <v>6</v>
      </c>
    </row>
    <row r="3">
      <c r="A3" s="2" t="s">
        <v>540</v>
      </c>
      <c r="B3" s="3" t="s">
        <v>617</v>
      </c>
      <c r="C3" s="4">
        <f>ROUND(PHI(1),6)</f>
        <v>0.241971</v>
      </c>
      <c r="D3" s="2" t="s">
        <v>6</v>
      </c>
    </row>
    <row r="4">
      <c r="A4" s="2" t="s">
        <v>542</v>
      </c>
      <c r="B4" s="3" t="s">
        <v>618</v>
      </c>
      <c r="C4" s="4">
        <f>ROUND(PHI(-1),6)</f>
        <v>0.241971</v>
      </c>
      <c r="D4" s="2" t="s">
        <v>6</v>
      </c>
    </row>
    <row r="5">
      <c r="A5" s="2" t="s">
        <v>619</v>
      </c>
      <c r="B5" s="3" t="s">
        <v>620</v>
      </c>
      <c r="C5" s="4">
        <f>ROUND(PHI(2),6)</f>
        <v>0.053991</v>
      </c>
      <c r="D5" s="2" t="s">
        <v>6</v>
      </c>
    </row>
    <row r="6">
      <c r="A6" s="8" t="s">
        <v>621</v>
      </c>
      <c r="B6" s="9" t="s">
        <v>622</v>
      </c>
      <c r="C6" s="10">
        <f>ROUND(PHI(1)-_xlfn.NORM.S.DIST(1,FALSE),6)</f>
        <v>0</v>
      </c>
      <c r="D6" s="8" t="s">
        <v>49</v>
      </c>
    </row>
    <row r="7">
      <c r="A7" s="5" t="s">
        <v>18</v>
      </c>
      <c r="B7" s="6" t="s">
        <v>623</v>
      </c>
      <c r="C7" s="7" t="str">
        <f>PHI()</f>
        <v>#N/A</v>
      </c>
      <c r="D7" s="5" t="s">
        <v>20</v>
      </c>
    </row>
  </sheetData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  <col customWidth="1" min="2" max="2" width="43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624</v>
      </c>
      <c r="B2" s="3" t="s">
        <v>625</v>
      </c>
      <c r="C2" s="4">
        <f>ROUND(POISSON(2,3,FALSE),6)</f>
        <v>0.224042</v>
      </c>
      <c r="D2" s="2" t="s">
        <v>6</v>
      </c>
    </row>
    <row r="3">
      <c r="A3" s="2" t="s">
        <v>626</v>
      </c>
      <c r="B3" s="3" t="s">
        <v>627</v>
      </c>
      <c r="C3" s="4">
        <f>ROUND(POISSON(0,3,TRUE),6)</f>
        <v>0.049787</v>
      </c>
      <c r="D3" s="2" t="s">
        <v>6</v>
      </c>
    </row>
    <row r="4">
      <c r="A4" s="8" t="s">
        <v>628</v>
      </c>
      <c r="B4" s="9" t="s">
        <v>629</v>
      </c>
      <c r="C4" s="10">
        <f>ROUND(POISSON(2,3,FALSE)-_xlfn.POISSON.DIST(2,3,FALSE),6)</f>
        <v>0</v>
      </c>
      <c r="D4" s="8" t="s">
        <v>49</v>
      </c>
    </row>
    <row r="5">
      <c r="A5" s="2" t="s">
        <v>630</v>
      </c>
      <c r="B5" s="3" t="s">
        <v>631</v>
      </c>
      <c r="C5" s="4">
        <f>ROUND(POISSON(0,1,FALSE),6)</f>
        <v>0.367879</v>
      </c>
      <c r="D5" s="2" t="s">
        <v>6</v>
      </c>
    </row>
    <row r="6">
      <c r="A6" s="2" t="s">
        <v>632</v>
      </c>
      <c r="B6" s="3" t="s">
        <v>633</v>
      </c>
      <c r="C6" s="4">
        <f>ROUND(POISSON(100,3,TRUE),6)</f>
        <v>1</v>
      </c>
      <c r="D6" s="2" t="s">
        <v>15</v>
      </c>
    </row>
    <row r="7">
      <c r="A7" s="5" t="s">
        <v>18</v>
      </c>
      <c r="B7" s="6" t="s">
        <v>634</v>
      </c>
      <c r="C7" s="7" t="str">
        <f>POISSON()</f>
        <v>#N/A</v>
      </c>
      <c r="D7" s="5" t="s">
        <v>20</v>
      </c>
    </row>
  </sheetData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  <col customWidth="1" min="2" max="2" width="28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635</v>
      </c>
      <c r="B2" s="3" t="s">
        <v>636</v>
      </c>
      <c r="C2" s="4">
        <f>ROUND(_xlfn.POISSON.DIST(2,3,FALSE),6)</f>
        <v>0.224042</v>
      </c>
      <c r="D2" s="2" t="s">
        <v>6</v>
      </c>
    </row>
    <row r="3">
      <c r="A3" s="2" t="s">
        <v>637</v>
      </c>
      <c r="B3" s="3" t="s">
        <v>638</v>
      </c>
      <c r="C3" s="4">
        <f>ROUND(_xlfn.POISSON.DIST(0,3,TRUE),6)</f>
        <v>0.049787</v>
      </c>
      <c r="D3" s="2" t="s">
        <v>6</v>
      </c>
    </row>
    <row r="4">
      <c r="A4" s="2" t="s">
        <v>639</v>
      </c>
      <c r="B4" s="3" t="s">
        <v>640</v>
      </c>
      <c r="C4" s="4">
        <f>ROUND(_xlfn.POISSON.DIST(2,3,TRUE),6)</f>
        <v>0.42319</v>
      </c>
      <c r="D4" s="2" t="s">
        <v>6</v>
      </c>
    </row>
    <row r="5">
      <c r="A5" s="2" t="s">
        <v>641</v>
      </c>
      <c r="B5" s="3" t="s">
        <v>642</v>
      </c>
      <c r="C5" s="4">
        <f>ROUND(_xlfn.POISSON.DIST(0,1,FALSE),6)</f>
        <v>0.367879</v>
      </c>
      <c r="D5" s="2" t="s">
        <v>6</v>
      </c>
    </row>
    <row r="6">
      <c r="A6" s="5" t="s">
        <v>120</v>
      </c>
      <c r="B6" s="6" t="s">
        <v>643</v>
      </c>
      <c r="C6" s="7" t="str">
        <f>_xlfn.POISSON.DIST(-1,3,FALSE)</f>
        <v>#NUM!</v>
      </c>
      <c r="D6" s="5" t="s">
        <v>20</v>
      </c>
    </row>
    <row r="7">
      <c r="A7" s="5" t="s">
        <v>18</v>
      </c>
      <c r="B7" s="6" t="s">
        <v>644</v>
      </c>
      <c r="C7" s="7" t="str">
        <f>_xlfn.POISSON.DIST()</f>
        <v>#N/A</v>
      </c>
      <c r="D7" s="5" t="s">
        <v>20</v>
      </c>
    </row>
  </sheetData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38.2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645</v>
      </c>
      <c r="B2" s="3" t="s">
        <v>646</v>
      </c>
      <c r="C2" s="4">
        <f t="array" ref="C2">ROUND(PROB({1,2,3,4,5},{0.1,0.2,0.4,0.2,0.1},2,4),4)</f>
        <v>0.8</v>
      </c>
      <c r="D2" s="2" t="s">
        <v>6</v>
      </c>
    </row>
    <row r="3">
      <c r="A3" s="2" t="s">
        <v>647</v>
      </c>
      <c r="B3" s="3" t="s">
        <v>648</v>
      </c>
      <c r="C3" s="4">
        <f t="array" ref="C3">ROUND(PROB({1,2,3},{0.25,0.5,0.25},2),4)</f>
        <v>0.5</v>
      </c>
      <c r="D3" s="2" t="s">
        <v>6</v>
      </c>
    </row>
    <row r="4">
      <c r="A4" s="2" t="s">
        <v>649</v>
      </c>
      <c r="B4" s="3" t="s">
        <v>650</v>
      </c>
      <c r="C4" s="4">
        <f t="array" ref="C4">ROUND(PROB({1,2,3,4,5},{0.1,0.2,0.4,0.2,0.1},1),4)</f>
        <v>0.1</v>
      </c>
      <c r="D4" s="2" t="s">
        <v>6</v>
      </c>
    </row>
    <row r="5">
      <c r="A5" s="2" t="s">
        <v>651</v>
      </c>
      <c r="B5" s="3" t="s">
        <v>652</v>
      </c>
      <c r="C5" s="4">
        <f t="array" ref="C5">ROUND(PROB({1,2,3,4,5},{0.1,0.2,0.4,0.2,0.1},5),4)</f>
        <v>0.1</v>
      </c>
      <c r="D5" s="2" t="s">
        <v>6</v>
      </c>
    </row>
    <row r="6">
      <c r="A6" s="2" t="s">
        <v>653</v>
      </c>
      <c r="B6" s="3" t="s">
        <v>654</v>
      </c>
      <c r="C6" s="4">
        <f t="array" ref="C6">ROUND(PROB({1,2,3,4,5},{0.1,0.2,0.4,0.2,0.1},1,5),4)</f>
        <v>1</v>
      </c>
      <c r="D6" s="2" t="s">
        <v>15</v>
      </c>
    </row>
    <row r="7">
      <c r="A7" s="5" t="s">
        <v>18</v>
      </c>
      <c r="B7" s="6" t="s">
        <v>655</v>
      </c>
      <c r="C7" s="7" t="str">
        <f>PROB()</f>
        <v>#N/A</v>
      </c>
      <c r="D7" s="5" t="s">
        <v>20</v>
      </c>
    </row>
  </sheetData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51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656</v>
      </c>
      <c r="B2" s="3" t="s">
        <v>657</v>
      </c>
      <c r="C2" s="4">
        <f t="array" ref="C2">ROUND(RSQ({2,4,6},{1,2,3}),6)</f>
        <v>1</v>
      </c>
      <c r="D2" s="2" t="s">
        <v>6</v>
      </c>
    </row>
    <row r="3">
      <c r="A3" s="2" t="s">
        <v>658</v>
      </c>
      <c r="B3" s="3" t="s">
        <v>659</v>
      </c>
      <c r="C3" s="4">
        <f t="array" ref="C3">ROUND(RSQ({6,7,8},{1,2,3}),6)</f>
        <v>1</v>
      </c>
      <c r="D3" s="2" t="s">
        <v>6</v>
      </c>
    </row>
    <row r="4">
      <c r="A4" s="2" t="s">
        <v>660</v>
      </c>
      <c r="B4" s="3" t="s">
        <v>661</v>
      </c>
      <c r="C4" s="4" t="str">
        <f t="array" ref="C4">ROUND(RSQ({1,1,1},{1,2,3}),6)</f>
        <v>#DIV/0!</v>
      </c>
      <c r="D4" s="2" t="s">
        <v>6</v>
      </c>
    </row>
    <row r="5">
      <c r="A5" s="2" t="s">
        <v>662</v>
      </c>
      <c r="B5" s="3" t="s">
        <v>663</v>
      </c>
      <c r="C5" s="4">
        <f t="array" ref="C5">ROUND(RSQ({2,4,5},{1,2,3}),6)</f>
        <v>0.964286</v>
      </c>
      <c r="D5" s="2" t="s">
        <v>6</v>
      </c>
    </row>
    <row r="6">
      <c r="A6" s="8" t="s">
        <v>664</v>
      </c>
      <c r="B6" s="9" t="s">
        <v>665</v>
      </c>
      <c r="C6" s="10">
        <f t="array" ref="C6">ROUND(RSQ({1,2,3,4,5},{2,3,4,5,6})-CORREL({1,2,3,4,5},{2,3,4,5,6})^2,6)</f>
        <v>0</v>
      </c>
      <c r="D6" s="8" t="s">
        <v>49</v>
      </c>
    </row>
    <row r="7">
      <c r="A7" s="5" t="s">
        <v>18</v>
      </c>
      <c r="B7" s="6" t="s">
        <v>666</v>
      </c>
      <c r="C7" s="7" t="str">
        <f>RSQ()</f>
        <v>#N/A</v>
      </c>
      <c r="D7" s="5" t="s">
        <v>20</v>
      </c>
    </row>
  </sheetData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75"/>
    <col customWidth="1" min="2" max="2" width="24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667</v>
      </c>
      <c r="B2" s="3" t="s">
        <v>668</v>
      </c>
      <c r="C2" s="4">
        <f t="array" ref="C2">ROUND(SLOPE({2,4,6},{1,2,3}),6)</f>
        <v>2</v>
      </c>
      <c r="D2" s="2" t="s">
        <v>6</v>
      </c>
    </row>
    <row r="3">
      <c r="A3" s="2" t="s">
        <v>669</v>
      </c>
      <c r="B3" s="3" t="s">
        <v>670</v>
      </c>
      <c r="C3" s="4">
        <f t="array" ref="C3">ROUND(SLOPE({3,5,7},{1,2,3}),6)</f>
        <v>2</v>
      </c>
      <c r="D3" s="2" t="s">
        <v>6</v>
      </c>
    </row>
    <row r="4">
      <c r="A4" s="2" t="s">
        <v>671</v>
      </c>
      <c r="B4" s="3" t="s">
        <v>672</v>
      </c>
      <c r="C4" s="4">
        <f t="array" ref="C4">ROUND(SLOPE({1,2,3},{1,2,3}),6)</f>
        <v>1</v>
      </c>
      <c r="D4" s="2" t="s">
        <v>6</v>
      </c>
    </row>
    <row r="5">
      <c r="A5" s="2" t="s">
        <v>673</v>
      </c>
      <c r="B5" s="3" t="s">
        <v>674</v>
      </c>
      <c r="C5" s="4">
        <f t="array" ref="C5">ROUND(SLOPE({1,1,1},{1,2,3}),6)</f>
        <v>0</v>
      </c>
      <c r="D5" s="2" t="s">
        <v>15</v>
      </c>
    </row>
    <row r="6">
      <c r="A6" s="2" t="s">
        <v>675</v>
      </c>
      <c r="B6" s="3" t="s">
        <v>676</v>
      </c>
      <c r="C6" s="4">
        <f t="array" ref="C6">ROUND(SLOPE({6,4,2},{1,2,3}),6)</f>
        <v>-2</v>
      </c>
      <c r="D6" s="2" t="s">
        <v>6</v>
      </c>
    </row>
    <row r="7">
      <c r="A7" s="5" t="s">
        <v>18</v>
      </c>
      <c r="B7" s="6" t="s">
        <v>677</v>
      </c>
      <c r="C7" s="7" t="str">
        <f>SLOPE()</f>
        <v>#N/A</v>
      </c>
      <c r="D7" s="5" t="s">
        <v>20</v>
      </c>
    </row>
  </sheetData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24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678</v>
      </c>
      <c r="B2" s="3" t="s">
        <v>679</v>
      </c>
      <c r="C2" s="4">
        <f>ROUND(STANDARDIZE(5,3,2),6)</f>
        <v>1</v>
      </c>
      <c r="D2" s="2" t="s">
        <v>6</v>
      </c>
    </row>
    <row r="3">
      <c r="A3" s="2" t="s">
        <v>680</v>
      </c>
      <c r="B3" s="3" t="s">
        <v>681</v>
      </c>
      <c r="C3" s="4">
        <f>ROUND(STANDARDIZE(3,3,2),6)</f>
        <v>0</v>
      </c>
      <c r="D3" s="2" t="s">
        <v>6</v>
      </c>
    </row>
    <row r="4">
      <c r="A4" s="2" t="s">
        <v>682</v>
      </c>
      <c r="B4" s="3" t="s">
        <v>683</v>
      </c>
      <c r="C4" s="4">
        <f>ROUND(STANDARDIZE(1,3,2),6)</f>
        <v>-1</v>
      </c>
      <c r="D4" s="2" t="s">
        <v>6</v>
      </c>
    </row>
    <row r="5">
      <c r="A5" s="2" t="s">
        <v>684</v>
      </c>
      <c r="B5" s="3" t="s">
        <v>685</v>
      </c>
      <c r="C5" s="4">
        <f>ROUND(STANDARDIZE(2,0,1),6)</f>
        <v>2</v>
      </c>
      <c r="D5" s="2" t="s">
        <v>6</v>
      </c>
    </row>
    <row r="6">
      <c r="A6" s="5" t="s">
        <v>686</v>
      </c>
      <c r="B6" s="6" t="s">
        <v>687</v>
      </c>
      <c r="C6" s="7" t="str">
        <f>STANDARDIZE(5,3,0)</f>
        <v>#NUM!</v>
      </c>
      <c r="D6" s="5" t="s">
        <v>20</v>
      </c>
    </row>
    <row r="7">
      <c r="A7" s="5" t="s">
        <v>18</v>
      </c>
      <c r="B7" s="6" t="s">
        <v>688</v>
      </c>
      <c r="C7" s="7" t="str">
        <f>STANDARDIZE()</f>
        <v>#N/A</v>
      </c>
      <c r="D7" s="5" t="s">
        <v>20</v>
      </c>
    </row>
  </sheetData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63"/>
    <col customWidth="1" min="2" max="2" width="24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689</v>
      </c>
      <c r="B2" s="3" t="s">
        <v>690</v>
      </c>
      <c r="C2" s="4">
        <f t="array" ref="C2">ROUND(STEYX({2,4,6},{1,2,3}),6)</f>
        <v>0</v>
      </c>
      <c r="D2" s="2" t="s">
        <v>6</v>
      </c>
    </row>
    <row r="3">
      <c r="A3" s="2" t="s">
        <v>662</v>
      </c>
      <c r="B3" s="3" t="s">
        <v>691</v>
      </c>
      <c r="C3" s="4">
        <f t="array" ref="C3">ROUND(STEYX({2,4,5},{1,2,3}),6)</f>
        <v>0.408248</v>
      </c>
      <c r="D3" s="2" t="s">
        <v>6</v>
      </c>
    </row>
    <row r="4">
      <c r="A4" s="8" t="s">
        <v>692</v>
      </c>
      <c r="B4" s="9" t="s">
        <v>693</v>
      </c>
      <c r="C4" s="10" t="b">
        <f t="array" ref="C4">STEYX({2,4,5},{1,2,3})&gt;=0</f>
        <v>1</v>
      </c>
      <c r="D4" s="8" t="s">
        <v>49</v>
      </c>
    </row>
    <row r="5">
      <c r="A5" s="2" t="s">
        <v>694</v>
      </c>
      <c r="B5" s="3" t="s">
        <v>695</v>
      </c>
      <c r="C5" s="4">
        <f t="array" ref="C5">ROUND(STEYX({6,4,2},{1,2,3}),6)</f>
        <v>0</v>
      </c>
      <c r="D5" s="2" t="s">
        <v>6</v>
      </c>
    </row>
    <row r="6">
      <c r="A6" s="5" t="s">
        <v>18</v>
      </c>
      <c r="B6" s="6" t="s">
        <v>696</v>
      </c>
      <c r="C6" s="7" t="str">
        <f>STEYX()</f>
        <v>#N/A</v>
      </c>
      <c r="D6" s="5" t="s">
        <v>20</v>
      </c>
    </row>
  </sheetData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88"/>
    <col customWidth="1" min="2" max="2" width="34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697</v>
      </c>
      <c r="B2" s="3" t="s">
        <v>698</v>
      </c>
      <c r="C2" s="4">
        <f>ROUND(_xlfn.T.DIST(0,10,TRUE),6)</f>
        <v>0.5</v>
      </c>
      <c r="D2" s="2" t="s">
        <v>6</v>
      </c>
    </row>
    <row r="3">
      <c r="A3" s="2" t="s">
        <v>699</v>
      </c>
      <c r="B3" s="3" t="s">
        <v>700</v>
      </c>
      <c r="C3" s="4">
        <f>ROUND(_xlfn.T.DIST(2,10,TRUE),4)</f>
        <v>0.9633</v>
      </c>
      <c r="D3" s="2" t="s">
        <v>6</v>
      </c>
    </row>
    <row r="4">
      <c r="A4" s="2" t="s">
        <v>701</v>
      </c>
      <c r="B4" s="3" t="s">
        <v>702</v>
      </c>
      <c r="C4" s="4">
        <f>ROUND(_xlfn.T.DIST(0,10,FALSE),4)</f>
        <v>0.3891</v>
      </c>
      <c r="D4" s="2" t="s">
        <v>6</v>
      </c>
    </row>
    <row r="5">
      <c r="A5" s="2" t="s">
        <v>703</v>
      </c>
      <c r="B5" s="3" t="s">
        <v>704</v>
      </c>
      <c r="C5" s="4">
        <f>ROUND(_xlfn.T.DIST(-2,10,TRUE),4)</f>
        <v>0.0367</v>
      </c>
      <c r="D5" s="2" t="s">
        <v>6</v>
      </c>
    </row>
    <row r="6">
      <c r="A6" s="8" t="s">
        <v>150</v>
      </c>
      <c r="B6" s="9" t="s">
        <v>705</v>
      </c>
      <c r="C6" s="10">
        <f>ROUND(_xlfn.T.DIST(2,10,TRUE)+_xlfn.T.DIST.RT(2,10),6)</f>
        <v>1</v>
      </c>
      <c r="D6" s="8" t="s">
        <v>49</v>
      </c>
    </row>
    <row r="7">
      <c r="A7" s="5" t="s">
        <v>18</v>
      </c>
      <c r="B7" s="6" t="s">
        <v>706</v>
      </c>
      <c r="C7" s="7" t="str">
        <f>_xlfn.T.DIST()</f>
        <v>#N/A</v>
      </c>
      <c r="D7" s="5" t="s">
        <v>20</v>
      </c>
    </row>
  </sheetData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2" max="2" width="33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707</v>
      </c>
      <c r="B2" s="3" t="s">
        <v>708</v>
      </c>
      <c r="C2" s="4">
        <f>ROUND(_xlfn.T.DIST.2T(2,10),4)</f>
        <v>0.0734</v>
      </c>
      <c r="D2" s="2" t="s">
        <v>6</v>
      </c>
    </row>
    <row r="3">
      <c r="A3" s="11" t="str">
        <f> 2 * one-tail</f>
        <v>#NAME?</v>
      </c>
      <c r="B3" s="9" t="s">
        <v>709</v>
      </c>
      <c r="C3" s="10">
        <f>ROUND(_xlfn.T.DIST.2T(2,10)-2*_xlfn.T.DIST.RT(2,10),6)</f>
        <v>0</v>
      </c>
      <c r="D3" s="8" t="s">
        <v>49</v>
      </c>
    </row>
    <row r="4">
      <c r="A4" s="2" t="s">
        <v>710</v>
      </c>
      <c r="B4" s="3" t="s">
        <v>711</v>
      </c>
      <c r="C4" s="4">
        <f>ROUND(_xlfn.T.DIST.2T(1.96,10000),4)</f>
        <v>0.05</v>
      </c>
      <c r="D4" s="2" t="s">
        <v>6</v>
      </c>
    </row>
    <row r="5">
      <c r="A5" s="5" t="s">
        <v>120</v>
      </c>
      <c r="B5" s="6" t="s">
        <v>712</v>
      </c>
      <c r="C5" s="7" t="str">
        <f>_xlfn.T.DIST.2T(-1,10)</f>
        <v>#NUM!</v>
      </c>
      <c r="D5" s="5" t="s">
        <v>20</v>
      </c>
    </row>
    <row r="6">
      <c r="A6" s="5" t="s">
        <v>18</v>
      </c>
      <c r="B6" s="6" t="s">
        <v>713</v>
      </c>
      <c r="C6" s="7" t="str">
        <f>_xlfn.T.DIST.2T()</f>
        <v>#N/A</v>
      </c>
      <c r="D6" s="5" t="s">
        <v>20</v>
      </c>
    </row>
  </sheetData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88"/>
    <col customWidth="1" min="2" max="2" width="3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714</v>
      </c>
      <c r="B2" s="3" t="s">
        <v>715</v>
      </c>
      <c r="C2" s="4">
        <f>ROUND(_xlfn.T.DIST.RT(2,10),4)</f>
        <v>0.0367</v>
      </c>
      <c r="D2" s="2" t="s">
        <v>6</v>
      </c>
    </row>
    <row r="3">
      <c r="A3" s="2" t="s">
        <v>538</v>
      </c>
      <c r="B3" s="3" t="s">
        <v>716</v>
      </c>
      <c r="C3" s="4">
        <f>ROUND(_xlfn.T.DIST.RT(0,10),6)</f>
        <v>0.5</v>
      </c>
      <c r="D3" s="2" t="s">
        <v>15</v>
      </c>
    </row>
    <row r="4">
      <c r="A4" s="8" t="s">
        <v>717</v>
      </c>
      <c r="B4" s="9" t="s">
        <v>718</v>
      </c>
      <c r="C4" s="10">
        <f>ROUND(_xlfn.T.DIST.RT(2,10)-TDIST(2,10,1),6)</f>
        <v>0</v>
      </c>
      <c r="D4" s="8" t="s">
        <v>49</v>
      </c>
    </row>
    <row r="5">
      <c r="A5" s="2" t="s">
        <v>116</v>
      </c>
      <c r="B5" s="3" t="s">
        <v>719</v>
      </c>
      <c r="C5" s="4">
        <f>ROUND(_xlfn.T.DIST.RT(100,10),6)</f>
        <v>0</v>
      </c>
      <c r="D5" s="2" t="s">
        <v>15</v>
      </c>
    </row>
    <row r="6">
      <c r="A6" s="5" t="s">
        <v>18</v>
      </c>
      <c r="B6" s="6" t="s">
        <v>720</v>
      </c>
      <c r="C6" s="7" t="str">
        <f>_xlfn.T.DIST.RT()</f>
        <v>#N/A</v>
      </c>
      <c r="D6" s="5" t="s">
        <v>20</v>
      </c>
    </row>
  </sheetData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29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721</v>
      </c>
      <c r="B2" s="3" t="s">
        <v>722</v>
      </c>
      <c r="C2" s="4">
        <f>ROUND(_xlfn.T.INV(0.5,10),6)</f>
        <v>0</v>
      </c>
      <c r="D2" s="2" t="s">
        <v>6</v>
      </c>
    </row>
    <row r="3">
      <c r="A3" s="2" t="s">
        <v>723</v>
      </c>
      <c r="B3" s="3" t="s">
        <v>724</v>
      </c>
      <c r="C3" s="4">
        <f>ROUND(_xlfn.T.INV(0.975,10),4)</f>
        <v>2.2281</v>
      </c>
      <c r="D3" s="2" t="s">
        <v>6</v>
      </c>
    </row>
    <row r="4">
      <c r="A4" s="2" t="s">
        <v>725</v>
      </c>
      <c r="B4" s="3" t="s">
        <v>726</v>
      </c>
      <c r="C4" s="4">
        <f>ROUND(_xlfn.T.INV(0.025,10),4)</f>
        <v>-2.2281</v>
      </c>
      <c r="D4" s="2" t="s">
        <v>6</v>
      </c>
    </row>
    <row r="5">
      <c r="A5" s="8" t="s">
        <v>727</v>
      </c>
      <c r="B5" s="9" t="s">
        <v>728</v>
      </c>
      <c r="C5" s="10">
        <f>ROUND(_xlfn.T.INV(_xlfn.T.DIST(2,10,TRUE),10),4)</f>
        <v>2</v>
      </c>
      <c r="D5" s="8" t="s">
        <v>49</v>
      </c>
    </row>
    <row r="6">
      <c r="A6" s="5" t="s">
        <v>18</v>
      </c>
      <c r="B6" s="6" t="s">
        <v>729</v>
      </c>
      <c r="C6" s="7" t="str">
        <f>_xlfn.T.INV()</f>
        <v>#N/A</v>
      </c>
      <c r="D6" s="5" t="s">
        <v>20</v>
      </c>
    </row>
  </sheetData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13"/>
    <col customWidth="1" min="2" max="2" width="33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730</v>
      </c>
      <c r="B2" s="3" t="s">
        <v>731</v>
      </c>
      <c r="C2" s="4">
        <f>ROUND(_xlfn.T.INV.2T(0.05,10),4)</f>
        <v>2.2281</v>
      </c>
      <c r="D2" s="2" t="s">
        <v>6</v>
      </c>
    </row>
    <row r="3">
      <c r="A3" s="2" t="s">
        <v>732</v>
      </c>
      <c r="B3" s="3" t="s">
        <v>733</v>
      </c>
      <c r="C3" s="4">
        <f>ROUND(_xlfn.T.INV.2T(0.01,30),4)</f>
        <v>2.75</v>
      </c>
      <c r="D3" s="2" t="s">
        <v>6</v>
      </c>
    </row>
    <row r="4">
      <c r="A4" s="8" t="s">
        <v>734</v>
      </c>
      <c r="B4" s="9" t="s">
        <v>735</v>
      </c>
      <c r="C4" s="10">
        <f>ROUND(_xlfn.T.INV(0.975,10)-_xlfn.T.INV.2T(0.05,10),6)</f>
        <v>0</v>
      </c>
      <c r="D4" s="8" t="s">
        <v>49</v>
      </c>
    </row>
    <row r="5">
      <c r="A5" s="8" t="s">
        <v>736</v>
      </c>
      <c r="B5" s="9" t="s">
        <v>737</v>
      </c>
      <c r="C5" s="10">
        <f>ROUND(_xlfn.T.INV.2T(0.05,10)-TINV(0.05,10),6)</f>
        <v>0</v>
      </c>
      <c r="D5" s="8" t="s">
        <v>49</v>
      </c>
    </row>
    <row r="6">
      <c r="A6" s="5" t="s">
        <v>18</v>
      </c>
      <c r="B6" s="6" t="s">
        <v>738</v>
      </c>
      <c r="C6" s="7" t="str">
        <f>_xlfn.T.INV.2T()</f>
        <v>#N/A</v>
      </c>
      <c r="D6" s="5" t="s">
        <v>20</v>
      </c>
    </row>
  </sheetData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45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739</v>
      </c>
      <c r="B2" s="3" t="s">
        <v>740</v>
      </c>
      <c r="C2" s="4" t="str">
        <f t="array" ref="C2">ROUND(_xlfn.T.TEST({1,2,3,4,5},{2,3,4,5,6},2,1),4)</f>
        <v>#DIV/0!</v>
      </c>
      <c r="D2" s="2" t="s">
        <v>6</v>
      </c>
    </row>
    <row r="3">
      <c r="A3" s="2" t="s">
        <v>741</v>
      </c>
      <c r="B3" s="3" t="s">
        <v>742</v>
      </c>
      <c r="C3" s="4">
        <f t="array" ref="C3">ROUND(_xlfn.T.TEST({1,2,3,4,5},{2,3,4,5,6},2,2),4)</f>
        <v>0.3466</v>
      </c>
      <c r="D3" s="2" t="s">
        <v>6</v>
      </c>
    </row>
    <row r="4">
      <c r="A4" s="2" t="s">
        <v>743</v>
      </c>
      <c r="B4" s="3" t="s">
        <v>744</v>
      </c>
      <c r="C4" s="4" t="str">
        <f t="array" ref="C4">ROUND(_xlfn.T.TEST({1,2,3,4,5},{2,3,4,5,6},1,1),4)</f>
        <v>#DIV/0!</v>
      </c>
      <c r="D4" s="2" t="s">
        <v>6</v>
      </c>
    </row>
    <row r="5">
      <c r="A5" s="2" t="s">
        <v>745</v>
      </c>
      <c r="B5" s="3" t="s">
        <v>746</v>
      </c>
      <c r="C5" s="4" t="str">
        <f t="array" ref="C5">ROUND(_xlfn.T.TEST({1,2,3,4,5},{1,2,3,4,5},2,1),4)</f>
        <v>#DIV/0!</v>
      </c>
      <c r="D5" s="2" t="s">
        <v>15</v>
      </c>
    </row>
    <row r="6">
      <c r="A6" s="8" t="s">
        <v>747</v>
      </c>
      <c r="B6" s="9" t="s">
        <v>748</v>
      </c>
      <c r="C6" s="10" t="str">
        <f t="array" ref="C6">ROUND(_xlfn.T.TEST({1,2,3},{2,3,4},2,1)-TTEST({1,2,3},{2,3,4},2,1),6)</f>
        <v>#DIV/0!</v>
      </c>
      <c r="D6" s="8" t="s">
        <v>49</v>
      </c>
    </row>
    <row r="7">
      <c r="A7" s="5" t="s">
        <v>18</v>
      </c>
      <c r="B7" s="6" t="s">
        <v>749</v>
      </c>
      <c r="C7" s="7" t="str">
        <f>_xlfn.T.TEST()</f>
        <v>#N/A</v>
      </c>
      <c r="D7" s="5" t="s">
        <v>20</v>
      </c>
    </row>
  </sheetData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  <col customWidth="1" min="2" max="2" width="3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750</v>
      </c>
      <c r="B2" s="3" t="s">
        <v>751</v>
      </c>
      <c r="C2" s="4">
        <f>ROUND(TDIST(2,10,1),4)</f>
        <v>0.0367</v>
      </c>
      <c r="D2" s="2" t="s">
        <v>6</v>
      </c>
    </row>
    <row r="3">
      <c r="A3" s="2" t="s">
        <v>752</v>
      </c>
      <c r="B3" s="3" t="s">
        <v>753</v>
      </c>
      <c r="C3" s="4">
        <f>ROUND(TDIST(2,10,2),4)</f>
        <v>0.0734</v>
      </c>
      <c r="D3" s="2" t="s">
        <v>6</v>
      </c>
    </row>
    <row r="4">
      <c r="A4" s="8" t="s">
        <v>754</v>
      </c>
      <c r="B4" s="9" t="s">
        <v>755</v>
      </c>
      <c r="C4" s="10">
        <f>ROUND(TDIST(2,10,1)-_xlfn.T.DIST.RT(2,10),6)</f>
        <v>0</v>
      </c>
      <c r="D4" s="8" t="s">
        <v>49</v>
      </c>
    </row>
    <row r="5">
      <c r="A5" s="5" t="s">
        <v>120</v>
      </c>
      <c r="B5" s="6" t="s">
        <v>756</v>
      </c>
      <c r="C5" s="7" t="str">
        <f>TDIST(-1,10,1)</f>
        <v>#NUM!</v>
      </c>
      <c r="D5" s="5" t="s">
        <v>20</v>
      </c>
    </row>
    <row r="6">
      <c r="A6" s="5" t="s">
        <v>18</v>
      </c>
      <c r="B6" s="6" t="s">
        <v>757</v>
      </c>
      <c r="C6" s="7" t="str">
        <f>TDIST()</f>
        <v>#N/A</v>
      </c>
      <c r="D6" s="5" t="s">
        <v>20</v>
      </c>
    </row>
  </sheetData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25"/>
    <col customWidth="1" min="2" max="2" width="32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758</v>
      </c>
      <c r="B2" s="3" t="s">
        <v>759</v>
      </c>
      <c r="C2" s="4">
        <f>ROUND(TINV(0.05,10),4)</f>
        <v>2.2281</v>
      </c>
      <c r="D2" s="2" t="s">
        <v>6</v>
      </c>
    </row>
    <row r="3">
      <c r="A3" s="8" t="s">
        <v>760</v>
      </c>
      <c r="B3" s="9" t="s">
        <v>761</v>
      </c>
      <c r="C3" s="10">
        <f>ROUND(TINV(0.05,10)-_xlfn.T.INV.2T(0.05,10),6)</f>
        <v>0</v>
      </c>
      <c r="D3" s="8" t="s">
        <v>49</v>
      </c>
    </row>
    <row r="4">
      <c r="A4" s="2" t="s">
        <v>762</v>
      </c>
      <c r="B4" s="3" t="s">
        <v>763</v>
      </c>
      <c r="C4" s="4">
        <f>ROUND(TINV(0.01,30),4)</f>
        <v>2.75</v>
      </c>
      <c r="D4" s="2" t="s">
        <v>6</v>
      </c>
    </row>
    <row r="5">
      <c r="A5" s="5" t="s">
        <v>18</v>
      </c>
      <c r="B5" s="6" t="s">
        <v>764</v>
      </c>
      <c r="C5" s="7" t="str">
        <f>TINV()</f>
        <v>#N/A</v>
      </c>
      <c r="D5" s="5" t="s">
        <v>20</v>
      </c>
    </row>
  </sheetData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25"/>
    <col customWidth="1" min="2" max="2" width="5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765</v>
      </c>
      <c r="B2" s="3" t="s">
        <v>766</v>
      </c>
      <c r="C2" s="4" t="str">
        <f t="array" ref="C2">ROUND(TTEST({1,2,3,4,5},{2,3,4,5,6},2,1),4)</f>
        <v>#DIV/0!</v>
      </c>
      <c r="D2" s="2" t="s">
        <v>6</v>
      </c>
    </row>
    <row r="3">
      <c r="A3" s="8" t="s">
        <v>767</v>
      </c>
      <c r="B3" s="9" t="s">
        <v>768</v>
      </c>
      <c r="C3" s="10" t="str">
        <f t="array" ref="C3">ROUND(TTEST({1,2,3,4,5},{2,3,4,5,6},2,1)-_xlfn.T.TEST({1,2,3,4,5},{2,3,4,5,6},2,1),6)</f>
        <v>#DIV/0!</v>
      </c>
      <c r="D3" s="8" t="s">
        <v>49</v>
      </c>
    </row>
    <row r="4">
      <c r="A4" s="2" t="s">
        <v>745</v>
      </c>
      <c r="B4" s="3" t="s">
        <v>769</v>
      </c>
      <c r="C4" s="4" t="str">
        <f t="array" ref="C4">ROUND(TTEST({1,2,3},{1,2,3},2,1),4)</f>
        <v>#DIV/0!</v>
      </c>
      <c r="D4" s="2" t="s">
        <v>15</v>
      </c>
    </row>
    <row r="5">
      <c r="A5" s="5" t="s">
        <v>18</v>
      </c>
      <c r="B5" s="6" t="s">
        <v>770</v>
      </c>
      <c r="C5" s="7" t="str">
        <f>TTEST()</f>
        <v>#N/A</v>
      </c>
      <c r="D5" s="5" t="s">
        <v>20</v>
      </c>
    </row>
  </sheetData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44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771</v>
      </c>
      <c r="B2" s="3" t="s">
        <v>772</v>
      </c>
      <c r="C2" s="4">
        <f>ROUND(WEIBULL(1,2,1,TRUE),6)</f>
        <v>0.632121</v>
      </c>
      <c r="D2" s="2" t="s">
        <v>6</v>
      </c>
    </row>
    <row r="3">
      <c r="A3" s="2" t="s">
        <v>773</v>
      </c>
      <c r="B3" s="3" t="s">
        <v>774</v>
      </c>
      <c r="C3" s="4">
        <f>ROUND(WEIBULL(0,2,1,TRUE),6)</f>
        <v>0</v>
      </c>
      <c r="D3" s="2" t="s">
        <v>15</v>
      </c>
    </row>
    <row r="4">
      <c r="A4" s="2" t="s">
        <v>775</v>
      </c>
      <c r="B4" s="3" t="s">
        <v>776</v>
      </c>
      <c r="C4" s="4">
        <f>ROUND(WEIBULL(1,2,1,FALSE),6)</f>
        <v>0.735759</v>
      </c>
      <c r="D4" s="2" t="s">
        <v>6</v>
      </c>
    </row>
    <row r="5">
      <c r="A5" s="8" t="s">
        <v>777</v>
      </c>
      <c r="B5" s="9" t="s">
        <v>778</v>
      </c>
      <c r="C5" s="10">
        <f>ROUND(WEIBULL(1,2,1,TRUE)-_xlfn.WEIBULL.DIST(1,2,1,TRUE),6)</f>
        <v>0</v>
      </c>
      <c r="D5" s="8" t="s">
        <v>49</v>
      </c>
    </row>
    <row r="6">
      <c r="A6" s="5" t="s">
        <v>120</v>
      </c>
      <c r="B6" s="6" t="s">
        <v>779</v>
      </c>
      <c r="C6" s="7" t="str">
        <f>WEIBULL(-1,2,1,TRUE)</f>
        <v>#NUM!</v>
      </c>
      <c r="D6" s="5" t="s">
        <v>20</v>
      </c>
    </row>
    <row r="7">
      <c r="A7" s="5" t="s">
        <v>18</v>
      </c>
      <c r="B7" s="6" t="s">
        <v>780</v>
      </c>
      <c r="C7" s="7" t="str">
        <f>WEIBULL()</f>
        <v>#N/A</v>
      </c>
      <c r="D7" s="5" t="s">
        <v>20</v>
      </c>
    </row>
  </sheetData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88"/>
    <col customWidth="1" min="2" max="2" width="4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781</v>
      </c>
      <c r="B2" s="3" t="s">
        <v>782</v>
      </c>
      <c r="C2" s="4">
        <f>ROUND(_xlfn.WEIBULL.DIST(1,2,1,TRUE),6)</f>
        <v>0.632121</v>
      </c>
      <c r="D2" s="2" t="s">
        <v>6</v>
      </c>
    </row>
    <row r="3">
      <c r="A3" s="2" t="s">
        <v>783</v>
      </c>
      <c r="B3" s="3" t="s">
        <v>784</v>
      </c>
      <c r="C3" s="4">
        <f>ROUND(_xlfn.WEIBULL.DIST(1,2,1,FALSE),6)</f>
        <v>0.735759</v>
      </c>
      <c r="D3" s="2" t="s">
        <v>6</v>
      </c>
    </row>
    <row r="4">
      <c r="A4" s="2" t="s">
        <v>252</v>
      </c>
      <c r="B4" s="3" t="s">
        <v>785</v>
      </c>
      <c r="C4" s="4">
        <f>ROUND(_xlfn.WEIBULL.DIST(0,2,1,TRUE),6)</f>
        <v>0</v>
      </c>
      <c r="D4" s="2" t="s">
        <v>15</v>
      </c>
    </row>
    <row r="5">
      <c r="A5" s="2" t="s">
        <v>786</v>
      </c>
      <c r="B5" s="3" t="s">
        <v>787</v>
      </c>
      <c r="C5" s="4">
        <f>ROUND(_xlfn.WEIBULL.DIST(100,2,1,TRUE),6)</f>
        <v>1</v>
      </c>
      <c r="D5" s="2" t="s">
        <v>15</v>
      </c>
    </row>
    <row r="6">
      <c r="A6" s="8" t="s">
        <v>788</v>
      </c>
      <c r="B6" s="9" t="s">
        <v>789</v>
      </c>
      <c r="C6" s="10">
        <f>ROUND(_xlfn.WEIBULL.DIST(1,1,1,TRUE)-_xlfn.EXPON.DIST(1,1,TRUE),6)</f>
        <v>0</v>
      </c>
      <c r="D6" s="8" t="s">
        <v>49</v>
      </c>
    </row>
    <row r="7">
      <c r="A7" s="5" t="s">
        <v>18</v>
      </c>
      <c r="B7" s="6" t="s">
        <v>790</v>
      </c>
      <c r="C7" s="7" t="str">
        <f>_xlfn.WEIBULL.DIST()</f>
        <v>#N/A</v>
      </c>
      <c r="D7" s="5" t="s">
        <v>20</v>
      </c>
    </row>
  </sheetData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3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791</v>
      </c>
      <c r="B2" s="3" t="s">
        <v>792</v>
      </c>
      <c r="C2" s="4">
        <f t="array" ref="C2">ROUND(_xlfn.Z.TEST({1,2,3,4,5},3),4)</f>
        <v>0.5</v>
      </c>
      <c r="D2" s="2" t="s">
        <v>6</v>
      </c>
    </row>
    <row r="3">
      <c r="A3" s="2" t="s">
        <v>793</v>
      </c>
      <c r="B3" s="3" t="s">
        <v>794</v>
      </c>
      <c r="C3" s="4">
        <f t="array" ref="C3">ROUND(_xlfn.Z.TEST({1,2,3,4,5},2),4)</f>
        <v>0.0786</v>
      </c>
      <c r="D3" s="2" t="s">
        <v>6</v>
      </c>
    </row>
    <row r="4">
      <c r="A4" s="2" t="s">
        <v>795</v>
      </c>
      <c r="B4" s="3" t="s">
        <v>796</v>
      </c>
      <c r="C4" s="4">
        <f t="array" ref="C4">ROUND(_xlfn.Z.TEST({1,2,3,4,5},4),4)</f>
        <v>0.9214</v>
      </c>
      <c r="D4" s="2" t="s">
        <v>6</v>
      </c>
    </row>
    <row r="5">
      <c r="A5" s="2" t="s">
        <v>797</v>
      </c>
      <c r="B5" s="3" t="s">
        <v>798</v>
      </c>
      <c r="C5" s="4">
        <f t="array" ref="C5">ROUND(_xlfn.Z.TEST({1,2,3,4,5},3,1),4)</f>
        <v>0.5</v>
      </c>
      <c r="D5" s="2" t="s">
        <v>6</v>
      </c>
    </row>
    <row r="6">
      <c r="A6" s="8" t="s">
        <v>799</v>
      </c>
      <c r="B6" s="9" t="s">
        <v>800</v>
      </c>
      <c r="C6" s="10">
        <f t="array" ref="C6">ROUND(_xlfn.Z.TEST({1,2,3,4,5},3)-ZTEST({1,2,3,4,5},3),6)</f>
        <v>0</v>
      </c>
      <c r="D6" s="8" t="s">
        <v>49</v>
      </c>
    </row>
    <row r="7">
      <c r="A7" s="5" t="s">
        <v>18</v>
      </c>
      <c r="B7" s="6" t="s">
        <v>801</v>
      </c>
      <c r="C7" s="7" t="str">
        <f>_xlfn.Z.TEST()</f>
        <v>#N/A</v>
      </c>
      <c r="D7" s="5" t="s">
        <v>20</v>
      </c>
    </row>
  </sheetData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0"/>
    <col customWidth="1" min="2" max="2" width="3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802</v>
      </c>
      <c r="B2" s="3" t="s">
        <v>803</v>
      </c>
      <c r="C2" s="4">
        <f t="array" ref="C2">ROUND(ZTEST({1,2,3,4,5},3),4)</f>
        <v>0.5</v>
      </c>
      <c r="D2" s="2" t="s">
        <v>6</v>
      </c>
    </row>
    <row r="3">
      <c r="A3" s="8" t="s">
        <v>804</v>
      </c>
      <c r="B3" s="9" t="s">
        <v>805</v>
      </c>
      <c r="C3" s="10">
        <f t="array" ref="C3">ROUND(ZTEST({1,2,3,4,5},3)-_xlfn.Z.TEST({1,2,3,4,5},3),6)</f>
        <v>0</v>
      </c>
      <c r="D3" s="8" t="s">
        <v>49</v>
      </c>
    </row>
    <row r="4">
      <c r="A4" s="2" t="s">
        <v>793</v>
      </c>
      <c r="B4" s="3" t="s">
        <v>806</v>
      </c>
      <c r="C4" s="4">
        <f t="array" ref="C4">ROUND(ZTEST({1,2,3,4,5},2),4)</f>
        <v>0.0786</v>
      </c>
      <c r="D4" s="2" t="s">
        <v>6</v>
      </c>
    </row>
    <row r="5">
      <c r="A5" s="5" t="s">
        <v>18</v>
      </c>
      <c r="B5" s="6" t="s">
        <v>807</v>
      </c>
      <c r="C5" s="7" t="str">
        <f>ZTEST()</f>
        <v>#N/A</v>
      </c>
      <c r="D5" s="5" t="s">
        <v>20</v>
      </c>
    </row>
  </sheetData>
  <drawing r:id="rId1"/>
</worksheet>
</file>