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28.xml"/>
  <Override ContentType="application/vnd.openxmlformats-officedocument.spreadsheetml.worksheet+xml" PartName="/xl/worksheets/sheet23.xml"/>
  <Override ContentType="application/vnd.openxmlformats-officedocument.spreadsheetml.worksheet+xml" PartName="/xl/worksheets/sheet10.xml"/>
  <Override ContentType="application/vnd.openxmlformats-officedocument.spreadsheetml.worksheet+xml" PartName="/xl/worksheets/sheet15.xml"/>
  <Override ContentType="application/vnd.openxmlformats-officedocument.spreadsheetml.worksheet+xml" PartName="/xl/worksheets/sheet19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29.xml"/>
  <Override ContentType="application/vnd.openxmlformats-officedocument.spreadsheetml.worksheet+xml" PartName="/xl/worksheets/sheet20.xml"/>
  <Override ContentType="application/vnd.openxmlformats-officedocument.spreadsheetml.worksheet+xml" PartName="/xl/worksheets/sheet1.xml"/>
  <Override ContentType="application/vnd.openxmlformats-officedocument.spreadsheetml.worksheet+xml" PartName="/xl/worksheets/sheet24.xml"/>
  <Override ContentType="application/vnd.openxmlformats-officedocument.spreadsheetml.worksheet+xml" PartName="/xl/worksheets/sheet9.xml"/>
  <Override ContentType="application/vnd.openxmlformats-officedocument.spreadsheetml.worksheet+xml" PartName="/xl/worksheets/sheet4.xml"/>
  <Override ContentType="application/vnd.openxmlformats-officedocument.spreadsheetml.worksheet+xml" PartName="/xl/worksheets/sheet12.xml"/>
  <Override ContentType="application/vnd.openxmlformats-officedocument.spreadsheetml.worksheet+xml" PartName="/xl/worksheets/sheet17.xml"/>
  <Override ContentType="application/vnd.openxmlformats-officedocument.spreadsheetml.worksheet+xml" PartName="/xl/worksheets/sheet25.xml"/>
  <Override ContentType="application/vnd.openxmlformats-officedocument.spreadsheetml.worksheet+xml" PartName="/xl/worksheets/sheet8.xml"/>
  <Override ContentType="application/vnd.openxmlformats-officedocument.spreadsheetml.worksheet+xml" PartName="/xl/worksheets/sheet21.xml"/>
  <Override ContentType="application/vnd.openxmlformats-officedocument.spreadsheetml.worksheet+xml" PartName="/xl/worksheets/sheet27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8.xml"/>
  <Override ContentType="application/vnd.openxmlformats-officedocument.spreadsheetml.worksheet+xml" PartName="/xl/worksheets/sheet26.xml"/>
  <Override ContentType="application/vnd.openxmlformats-officedocument.spreadsheetml.worksheet+xml" PartName="/xl/worksheets/sheet3.xml"/>
  <Override ContentType="application/vnd.openxmlformats-officedocument.spreadsheetml.worksheet+xml" PartName="/xl/worksheets/sheet22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26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25.xml"/>
  <Override ContentType="application/vnd.openxmlformats-officedocument.drawing+xml" PartName="/xl/drawings/drawing21.xml"/>
  <Override ContentType="application/vnd.openxmlformats-officedocument.drawing+xml" PartName="/xl/drawings/drawing27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8.xml"/>
  <Override ContentType="application/vnd.openxmlformats-officedocument.drawing+xml" PartName="/xl/drawings/drawing22.xml"/>
  <Override ContentType="application/vnd.openxmlformats-officedocument.drawing+xml" PartName="/xl/drawings/drawing10.xml"/>
  <Override ContentType="application/vnd.openxmlformats-officedocument.drawing+xml" PartName="/xl/drawings/drawing28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23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19.xml"/>
  <Override ContentType="application/vnd.openxmlformats-officedocument.drawing+xml" PartName="/xl/drawings/drawing5.xml"/>
  <Override ContentType="application/vnd.openxmlformats-officedocument.drawing+xml" PartName="/xl/drawings/drawing29.xml"/>
  <Override ContentType="application/vnd.openxmlformats-officedocument.drawing+xml" PartName="/xl/drawings/drawing24.xml"/>
  <Override ContentType="application/vnd.openxmlformats-officedocument.drawing+xml" PartName="/xl/drawings/drawing11.xml"/>
  <Override ContentType="application/vnd.openxmlformats-officedocument.drawing+xml" PartName="/xl/drawings/drawing20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RRAY_CONSTRAIN" sheetId="1" r:id="rId5"/>
    <sheet state="visible" name="BYCOL" sheetId="2" r:id="rId6"/>
    <sheet state="visible" name="BYROW" sheetId="3" r:id="rId7"/>
    <sheet state="visible" name="CHOOSECOLS" sheetId="4" r:id="rId8"/>
    <sheet state="visible" name="CHOOSEROWS" sheetId="5" r:id="rId9"/>
    <sheet state="visible" name="FLATTEN" sheetId="6" r:id="rId10"/>
    <sheet state="visible" name="FREQUENCY" sheetId="7" r:id="rId11"/>
    <sheet state="visible" name="GROWTH" sheetId="8" r:id="rId12"/>
    <sheet state="visible" name="HSTACK" sheetId="9" r:id="rId13"/>
    <sheet state="visible" name="LINEST" sheetId="10" r:id="rId14"/>
    <sheet state="visible" name="LOGEST" sheetId="11" r:id="rId15"/>
    <sheet state="visible" name="MAKEARRAY" sheetId="12" r:id="rId16"/>
    <sheet state="visible" name="MAP" sheetId="13" r:id="rId17"/>
    <sheet state="visible" name="MDETERM" sheetId="14" r:id="rId18"/>
    <sheet state="visible" name="MINVERSE" sheetId="15" r:id="rId19"/>
    <sheet state="visible" name="MMULT" sheetId="16" r:id="rId20"/>
    <sheet state="visible" name="REDUCE" sheetId="17" r:id="rId21"/>
    <sheet state="visible" name="SCAN" sheetId="18" r:id="rId22"/>
    <sheet state="visible" name="SUMPRODUCT" sheetId="19" r:id="rId23"/>
    <sheet state="visible" name="SUMX2MY2" sheetId="20" r:id="rId24"/>
    <sheet state="visible" name="SUMX2PY2" sheetId="21" r:id="rId25"/>
    <sheet state="visible" name="SUMXMY2" sheetId="22" r:id="rId26"/>
    <sheet state="visible" name="TOCOL" sheetId="23" r:id="rId27"/>
    <sheet state="visible" name="TOROW" sheetId="24" r:id="rId28"/>
    <sheet state="visible" name="TRANSPOSE" sheetId="25" r:id="rId29"/>
    <sheet state="visible" name="TREND" sheetId="26" r:id="rId30"/>
    <sheet state="visible" name="VSTACK" sheetId="27" r:id="rId31"/>
    <sheet state="visible" name="WRAPCOLS" sheetId="28" r:id="rId32"/>
    <sheet state="visible" name="WRAPROWS" sheetId="29" r:id="rId33"/>
  </sheets>
  <definedNames/>
  <calcPr/>
</workbook>
</file>

<file path=xl/sharedStrings.xml><?xml version="1.0" encoding="utf-8"?>
<sst xmlns="http://schemas.openxmlformats.org/spreadsheetml/2006/main" count="743" uniqueCount="391">
  <si>
    <t>Description</t>
  </si>
  <si>
    <t>Formula (text)</t>
  </si>
  <si>
    <t>Result (GS oracle)</t>
  </si>
  <si>
    <t>Type</t>
  </si>
  <si>
    <t>col 3 of 1x3 constrain</t>
  </si>
  <si>
    <t>=INDEX(ARRAY_CONSTRAIN({1,2,3,4,5},1,3),1,3)</t>
  </si>
  <si>
    <t>basic</t>
  </si>
  <si>
    <t>sum of 1x3 constrain</t>
  </si>
  <si>
    <t>=SUM(ARRAY_CONSTRAIN({1,2,3,4,5},1,3))</t>
  </si>
  <si>
    <t>rows of 3x1 constrain</t>
  </si>
  <si>
    <t>=ROWS(ARRAY_CONSTRAIN({1;2;3;4;5},3,1))</t>
  </si>
  <si>
    <t>cols of 1x5 constrain</t>
  </si>
  <si>
    <t>=COLUMNS(ARRAY_CONSTRAIN({1,2,3,4,5},1,5))</t>
  </si>
  <si>
    <t>1x1 constrain -&gt; single value</t>
  </si>
  <si>
    <t>=INDEX(ARRAY_CONSTRAIN({10,20,30},1,1),1,1)</t>
  </si>
  <si>
    <t>sum 2x2 from 3x3</t>
  </si>
  <si>
    <t>=SUM(ARRAY_CONSTRAIN({1,2,3;4,5,6;7,8,9},2,2))</t>
  </si>
  <si>
    <t>error: no args -&gt; #N/A</t>
  </si>
  <si>
    <t>=ARRAY_CONSTRAIN()</t>
  </si>
  <si>
    <t>error</t>
  </si>
  <si>
    <t>sum of BYCOL sums 2x2</t>
  </si>
  <si>
    <t>=SUM(BYCOL({1,2;3,4},LAMBDA(col,SUM(col))))</t>
  </si>
  <si>
    <t>first col sum of 2x2</t>
  </si>
  <si>
    <t>=INDEX(BYCOL({1,2;3,4},LAMBDA(col,SUM(col))),1)</t>
  </si>
  <si>
    <t>columns of BYCOL result</t>
  </si>
  <si>
    <t>=COLUMNS(BYCOL({1,2,3;4,5,6},LAMBDA(col,SUM(col))))</t>
  </si>
  <si>
    <t>BYCOL MAX 2x3</t>
  </si>
  <si>
    <t>=INDEX(BYCOL({1,2,3;4,5,6},LAMBDA(col,MAX(col))),1,3)</t>
  </si>
  <si>
    <t>BYCOL COUNT 1 row</t>
  </si>
  <si>
    <t>=COLUMNS(BYCOL({1,2,3,4},LAMBDA(col,COUNT(col))))</t>
  </si>
  <si>
    <t>BYCOL on single col</t>
  </si>
  <si>
    <t>=INDEX(BYCOL({5;6;7},LAMBDA(col,SUM(col))),1)</t>
  </si>
  <si>
    <t>edge</t>
  </si>
  <si>
    <t>=BYCOL()</t>
  </si>
  <si>
    <t>sum of BYROW sums 2x2</t>
  </si>
  <si>
    <t>=SUM(BYROW({1,2;3,4},LAMBDA(row,SUM(row))))</t>
  </si>
  <si>
    <t>first row sum of 2x2</t>
  </si>
  <si>
    <t>=INDEX(BYROW({1,2;3,4},LAMBDA(row,SUM(row))),1)</t>
  </si>
  <si>
    <t>rows of BYROW result 3x2</t>
  </si>
  <si>
    <t>=ROWS(BYROW({1,2;3,4;5,6},LAMBDA(row,MAX(row))))</t>
  </si>
  <si>
    <t>BYROW MIN 2x3</t>
  </si>
  <si>
    <t>=INDEX(BYROW({1,2,3;4,5,6},LAMBDA(row,MIN(row))),2)</t>
  </si>
  <si>
    <t>BYROW COUNT single row</t>
  </si>
  <si>
    <t>=ROWS(BYROW({1,2,3,4},LAMBDA(row,COUNT(row))))</t>
  </si>
  <si>
    <t>BYROW on single row</t>
  </si>
  <si>
    <t>=INDEX(BYROW({5,6,7},LAMBDA(row,SUM(row))),1)</t>
  </si>
  <si>
    <t>=BYROW()</t>
  </si>
  <si>
    <t>sum col 1 of 2x3</t>
  </si>
  <si>
    <t>=SUM(CHOOSECOLS({1,2,3;4,5,6},1))</t>
  </si>
  <si>
    <t>columns of 2-col select</t>
  </si>
  <si>
    <t>=COLUMNS(CHOOSECOLS({1,2,3;4,5,6},1,3))</t>
  </si>
  <si>
    <t>index of single-row 1x3 col2</t>
  </si>
  <si>
    <t>=INDEX(CHOOSECOLS({1,2,3},2),1,1)</t>
  </si>
  <si>
    <t>sum cols 2 and 3</t>
  </si>
  <si>
    <t>=SUM(CHOOSECOLS({1,2,3;4,5,6},2,3))</t>
  </si>
  <si>
    <t>last col by index</t>
  </si>
  <si>
    <t>=INDEX(CHOOSECOLS({10,20,30},3),1,1)</t>
  </si>
  <si>
    <t>negative col index (last col)</t>
  </si>
  <si>
    <t>=INDEX(CHOOSECOLS({1,2,3},-1),1,1)</t>
  </si>
  <si>
    <t>error: col 0 -&gt; #VALUE!</t>
  </si>
  <si>
    <t>=CHOOSECOLS({1,2,3},0)</t>
  </si>
  <si>
    <t>=CHOOSECOLS()</t>
  </si>
  <si>
    <t>sum row 1 of 3x2</t>
  </si>
  <si>
    <t>=SUM(CHOOSEROWS({1,2;3,4;5,6},1))</t>
  </si>
  <si>
    <t>rows of 2-row select</t>
  </si>
  <si>
    <t>=ROWS(CHOOSEROWS({1,2;3,4;5,6},1,3))</t>
  </si>
  <si>
    <t>index of row 2 col 1</t>
  </si>
  <si>
    <t>=INDEX(CHOOSEROWS({10,20;30,40},2),1,1)</t>
  </si>
  <si>
    <t>sum rows 1 and 3</t>
  </si>
  <si>
    <t>=SUM(CHOOSEROWS({1,2;3,4;5,6},1,3))</t>
  </si>
  <si>
    <t>last row by index</t>
  </si>
  <si>
    <t>=INDEX(CHOOSEROWS({10;20;30},3),1,1)</t>
  </si>
  <si>
    <t>negative row index (last row)</t>
  </si>
  <si>
    <t>=INDEX(CHOOSEROWS({1;2;3},-1),1,1)</t>
  </si>
  <si>
    <t>error: row 0 -&gt; #VALUE!</t>
  </si>
  <si>
    <t>=CHOOSEROWS({1,2},0)</t>
  </si>
  <si>
    <t>=CHOOSEROWS()</t>
  </si>
  <si>
    <t>rows of flattened 2x2</t>
  </si>
  <si>
    <t>=ROWS(FLATTEN({1,2;3,4}))</t>
  </si>
  <si>
    <t>first element of flattened</t>
  </si>
  <si>
    <t>=INDEX(FLATTEN({1,2;3,4}),1)</t>
  </si>
  <si>
    <t>sum of flattened 2x2</t>
  </si>
  <si>
    <t>=SUM(FLATTEN({1,2;3,4}))</t>
  </si>
  <si>
    <t>rows of flattened 3x2</t>
  </si>
  <si>
    <t>=ROWS(FLATTEN({1,2;3,4;5,6}))</t>
  </si>
  <si>
    <t>third element of flattened</t>
  </si>
  <si>
    <t>=INDEX(FLATTEN({1,2;3,4}),3)</t>
  </si>
  <si>
    <t>flatten single row</t>
  </si>
  <si>
    <t>=ROWS(FLATTEN({1,2,3,4,5}))</t>
  </si>
  <si>
    <t>=FLATTEN()</t>
  </si>
  <si>
    <t>sum of frequencies equals data count</t>
  </si>
  <si>
    <t>=SUM(FREQUENCY({1,2,3,4,5},{2,4}))</t>
  </si>
  <si>
    <t>count &lt;= 2: items 1 and 2</t>
  </si>
  <si>
    <t>=INDEX(FREQUENCY({1,2,3,4,5},{2,4}),1)</t>
  </si>
  <si>
    <t>count 2&lt;x&lt;=4: items 3 and 4</t>
  </si>
  <si>
    <t>=INDEX(FREQUENCY({1,2,3,4,5},{2,4}),2)</t>
  </si>
  <si>
    <t>count &gt;4: item 5</t>
  </si>
  <si>
    <t>=INDEX(FREQUENCY({1,2,3,4,5},{2,4}),3)</t>
  </si>
  <si>
    <t>single class bin</t>
  </si>
  <si>
    <t>=INDEX(FREQUENCY({1,2,3,4,5},{3}),1)</t>
  </si>
  <si>
    <t>all in one bin</t>
  </si>
  <si>
    <t>=INDEX(FREQUENCY({1,1,1},{5}),1)</t>
  </si>
  <si>
    <t>=FREQUENCY()</t>
  </si>
  <si>
    <t>rows of GROWTH match input</t>
  </si>
  <si>
    <t>=ROWS(GROWTH({1,2,4}))</t>
  </si>
  <si>
    <t>GROWTH is positive</t>
  </si>
  <si>
    <t>=INDEX(GROWTH({1,2,4}),1)&gt;0</t>
  </si>
  <si>
    <t>GROWTH result count</t>
  </si>
  <si>
    <t>=COUNTA(GROWTH({1,2,4}))</t>
  </si>
  <si>
    <t>GROWTH with new_x is number</t>
  </si>
  <si>
    <t>=ISNUMBER(INDEX(GROWTH({1,2,4},{1,2,3},{4}),1))</t>
  </si>
  <si>
    <t>GROWTH 5 points has 5 rows</t>
  </si>
  <si>
    <t>=ROWS(GROWTH({1,2,4,8,16}))</t>
  </si>
  <si>
    <t>GROWTH b=FALSE still returns rows</t>
  </si>
  <si>
    <t>=ROWS(GROWTH({1,2,4},{1,2,3},,FALSE))</t>
  </si>
  <si>
    <t>=GROWTH()</t>
  </si>
  <si>
    <t>columns of 2+2 hstack</t>
  </si>
  <si>
    <t>=COLUMNS(HSTACK({1,2},{3,4}))</t>
  </si>
  <si>
    <t>sum of hstack</t>
  </si>
  <si>
    <t>=SUM(HSTACK({1,2},{3,4}))</t>
  </si>
  <si>
    <t>index col 3 of hstack</t>
  </si>
  <si>
    <t>=INDEX(HSTACK({1,2},{3,4}),1,3)</t>
  </si>
  <si>
    <t>hstack 3 arrays cols</t>
  </si>
  <si>
    <t>=COLUMNS(HSTACK({1},{2},{3}))</t>
  </si>
  <si>
    <t>rows stay 1 after hstack</t>
  </si>
  <si>
    <t>=ROWS(HSTACK({1,2,3},{4,5,6}))</t>
  </si>
  <si>
    <t>index last col of hstack</t>
  </si>
  <si>
    <t>=INDEX(HSTACK({10,20},{30,40}),1,4)</t>
  </si>
  <si>
    <t>=HSTACK()</t>
  </si>
  <si>
    <t>slope of y=2x</t>
  </si>
  <si>
    <t>=INDEX(LINEST({2,4,6},{1,2,3}),1,1)</t>
  </si>
  <si>
    <t>intercept of y=2x+0</t>
  </si>
  <si>
    <t>=INDEX(LINEST({2,4,6},{1,2,3}),1,2)</t>
  </si>
  <si>
    <t>intercept of y=2x+1</t>
  </si>
  <si>
    <t>=ROUND(INDEX(LINEST({3,5,7},{1,2,3}),1,2),6)</t>
  </si>
  <si>
    <t>slope is positive for y=3x</t>
  </si>
  <si>
    <t>=INDEX(LINEST({3,6,9},{1,2,3}),1,1)</t>
  </si>
  <si>
    <t>zero intercept y=x</t>
  </si>
  <si>
    <t>=ROUND(INDEX(LINEST({1,2,3},{1,2,3}),1,2),8)</t>
  </si>
  <si>
    <t>LINEST returns array cols</t>
  </si>
  <si>
    <t>=COLUMNS(LINEST({2,4,6},{1,2,3}))</t>
  </si>
  <si>
    <t>=LINEST()</t>
  </si>
  <si>
    <t>base of y=2^x</t>
  </si>
  <si>
    <t>=ROUND(INDEX(LOGEST({1,2,4,8}),1,1),4)</t>
  </si>
  <si>
    <t>LOGEST result is positive</t>
  </si>
  <si>
    <t>=INDEX(LOGEST({1,2,4,8}),1,1)&gt;0</t>
  </si>
  <si>
    <t>LOGEST on constant returns 1</t>
  </si>
  <si>
    <t>=ROUND(INDEX(LOGEST({2,2,2}),1,1),4)</t>
  </si>
  <si>
    <t>LOGEST cols = 2 for 1 predictor</t>
  </si>
  <si>
    <t>=COLUMNS(LOGEST({1,2,4,8}))</t>
  </si>
  <si>
    <t>LOGEST b=FALSE still numeric</t>
  </si>
  <si>
    <t>=ISNUMBER(INDEX(LOGEST({1,2,4},{1,2,3},,FALSE),1,1))</t>
  </si>
  <si>
    <t>LOGEST rows = 1 basic</t>
  </si>
  <si>
    <t>=ROWS(LOGEST({1,2,4}))</t>
  </si>
  <si>
    <t>=LOGEST()</t>
  </si>
  <si>
    <t>row2 * col3 = 6</t>
  </si>
  <si>
    <t>=INDEX(MAKEARRAY(3,3,LAMBDA(r,c,r*c)),2,3)</t>
  </si>
  <si>
    <t>sum of 2x2 ones</t>
  </si>
  <si>
    <t>=SUM(MAKEARRAY(2,2,LAMBDA(r,c,1)))</t>
  </si>
  <si>
    <t>rows of 5x3 array</t>
  </si>
  <si>
    <t>=ROWS(MAKEARRAY(5,3,LAMBDA(r,c,r+c)))</t>
  </si>
  <si>
    <t>cols of 5x3 array</t>
  </si>
  <si>
    <t>=COLUMNS(MAKEARRAY(5,3,LAMBDA(r,c,r+c)))</t>
  </si>
  <si>
    <t>1x1 makearray</t>
  </si>
  <si>
    <t>=INDEX(MAKEARRAY(1,1,LAMBDA(r,c,99)),1,1)</t>
  </si>
  <si>
    <t>diagonal check r=c</t>
  </si>
  <si>
    <t>=INDEX(MAKEARRAY(3,3,LAMBDA(r,c,IF(r=c,1,0))),2,2)</t>
  </si>
  <si>
    <t>=MAKEARRAY()</t>
  </si>
  <si>
    <t>sum of doubled array</t>
  </si>
  <si>
    <t>=SUM(MAP({1,2,3},LAMBDA(x,x*2)))</t>
  </si>
  <si>
    <t>second element squared</t>
  </si>
  <si>
    <t>=INDEX(MAP({1,2,3},LAMBDA(x,x^2)),1,2)</t>
  </si>
  <si>
    <t>sum of pairwise addition</t>
  </si>
  <si>
    <t>=SUM(MAP({1,2,3},{4,5,6},LAMBDA(x,y,x+y)))</t>
  </si>
  <si>
    <t>first element of doubled</t>
  </si>
  <si>
    <t>=INDEX(MAP({5,10,15},LAMBDA(x,x/5)),1,1)</t>
  </si>
  <si>
    <t>cols preserved after MAP</t>
  </si>
  <si>
    <t>=COLUMNS(MAP({1,2,3,4},LAMBDA(x,x+1)))</t>
  </si>
  <si>
    <t>MAP with logical returns array</t>
  </si>
  <si>
    <t>=INDEX(MAP({1,2,3},LAMBDA(x,x&gt;1)),1,1)</t>
  </si>
  <si>
    <t>=MAP()</t>
  </si>
  <si>
    <t>det of 2x2: 1*4-2*3=-2</t>
  </si>
  <si>
    <t>=MDETERM({1,2;3,4})</t>
  </si>
  <si>
    <t>det of identity 2x2 = 1</t>
  </si>
  <si>
    <t>=MDETERM({1,0;0,1})</t>
  </si>
  <si>
    <t>det of diagonal 2x2 = 6</t>
  </si>
  <si>
    <t>=MDETERM({2,0;0,3})</t>
  </si>
  <si>
    <t>det of singular 3x3 = 0</t>
  </si>
  <si>
    <t>=MDETERM({1,2,3;4,5,6;7,8,9})</t>
  </si>
  <si>
    <t>det of 1x1 matrix</t>
  </si>
  <si>
    <t>=MDETERM({5})</t>
  </si>
  <si>
    <t>det of 3x3 identity = 1</t>
  </si>
  <si>
    <t>=MDETERM({1,0,0;0,1,0;0,0,1})</t>
  </si>
  <si>
    <t>error: not square -&gt; #VALUE!</t>
  </si>
  <si>
    <t>=MDETERM({1,2;3,4;5,6})</t>
  </si>
  <si>
    <t>=MDETERM()</t>
  </si>
  <si>
    <t>(2,2) entry of inverse of diag {1,0;0,2}</t>
  </si>
  <si>
    <t>=ROUND(INDEX(MINVERSE({1,0;0,2}),2,2),6)</t>
  </si>
  <si>
    <t>(1,1) entry of identity inverse = 1</t>
  </si>
  <si>
    <t>=ROUND(INDEX(MINVERSE({1,0;0,1}),1,1),6)</t>
  </si>
  <si>
    <t>(1,2) entry of identity inverse = 0</t>
  </si>
  <si>
    <t>=ROUND(INDEX(MINVERSE({1,0;0,1}),1,2),6)</t>
  </si>
  <si>
    <t>rows of inverse 2x2 = 2</t>
  </si>
  <si>
    <t>=ROWS(MINVERSE({1,0;0,2}))</t>
  </si>
  <si>
    <t>cols of inverse 2x2 = 2</t>
  </si>
  <si>
    <t>=COLUMNS(MINVERSE({1,0;0,2}))</t>
  </si>
  <si>
    <t>inverse of 1x1 {4} = 0.25</t>
  </si>
  <si>
    <t>=ROUND(INDEX(MINVERSE({4}),1,1),6)</t>
  </si>
  <si>
    <t>=MINVERSE({1,2;3,4;5,6})</t>
  </si>
  <si>
    <t>=MINVERSE()</t>
  </si>
  <si>
    <t>(1,1) of 2x2 product = 19</t>
  </si>
  <si>
    <t>=INDEX(MMULT({1,2;3,4},{5,6;7,8}),1,1)</t>
  </si>
  <si>
    <t>(2,2) of 2x2 product = 50</t>
  </si>
  <si>
    <t>=INDEX(MMULT({1,2;3,4},{5,6;7,8}),2,2)</t>
  </si>
  <si>
    <t>dot product 1x2 . 2x1 = 2</t>
  </si>
  <si>
    <t>=SUM(MMULT({1,1},{1;1}))</t>
  </si>
  <si>
    <t>rows of product 3x2 * 2x4 = 3</t>
  </si>
  <si>
    <t>=ROWS(MMULT({1,2;3,4;5,6},{1,2,3,4;5,6,7,8}))</t>
  </si>
  <si>
    <t>cols of product 3x2 * 2x4 = 4</t>
  </si>
  <si>
    <t>=COLUMNS(MMULT({1,2;3,4;5,6},{1,2,3,4;5,6,7,8}))</t>
  </si>
  <si>
    <t>identity matrix mult invariant</t>
  </si>
  <si>
    <t>=INDEX(MMULT({1,0;0,1},{3,7;2,5}),1,1)</t>
  </si>
  <si>
    <t>error: incompatible dims -&gt; #VALUE!</t>
  </si>
  <si>
    <t>=MMULT({1,2},{1,2})</t>
  </si>
  <si>
    <t>=MMULT()</t>
  </si>
  <si>
    <t>sum reduction = 15</t>
  </si>
  <si>
    <t>=REDUCE(0,{1,2,3,4,5},LAMBDA(acc,x,acc+x))</t>
  </si>
  <si>
    <t>product reduction = 120</t>
  </si>
  <si>
    <t>=REDUCE(1,{1,2,3,4,5},LAMBDA(acc,x,acc*x))</t>
  </si>
  <si>
    <t>count reduction = 3</t>
  </si>
  <si>
    <t>=REDUCE(0,{1,2,3},LAMBDA(acc,x,acc+1))</t>
  </si>
  <si>
    <t>max reduction = 5</t>
  </si>
  <si>
    <t>=REDUCE(0,{3,1,5,2,4},LAMBDA(acc,x,IF(x&gt;acc,x,acc)))</t>
  </si>
  <si>
    <t>concat reduction length</t>
  </si>
  <si>
    <t>=LEN(REDUCE("",{"a","b","c"},LAMBDA(acc,x,acc&amp;x)))</t>
  </si>
  <si>
    <t>single element reduce</t>
  </si>
  <si>
    <t>=REDUCE(0,{42},LAMBDA(acc,x,acc+x))</t>
  </si>
  <si>
    <t>=REDUCE()</t>
  </si>
  <si>
    <t>running sum at pos 3 = 6</t>
  </si>
  <si>
    <t>=INDEX(SCAN(0,{1,2,3,4,5},LAMBDA(acc,x,acc+x)),1,3)</t>
  </si>
  <si>
    <t>rows of SCAN vertical</t>
  </si>
  <si>
    <t>=ROWS(SCAN(0,{1;2;3;4;5},LAMBDA(acc,x,acc+x)))</t>
  </si>
  <si>
    <t>last element of running sum</t>
  </si>
  <si>
    <t>=INDEX(SCAN(0,{1,2,3,4,5},LAMBDA(acc,x,acc+x)),1,5)</t>
  </si>
  <si>
    <t>first element = initial+first</t>
  </si>
  <si>
    <t>=INDEX(SCAN(0,{5,10,15},LAMBDA(acc,x,acc+x)),1,1)</t>
  </si>
  <si>
    <t>cols of SCAN horizontal</t>
  </si>
  <si>
    <t>=COLUMNS(SCAN(0,{1,2,3,4},LAMBDA(acc,x,acc+x)))</t>
  </si>
  <si>
    <t>running product at pos 3</t>
  </si>
  <si>
    <t>=INDEX(SCAN(1,{1,2,3,4,5},LAMBDA(acc,x,acc*x)),1,3)</t>
  </si>
  <si>
    <t>=SCAN()</t>
  </si>
  <si>
    <t>dot product {1,2,3}.{4,5,6} = 32</t>
  </si>
  <si>
    <t>=SUMPRODUCT({1,2,3},{4,5,6})</t>
  </si>
  <si>
    <t>single array sums = 6</t>
  </si>
  <si>
    <t>=SUMPRODUCT({1,2,3})</t>
  </si>
  <si>
    <t>masked sum = 20</t>
  </si>
  <si>
    <t>=SUMPRODUCT({1,0,1},{5,10,15})</t>
  </si>
  <si>
    <t>2x2 sumproduct = 70</t>
  </si>
  <si>
    <t>=SUMPRODUCT({1,2;3,4},{5,6;7,8})</t>
  </si>
  <si>
    <t>zeros dot product = 0</t>
  </si>
  <si>
    <t>=SUMPRODUCT({0,0,0},{1,2,3})</t>
  </si>
  <si>
    <t>single element = 7</t>
  </si>
  <si>
    <t>=SUMPRODUCT({7})</t>
  </si>
  <si>
    <t>error: different sizes -&gt; #VALUE!</t>
  </si>
  <si>
    <t>=SUMPRODUCT({1,2},{1,2,3})</t>
  </si>
  <si>
    <t>=SUMPRODUCT()</t>
  </si>
  <si>
    <t>equal arrays -&gt; 0</t>
  </si>
  <si>
    <t>=SUMX2MY2({1,2,3},{1,2,3})</t>
  </si>
  <si>
    <t>sum (9-1)+(16-4) = 20</t>
  </si>
  <si>
    <t>=SUMX2MY2({3,4},{1,2})</t>
  </si>
  <si>
    <t>single pair 9-4=5</t>
  </si>
  <si>
    <t>=SUMX2MY2({3},{2})</t>
  </si>
  <si>
    <t>zeros y: sum x^2</t>
  </si>
  <si>
    <t>=SUMX2MY2({1,2,3},{0,0,0})</t>
  </si>
  <si>
    <t>zeros x: -(sum y^2)</t>
  </si>
  <si>
    <t>=SUMX2MY2({0,0,0},{1,2,3})</t>
  </si>
  <si>
    <t>negatives: (-2)^2-2^2=0</t>
  </si>
  <si>
    <t>=SUMX2MY2({-2},{2})</t>
  </si>
  <si>
    <t>=SUMX2MY2()</t>
  </si>
  <si>
    <t>3,4 vs 4,3 -&gt; 50</t>
  </si>
  <si>
    <t>=SUMX2PY2({3,4},{4,3})</t>
  </si>
  <si>
    <t>1,2 vs 1,2 -&gt; 10</t>
  </si>
  <si>
    <t>=SUMX2PY2({1,2},{1,2})</t>
  </si>
  <si>
    <t>single pair 1+1=2</t>
  </si>
  <si>
    <t>=SUMX2PY2({1},{1})</t>
  </si>
  <si>
    <t>=SUMX2PY2({1,2,3},{0,0,0})</t>
  </si>
  <si>
    <t>zeros x: sum y^2</t>
  </si>
  <si>
    <t>=SUMX2PY2({0,0,0},{1,2,3})</t>
  </si>
  <si>
    <t>negatives: 4+4=8</t>
  </si>
  <si>
    <t>=SUMX2PY2({-2},{-2})</t>
  </si>
  <si>
    <t>=SUMX2PY2()</t>
  </si>
  <si>
    <t>=SUMXMY2({1,2,3},{1,2,3})</t>
  </si>
  <si>
    <t>each diff=1 -&gt; 3</t>
  </si>
  <si>
    <t>=SUMXMY2({1,2,3},{2,3,4})</t>
  </si>
  <si>
    <t>single pair (3-1)^2=4</t>
  </si>
  <si>
    <t>=SUMXMY2({3},{1})</t>
  </si>
  <si>
    <t>reversed: same result</t>
  </si>
  <si>
    <t>=SUMXMY2({2,3,4},{1,2,3})</t>
  </si>
  <si>
    <t>all zeros -&gt; 0</t>
  </si>
  <si>
    <t>=SUMXMY2({0,0,0},{0,0,0})</t>
  </si>
  <si>
    <t>negatives: (-1-1)^2=4</t>
  </si>
  <si>
    <t>=SUMXMY2({-1},{1})</t>
  </si>
  <si>
    <t>=SUMXMY2()</t>
  </si>
  <si>
    <t>rows of TOCOL 2x2 = 4</t>
  </si>
  <si>
    <t>=ROWS(TOCOL({1,2;3,4}))</t>
  </si>
  <si>
    <t>first element = 1</t>
  </si>
  <si>
    <t>=INDEX(TOCOL({1,2;3,4}),1)</t>
  </si>
  <si>
    <t>second element = 2</t>
  </si>
  <si>
    <t>=INDEX(TOCOL({1,2;3,4}),2)</t>
  </si>
  <si>
    <t>sum preserved after TOCOL</t>
  </si>
  <si>
    <t>=SUM(TOCOL({1,2;3,4}))</t>
  </si>
  <si>
    <t>rows of 3x2 TOCOL = 6</t>
  </si>
  <si>
    <t>=ROWS(TOCOL({1,2;3,4;5,6}))</t>
  </si>
  <si>
    <t>cols of TOCOL = 1</t>
  </si>
  <si>
    <t>=COLUMNS(TOCOL({1,2;3,4}))</t>
  </si>
  <si>
    <t>=TOCOL()</t>
  </si>
  <si>
    <t>cols of TOROW 2x2 = 4</t>
  </si>
  <si>
    <t>=COLUMNS(TOROW({1,2;3,4}))</t>
  </si>
  <si>
    <t>=INDEX(TOROW({1,2;3,4}),1,1)</t>
  </si>
  <si>
    <t>sum preserved after TOROW</t>
  </si>
  <si>
    <t>=SUM(TOROW({1,2;3,4}))</t>
  </si>
  <si>
    <t>cols of 3x2 TOROW = 6</t>
  </si>
  <si>
    <t>=COLUMNS(TOROW({1,2;3,4;5,6}))</t>
  </si>
  <si>
    <t>rows of TOROW = 1</t>
  </si>
  <si>
    <t>=ROWS(TOROW({1,2;3,4}))</t>
  </si>
  <si>
    <t>last element of 1x3 TOROW</t>
  </si>
  <si>
    <t>=INDEX(TOROW({1,2,3}),1,3)</t>
  </si>
  <si>
    <t>=TOROW()</t>
  </si>
  <si>
    <t>(2,1) of transposed 2x3 = 2</t>
  </si>
  <si>
    <t>=INDEX(TRANSPOSE({1,2,3;4,5,6}),2,1)</t>
  </si>
  <si>
    <t>rows of transposed 2x3 = 3</t>
  </si>
  <si>
    <t>=ROWS(TRANSPOSE({1,2,3;4,5,6}))</t>
  </si>
  <si>
    <t>cols of transposed 2x3 = 2</t>
  </si>
  <si>
    <t>=COLUMNS(TRANSPOSE({1,2,3;4,5,6}))</t>
  </si>
  <si>
    <t>col vector becomes row: (1,2)=2</t>
  </si>
  <si>
    <t>=INDEX(TRANSPOSE({1;2;3}),1,2)</t>
  </si>
  <si>
    <t>sum preserved by transpose</t>
  </si>
  <si>
    <t>=SUM(TRANSPOSE({1,2;3,4}))</t>
  </si>
  <si>
    <t>transpose of 1x1</t>
  </si>
  <si>
    <t>=INDEX(TRANSPOSE({42}),1,1)</t>
  </si>
  <si>
    <t>=TRANSPOSE()</t>
  </si>
  <si>
    <t>extrapolate y=2x at x=4 -&gt; 8</t>
  </si>
  <si>
    <t>=INDEX(TREND({2,4,6},{1,2,3},{4}),1)</t>
  </si>
  <si>
    <t>fitted values sum = actual sum</t>
  </si>
  <si>
    <t>=SUM(TREND({2,4,6}))</t>
  </si>
  <si>
    <t>TREND returns 3 rows for 3 pts</t>
  </si>
  <si>
    <t>=ROWS(TREND({2,4,6}))</t>
  </si>
  <si>
    <t>TREND with new_x is numeric</t>
  </si>
  <si>
    <t>=ISNUMBER(INDEX(TREND({1,2,4},{1,2,3},{5}),1))</t>
  </si>
  <si>
    <t>TREND b=FALSE still numeric</t>
  </si>
  <si>
    <t>=ISNUMBER(INDEX(TREND({2,4,6},{1,2,3},,FALSE),1))</t>
  </si>
  <si>
    <t>extrapolate at x=0 (intercept)</t>
  </si>
  <si>
    <t>=INDEX(TREND({2,4,6},{1,2,3},{0}),1)</t>
  </si>
  <si>
    <t>=TREND()</t>
  </si>
  <si>
    <t>rows of 1+1 vstack = 2</t>
  </si>
  <si>
    <t>=ROWS(VSTACK({1,2},{3,4}))</t>
  </si>
  <si>
    <t>sum of vstack</t>
  </si>
  <si>
    <t>=SUM(VSTACK({1,2},{3,4}))</t>
  </si>
  <si>
    <t>(2,1) element of vstack</t>
  </si>
  <si>
    <t>=INDEX(VSTACK({1,2},{3,4}),2,1)</t>
  </si>
  <si>
    <t>vstack 3 arrays rows</t>
  </si>
  <si>
    <t>=ROWS(VSTACK({1},{2},{3}))</t>
  </si>
  <si>
    <t>cols stay 2 after vstack</t>
  </si>
  <si>
    <t>=COLUMNS(VSTACK({1,2},{3,4}))</t>
  </si>
  <si>
    <t>(1,2) element of vstack</t>
  </si>
  <si>
    <t>=INDEX(VSTACK({10,20},{30,40}),1,2)</t>
  </si>
  <si>
    <t>=VSTACK()</t>
  </si>
  <si>
    <t>rows of 6 items wrap=2 -&gt; 3</t>
  </si>
  <si>
    <t>=ROWS(WRAPCOLS({1,2,3,4,5,6},2))</t>
  </si>
  <si>
    <t>cols of 6 items wrap=2 -&gt; 3</t>
  </si>
  <si>
    <t>=COLUMNS(WRAPCOLS({1,2,3,4,5,6},2))</t>
  </si>
  <si>
    <t>first element (1,1)</t>
  </si>
  <si>
    <t>=INDEX(WRAPCOLS({1,2,3,4,5,6},2),1,1)</t>
  </si>
  <si>
    <t>sum preserved by wrapcols</t>
  </si>
  <si>
    <t>=SUM(WRAPCOLS({1,2,3,4,5,6},2))</t>
  </si>
  <si>
    <t>wrap=3 cols = 2</t>
  </si>
  <si>
    <t>=COLUMNS(WRAPCOLS({1,2,3,4,5,6},3))</t>
  </si>
  <si>
    <t>element (2,1) of wrapped</t>
  </si>
  <si>
    <t>=INDEX(WRAPCOLS({1,2,3,4,5,6},2),2,1)</t>
  </si>
  <si>
    <t>=WRAPCOLS()</t>
  </si>
  <si>
    <t>=ROWS(WRAPROWS({1,2,3,4,5,6},2))</t>
  </si>
  <si>
    <t>cols of 6 items wrap=2 -&gt; 2</t>
  </si>
  <si>
    <t>=COLUMNS(WRAPROWS({1,2,3,4,5,6},2))</t>
  </si>
  <si>
    <t>element (1,2) of wrapped</t>
  </si>
  <si>
    <t>=INDEX(WRAPROWS({1,2,3,4,5,6},2),1,2)</t>
  </si>
  <si>
    <t>sum preserved by wraprows</t>
  </si>
  <si>
    <t>=SUM(WRAPROWS({1,2,3,4,5,6},2))</t>
  </si>
  <si>
    <t>wrap=3 rows = 2</t>
  </si>
  <si>
    <t>=ROWS(WRAPROWS({1,2,3,4,5,6},3))</t>
  </si>
  <si>
    <t>=INDEX(WRAPROWS({1,2,3,4,5,6},2),2,1)</t>
  </si>
  <si>
    <t>=WRAPROWS()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</si>
</sst>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##########"/>
  </numFmts>
  <fonts count="3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</fonts>
  <fills count="4">
    <fill>
      <patternFill patternType="none"/>
    </fill>
    <fill>
      <patternFill patternType="lightGray"/>
    </fill>
    <fill>
      <patternFill patternType="solid">
        <fgColor rgb="FFC9DAF8"/>
        <bgColor rgb="FFC9DAF8"/>
      </patternFill>
    </fill>
    <fill>
      <patternFill patternType="solid">
        <fgColor rgb="FFFFF8F8"/>
        <bgColor rgb="FFFFF8F8"/>
      </patternFill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/>
    </xf>
    <xf borderId="0" fillId="0" fontId="2" numFmtId="0" xfId="0" applyAlignment="1" applyFont="1">
      <alignment readingOrder="0"/>
    </xf>
    <xf quotePrefix="1" borderId="0" fillId="0" fontId="2" numFmtId="0" xfId="0" applyAlignment="1" applyFont="1">
      <alignment readingOrder="0"/>
    </xf>
    <xf borderId="0" fillId="0" fontId="2" numFmtId="164" xfId="0" applyFont="1" applyNumberFormat="1"/>
    <xf borderId="0" fillId="3" fontId="2" numFmtId="0" xfId="0" applyAlignment="1" applyFill="1" applyFont="1">
      <alignment readingOrder="0"/>
    </xf>
    <xf quotePrefix="1" borderId="0" fillId="3" fontId="2" numFmtId="0" xfId="0" applyAlignment="1" applyFont="1">
      <alignment readingOrder="0"/>
    </xf>
    <xf borderId="0" fillId="3" fontId="2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20" Type="http://schemas.openxmlformats.org/officeDocument/2006/relationships/worksheet" Target="worksheets/sheet16.xml"/><Relationship Id="rId22" Type="http://schemas.openxmlformats.org/officeDocument/2006/relationships/worksheet" Target="worksheets/sheet18.xml"/><Relationship Id="rId21" Type="http://schemas.openxmlformats.org/officeDocument/2006/relationships/worksheet" Target="worksheets/sheet17.xml"/><Relationship Id="rId24" Type="http://schemas.openxmlformats.org/officeDocument/2006/relationships/worksheet" Target="worksheets/sheet20.xml"/><Relationship Id="rId23" Type="http://schemas.openxmlformats.org/officeDocument/2006/relationships/worksheet" Target="worksheets/sheet1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26" Type="http://schemas.openxmlformats.org/officeDocument/2006/relationships/worksheet" Target="worksheets/sheet22.xml"/><Relationship Id="rId25" Type="http://schemas.openxmlformats.org/officeDocument/2006/relationships/worksheet" Target="worksheets/sheet21.xml"/><Relationship Id="rId28" Type="http://schemas.openxmlformats.org/officeDocument/2006/relationships/worksheet" Target="worksheets/sheet24.xml"/><Relationship Id="rId27" Type="http://schemas.openxmlformats.org/officeDocument/2006/relationships/worksheet" Target="worksheets/sheet23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29" Type="http://schemas.openxmlformats.org/officeDocument/2006/relationships/worksheet" Target="worksheets/sheet25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Relationship Id="rId31" Type="http://schemas.openxmlformats.org/officeDocument/2006/relationships/worksheet" Target="worksheets/sheet27.xml"/><Relationship Id="rId30" Type="http://schemas.openxmlformats.org/officeDocument/2006/relationships/worksheet" Target="worksheets/sheet26.xml"/><Relationship Id="rId11" Type="http://schemas.openxmlformats.org/officeDocument/2006/relationships/worksheet" Target="worksheets/sheet7.xml"/><Relationship Id="rId33" Type="http://schemas.openxmlformats.org/officeDocument/2006/relationships/worksheet" Target="worksheets/sheet29.xml"/><Relationship Id="rId10" Type="http://schemas.openxmlformats.org/officeDocument/2006/relationships/worksheet" Target="worksheets/sheet6.xml"/><Relationship Id="rId32" Type="http://schemas.openxmlformats.org/officeDocument/2006/relationships/worksheet" Target="worksheets/sheet28.xml"/><Relationship Id="rId13" Type="http://schemas.openxmlformats.org/officeDocument/2006/relationships/worksheet" Target="worksheets/sheet9.xml"/><Relationship Id="rId12" Type="http://schemas.openxmlformats.org/officeDocument/2006/relationships/worksheet" Target="worksheets/sheet8.xml"/><Relationship Id="rId15" Type="http://schemas.openxmlformats.org/officeDocument/2006/relationships/worksheet" Target="worksheets/sheet11.xml"/><Relationship Id="rId14" Type="http://schemas.openxmlformats.org/officeDocument/2006/relationships/worksheet" Target="worksheets/sheet10.xml"/><Relationship Id="rId17" Type="http://schemas.openxmlformats.org/officeDocument/2006/relationships/worksheet" Target="worksheets/sheet13.xml"/><Relationship Id="rId16" Type="http://schemas.openxmlformats.org/officeDocument/2006/relationships/worksheet" Target="worksheets/sheet12.xml"/><Relationship Id="rId19" Type="http://schemas.openxmlformats.org/officeDocument/2006/relationships/worksheet" Target="worksheets/sheet15.xml"/><Relationship Id="rId18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9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1.38"/>
    <col customWidth="1" min="2" max="2" width="36.63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</v>
      </c>
      <c r="B2" s="3" t="s">
        <v>5</v>
      </c>
      <c r="C2" s="4">
        <f t="array" ref="C2">INDEX({1,2,3,4,5},1,3)</f>
        <v>3</v>
      </c>
      <c r="D2" s="2" t="s">
        <v>6</v>
      </c>
    </row>
    <row r="3">
      <c r="A3" s="2" t="s">
        <v>7</v>
      </c>
      <c r="B3" s="3" t="s">
        <v>8</v>
      </c>
      <c r="C3" s="4">
        <f t="array" ref="C3">SUM({1,2,3,4,5})</f>
        <v>6</v>
      </c>
      <c r="D3" s="2" t="s">
        <v>6</v>
      </c>
    </row>
    <row r="4">
      <c r="A4" s="2" t="s">
        <v>9</v>
      </c>
      <c r="B4" s="3" t="s">
        <v>10</v>
      </c>
      <c r="C4" s="4">
        <f t="array" ref="C4">ROWS({1;2;3;4;5})</f>
        <v>3</v>
      </c>
      <c r="D4" s="2" t="s">
        <v>6</v>
      </c>
    </row>
    <row r="5">
      <c r="A5" s="2" t="s">
        <v>11</v>
      </c>
      <c r="B5" s="3" t="s">
        <v>12</v>
      </c>
      <c r="C5" s="4">
        <f t="array" ref="C5">COLUMNS({1,2,3,4,5})</f>
        <v>5</v>
      </c>
      <c r="D5" s="2" t="s">
        <v>6</v>
      </c>
    </row>
    <row r="6">
      <c r="A6" s="2" t="s">
        <v>13</v>
      </c>
      <c r="B6" s="3" t="s">
        <v>14</v>
      </c>
      <c r="C6" s="4">
        <f t="array" ref="C6">INDEX({10,20,30},1,1)</f>
        <v>10</v>
      </c>
      <c r="D6" s="2" t="s">
        <v>6</v>
      </c>
    </row>
    <row r="7">
      <c r="A7" s="2" t="s">
        <v>15</v>
      </c>
      <c r="B7" s="3" t="s">
        <v>16</v>
      </c>
      <c r="C7" s="4">
        <f t="array" ref="C7">SUM({1,2,3;4,5,6;7,8,9})</f>
        <v>12</v>
      </c>
      <c r="D7" s="2" t="s">
        <v>6</v>
      </c>
    </row>
    <row r="8">
      <c r="A8" s="5" t="s">
        <v>17</v>
      </c>
      <c r="B8" s="6" t="s">
        <v>18</v>
      </c>
      <c r="C8" s="7" t="str">
        <f t="array" ref="C8">ARRAY_CONSTRAIN()</f>
        <v>#N/A</v>
      </c>
      <c r="D8" s="5" t="s">
        <v>19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8.88"/>
    <col customWidth="1" min="2" max="2" width="42.0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20</v>
      </c>
      <c r="B2" s="3" t="s">
        <v>21</v>
      </c>
      <c r="C2" s="4">
        <f t="array" ref="C2">SUM(BYCOL({1,2;3,4},LAMBDA(col,SUM(col))))</f>
        <v>10</v>
      </c>
      <c r="D2" s="2" t="s">
        <v>6</v>
      </c>
    </row>
    <row r="3">
      <c r="A3" s="2" t="s">
        <v>22</v>
      </c>
      <c r="B3" s="3" t="s">
        <v>23</v>
      </c>
      <c r="C3" s="4">
        <f t="array" ref="C3">INDEX(BYCOL({1,2;3,4},LAMBDA(col,SUM(col))),1)</f>
        <v>4</v>
      </c>
      <c r="D3" s="2" t="s">
        <v>6</v>
      </c>
    </row>
    <row r="4">
      <c r="A4" s="2" t="s">
        <v>24</v>
      </c>
      <c r="B4" s="3" t="s">
        <v>25</v>
      </c>
      <c r="C4" s="4">
        <f t="array" ref="C4">COLUMNS(BYCOL({1,2,3;4,5,6},LAMBDA(col,SUM(col))))</f>
        <v>3</v>
      </c>
      <c r="D4" s="2" t="s">
        <v>6</v>
      </c>
    </row>
    <row r="5">
      <c r="A5" s="2" t="s">
        <v>26</v>
      </c>
      <c r="B5" s="3" t="s">
        <v>27</v>
      </c>
      <c r="C5" s="4">
        <f t="array" ref="C5">INDEX(BYCOL({1,2,3;4,5,6},LAMBDA(col,MAX(col))),1,3)</f>
        <v>6</v>
      </c>
      <c r="D5" s="2" t="s">
        <v>6</v>
      </c>
    </row>
    <row r="6">
      <c r="A6" s="2" t="s">
        <v>28</v>
      </c>
      <c r="B6" s="3" t="s">
        <v>29</v>
      </c>
      <c r="C6" s="4">
        <f t="array" ref="C6">COLUMNS(BYCOL({1,2,3,4},LAMBDA(col,COUNT(col))))</f>
        <v>4</v>
      </c>
      <c r="D6" s="2" t="s">
        <v>6</v>
      </c>
    </row>
    <row r="7">
      <c r="A7" s="2" t="s">
        <v>30</v>
      </c>
      <c r="B7" s="3" t="s">
        <v>31</v>
      </c>
      <c r="C7" s="4">
        <f t="array" ref="C7">INDEX(BYCOL({5;6;7},LAMBDA(col,SUM(col))),1)</f>
        <v>18</v>
      </c>
      <c r="D7" s="2" t="s">
        <v>32</v>
      </c>
    </row>
    <row r="8">
      <c r="A8" s="5" t="s">
        <v>17</v>
      </c>
      <c r="B8" s="6" t="s">
        <v>33</v>
      </c>
      <c r="C8" s="7" t="str">
        <f t="array" ref="C8">BYCOL()</f>
        <v>#N/A</v>
      </c>
      <c r="D8" s="5" t="s">
        <v>19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9.88"/>
    <col customWidth="1" min="2" max="2" width="41.25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34</v>
      </c>
      <c r="B2" s="3" t="s">
        <v>35</v>
      </c>
      <c r="C2" s="4">
        <f t="array" ref="C2">SUM(BYROW({1,2;3,4},LAMBDA(row,SUM(row))))</f>
        <v>10</v>
      </c>
      <c r="D2" s="2" t="s">
        <v>6</v>
      </c>
    </row>
    <row r="3">
      <c r="A3" s="2" t="s">
        <v>36</v>
      </c>
      <c r="B3" s="3" t="s">
        <v>37</v>
      </c>
      <c r="C3" s="4">
        <f t="array" ref="C3">INDEX(BYROW({1,2;3,4},LAMBDA(row,SUM(row))),1)</f>
        <v>3</v>
      </c>
      <c r="D3" s="2" t="s">
        <v>6</v>
      </c>
    </row>
    <row r="4">
      <c r="A4" s="2" t="s">
        <v>38</v>
      </c>
      <c r="B4" s="3" t="s">
        <v>39</v>
      </c>
      <c r="C4" s="4">
        <f t="array" ref="C4">ROWS(BYROW({1,2;3,4;5,6},LAMBDA(row,MAX(row))))</f>
        <v>3</v>
      </c>
      <c r="D4" s="2" t="s">
        <v>6</v>
      </c>
    </row>
    <row r="5">
      <c r="A5" s="2" t="s">
        <v>40</v>
      </c>
      <c r="B5" s="3" t="s">
        <v>41</v>
      </c>
      <c r="C5" s="4">
        <f t="array" ref="C5">INDEX(BYROW({1,2,3;4,5,6},LAMBDA(row,MIN(row))),2)</f>
        <v>4</v>
      </c>
      <c r="D5" s="2" t="s">
        <v>6</v>
      </c>
    </row>
    <row r="6">
      <c r="A6" s="2" t="s">
        <v>42</v>
      </c>
      <c r="B6" s="3" t="s">
        <v>43</v>
      </c>
      <c r="C6" s="4">
        <f t="array" ref="C6">ROWS(BYROW({1,2,3,4},LAMBDA(row,COUNT(row))))</f>
        <v>1</v>
      </c>
      <c r="D6" s="2" t="s">
        <v>6</v>
      </c>
    </row>
    <row r="7">
      <c r="A7" s="2" t="s">
        <v>44</v>
      </c>
      <c r="B7" s="3" t="s">
        <v>45</v>
      </c>
      <c r="C7" s="4">
        <f t="array" ref="C7">INDEX(BYROW({5,6,7},LAMBDA(row,SUM(row))),1)</f>
        <v>18</v>
      </c>
      <c r="D7" s="2" t="s">
        <v>32</v>
      </c>
    </row>
    <row r="8">
      <c r="A8" s="5" t="s">
        <v>17</v>
      </c>
      <c r="B8" s="6" t="s">
        <v>46</v>
      </c>
      <c r="C8" s="7" t="str">
        <f t="array" ref="C8">BYROW()</f>
        <v>#N/A</v>
      </c>
      <c r="D8" s="5" t="s">
        <v>19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1.0"/>
    <col customWidth="1" min="2" max="2" width="32.63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47</v>
      </c>
      <c r="B2" s="3" t="s">
        <v>48</v>
      </c>
      <c r="C2" s="4">
        <f t="array" ref="C2">SUM(CHOOSECOLS({1,2,3;4,5,6},1))</f>
        <v>5</v>
      </c>
      <c r="D2" s="2" t="s">
        <v>6</v>
      </c>
    </row>
    <row r="3">
      <c r="A3" s="2" t="s">
        <v>49</v>
      </c>
      <c r="B3" s="3" t="s">
        <v>50</v>
      </c>
      <c r="C3" s="4">
        <f t="array" ref="C3">COLUMNS(CHOOSECOLS({1,2,3;4,5,6},1,3))</f>
        <v>2</v>
      </c>
      <c r="D3" s="2" t="s">
        <v>6</v>
      </c>
    </row>
    <row r="4">
      <c r="A4" s="2" t="s">
        <v>51</v>
      </c>
      <c r="B4" s="3" t="s">
        <v>52</v>
      </c>
      <c r="C4" s="4">
        <f t="array" ref="C4">INDEX(CHOOSECOLS({1,2,3},2),1,1)</f>
        <v>2</v>
      </c>
      <c r="D4" s="2" t="s">
        <v>6</v>
      </c>
    </row>
    <row r="5">
      <c r="A5" s="2" t="s">
        <v>53</v>
      </c>
      <c r="B5" s="3" t="s">
        <v>54</v>
      </c>
      <c r="C5" s="4">
        <f t="array" ref="C5">SUM(CHOOSECOLS({1,2,3;4,5,6},2,3))</f>
        <v>16</v>
      </c>
      <c r="D5" s="2" t="s">
        <v>6</v>
      </c>
    </row>
    <row r="6">
      <c r="A6" s="2" t="s">
        <v>55</v>
      </c>
      <c r="B6" s="3" t="s">
        <v>56</v>
      </c>
      <c r="C6" s="4">
        <f t="array" ref="C6">INDEX(CHOOSECOLS({10,20,30},3),1,1)</f>
        <v>30</v>
      </c>
      <c r="D6" s="2" t="s">
        <v>6</v>
      </c>
    </row>
    <row r="7">
      <c r="A7" s="2" t="s">
        <v>57</v>
      </c>
      <c r="B7" s="3" t="s">
        <v>58</v>
      </c>
      <c r="C7" s="4">
        <f t="array" ref="C7">INDEX(CHOOSECOLS({1,2,3},-1),1,1)</f>
        <v>3</v>
      </c>
      <c r="D7" s="2" t="s">
        <v>32</v>
      </c>
    </row>
    <row r="8">
      <c r="A8" s="5" t="s">
        <v>59</v>
      </c>
      <c r="B8" s="6" t="s">
        <v>60</v>
      </c>
      <c r="C8" s="7" t="str">
        <f t="array" ref="C8">CHOOSECOLS({1,2,3},0)</f>
        <v>#VALUE!</v>
      </c>
      <c r="D8" s="5" t="s">
        <v>19</v>
      </c>
    </row>
    <row r="9">
      <c r="A9" s="5" t="s">
        <v>17</v>
      </c>
      <c r="B9" s="6" t="s">
        <v>61</v>
      </c>
      <c r="C9" s="7" t="str">
        <f t="array" ref="C9">CHOOSECOLS()</f>
        <v>#N/A</v>
      </c>
      <c r="D9" s="5" t="s">
        <v>19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1.63"/>
    <col customWidth="1" min="2" max="2" width="32.63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62</v>
      </c>
      <c r="B2" s="3" t="s">
        <v>63</v>
      </c>
      <c r="C2" s="4">
        <f t="array" ref="C2">SUM(CHOOSEROWS({1,2;3,4;5,6},1))</f>
        <v>3</v>
      </c>
      <c r="D2" s="2" t="s">
        <v>6</v>
      </c>
    </row>
    <row r="3">
      <c r="A3" s="2" t="s">
        <v>64</v>
      </c>
      <c r="B3" s="3" t="s">
        <v>65</v>
      </c>
      <c r="C3" s="4">
        <f t="array" ref="C3">ROWS(CHOOSEROWS({1,2;3,4;5,6},1,3))</f>
        <v>2</v>
      </c>
      <c r="D3" s="2" t="s">
        <v>6</v>
      </c>
    </row>
    <row r="4">
      <c r="A4" s="2" t="s">
        <v>66</v>
      </c>
      <c r="B4" s="3" t="s">
        <v>67</v>
      </c>
      <c r="C4" s="4">
        <f t="array" ref="C4">INDEX(CHOOSEROWS({10,20;30,40},2),1,1)</f>
        <v>30</v>
      </c>
      <c r="D4" s="2" t="s">
        <v>6</v>
      </c>
    </row>
    <row r="5">
      <c r="A5" s="2" t="s">
        <v>68</v>
      </c>
      <c r="B5" s="3" t="s">
        <v>69</v>
      </c>
      <c r="C5" s="4">
        <f t="array" ref="C5">SUM(CHOOSEROWS({1,2;3,4;5,6},1,3))</f>
        <v>14</v>
      </c>
      <c r="D5" s="2" t="s">
        <v>6</v>
      </c>
    </row>
    <row r="6">
      <c r="A6" s="2" t="s">
        <v>70</v>
      </c>
      <c r="B6" s="3" t="s">
        <v>71</v>
      </c>
      <c r="C6" s="4">
        <f t="array" ref="C6">INDEX(CHOOSEROWS({10;20;30},3),1,1)</f>
        <v>30</v>
      </c>
      <c r="D6" s="2" t="s">
        <v>6</v>
      </c>
    </row>
    <row r="7">
      <c r="A7" s="2" t="s">
        <v>72</v>
      </c>
      <c r="B7" s="3" t="s">
        <v>73</v>
      </c>
      <c r="C7" s="4">
        <f t="array" ref="C7">INDEX(CHOOSEROWS({1;2;3},-1),1,1)</f>
        <v>3</v>
      </c>
      <c r="D7" s="2" t="s">
        <v>32</v>
      </c>
    </row>
    <row r="8">
      <c r="A8" s="5" t="s">
        <v>74</v>
      </c>
      <c r="B8" s="6" t="s">
        <v>75</v>
      </c>
      <c r="C8" s="7" t="str">
        <f t="array" ref="C8">CHOOSEROWS({1,2},0)</f>
        <v>#VALUE!</v>
      </c>
      <c r="D8" s="5" t="s">
        <v>19</v>
      </c>
    </row>
    <row r="9">
      <c r="A9" s="5" t="s">
        <v>17</v>
      </c>
      <c r="B9" s="6" t="s">
        <v>76</v>
      </c>
      <c r="C9" s="7" t="str">
        <f t="array" ref="C9">CHOOSEROWS()</f>
        <v>#N/A</v>
      </c>
      <c r="D9" s="5" t="s">
        <v>19</v>
      </c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9.13"/>
    <col customWidth="1" min="2" max="2" width="23.63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77</v>
      </c>
      <c r="B2" s="3" t="s">
        <v>78</v>
      </c>
      <c r="C2" s="4">
        <f>IFERROR(__xludf.DUMMYFUNCTION("ROWS(FLATTEN({1,2;3,4}))"),4.0)</f>
        <v>4</v>
      </c>
      <c r="D2" s="2" t="s">
        <v>6</v>
      </c>
    </row>
    <row r="3">
      <c r="A3" s="2" t="s">
        <v>79</v>
      </c>
      <c r="B3" s="3" t="s">
        <v>80</v>
      </c>
      <c r="C3" s="4">
        <f>IFERROR(__xludf.DUMMYFUNCTION("INDEX(FLATTEN({1,2;3,4}),1)"),1.0)</f>
        <v>1</v>
      </c>
      <c r="D3" s="2" t="s">
        <v>6</v>
      </c>
    </row>
    <row r="4">
      <c r="A4" s="2" t="s">
        <v>81</v>
      </c>
      <c r="B4" s="3" t="s">
        <v>82</v>
      </c>
      <c r="C4" s="4">
        <f>IFERROR(__xludf.DUMMYFUNCTION("SUM(FLATTEN({1,2;3,4}))"),10.0)</f>
        <v>10</v>
      </c>
      <c r="D4" s="2" t="s">
        <v>6</v>
      </c>
    </row>
    <row r="5">
      <c r="A5" s="2" t="s">
        <v>83</v>
      </c>
      <c r="B5" s="3" t="s">
        <v>84</v>
      </c>
      <c r="C5" s="4">
        <f>IFERROR(__xludf.DUMMYFUNCTION("ROWS(FLATTEN({1,2;3,4;5,6}))"),6.0)</f>
        <v>6</v>
      </c>
      <c r="D5" s="2" t="s">
        <v>6</v>
      </c>
    </row>
    <row r="6">
      <c r="A6" s="2" t="s">
        <v>85</v>
      </c>
      <c r="B6" s="3" t="s">
        <v>86</v>
      </c>
      <c r="C6" s="4">
        <f>IFERROR(__xludf.DUMMYFUNCTION("INDEX(FLATTEN({1,2;3,4}),3)"),3.0)</f>
        <v>3</v>
      </c>
      <c r="D6" s="2" t="s">
        <v>6</v>
      </c>
    </row>
    <row r="7">
      <c r="A7" s="2" t="s">
        <v>87</v>
      </c>
      <c r="B7" s="3" t="s">
        <v>88</v>
      </c>
      <c r="C7" s="4">
        <f>IFERROR(__xludf.DUMMYFUNCTION("ROWS(FLATTEN({1,2,3,4,5}))"),5.0)</f>
        <v>5</v>
      </c>
      <c r="D7" s="2" t="s">
        <v>32</v>
      </c>
    </row>
    <row r="8">
      <c r="A8" s="5" t="s">
        <v>17</v>
      </c>
      <c r="B8" s="6" t="s">
        <v>89</v>
      </c>
      <c r="C8" s="7" t="str">
        <f>IFERROR(__xludf.DUMMYFUNCTION("FLATTEN()"),"#N/A")</f>
        <v>#N/A</v>
      </c>
      <c r="D8" s="5" t="s">
        <v>19</v>
      </c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8.25"/>
    <col customWidth="1" min="2" max="2" width="29.5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90</v>
      </c>
      <c r="B2" s="3" t="s">
        <v>91</v>
      </c>
      <c r="C2" s="4">
        <f t="array" ref="C2">SUM(FREQUENCY({1,2,3,4,5},{2,4}))</f>
        <v>5</v>
      </c>
      <c r="D2" s="2" t="s">
        <v>6</v>
      </c>
    </row>
    <row r="3">
      <c r="A3" s="2" t="s">
        <v>92</v>
      </c>
      <c r="B3" s="3" t="s">
        <v>93</v>
      </c>
      <c r="C3" s="4">
        <f t="array" ref="C3">INDEX(FREQUENCY({1,2,3,4,5},{2,4}),1)</f>
        <v>2</v>
      </c>
      <c r="D3" s="2" t="s">
        <v>6</v>
      </c>
    </row>
    <row r="4">
      <c r="A4" s="2" t="s">
        <v>94</v>
      </c>
      <c r="B4" s="3" t="s">
        <v>95</v>
      </c>
      <c r="C4" s="4">
        <f t="array" ref="C4">INDEX(FREQUENCY({1,2,3,4,5},{2,4}),2)</f>
        <v>2</v>
      </c>
      <c r="D4" s="2" t="s">
        <v>6</v>
      </c>
    </row>
    <row r="5">
      <c r="A5" s="2" t="s">
        <v>96</v>
      </c>
      <c r="B5" s="3" t="s">
        <v>97</v>
      </c>
      <c r="C5" s="4">
        <f t="array" ref="C5">INDEX(FREQUENCY({1,2,3,4,5},{2,4}),3)</f>
        <v>1</v>
      </c>
      <c r="D5" s="2" t="s">
        <v>6</v>
      </c>
    </row>
    <row r="6">
      <c r="A6" s="2" t="s">
        <v>98</v>
      </c>
      <c r="B6" s="3" t="s">
        <v>99</v>
      </c>
      <c r="C6" s="4">
        <f t="array" ref="C6">INDEX(FREQUENCY({1,2,3,4,5},3),1)</f>
        <v>3</v>
      </c>
      <c r="D6" s="2" t="s">
        <v>6</v>
      </c>
    </row>
    <row r="7">
      <c r="A7" s="2" t="s">
        <v>100</v>
      </c>
      <c r="B7" s="3" t="s">
        <v>101</v>
      </c>
      <c r="C7" s="4">
        <f t="array" ref="C7">INDEX(FREQUENCY({1,1,1},5),1)</f>
        <v>3</v>
      </c>
      <c r="D7" s="2" t="s">
        <v>32</v>
      </c>
    </row>
    <row r="8">
      <c r="A8" s="5" t="s">
        <v>17</v>
      </c>
      <c r="B8" s="6" t="s">
        <v>102</v>
      </c>
      <c r="C8" s="7" t="str">
        <f t="array" ref="C8">FREQUENCY()</f>
        <v>#N/A</v>
      </c>
      <c r="D8" s="5" t="s">
        <v>19</v>
      </c>
    </row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6.88"/>
    <col customWidth="1" min="2" max="2" width="37.38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103</v>
      </c>
      <c r="B2" s="3" t="s">
        <v>104</v>
      </c>
      <c r="C2" s="4">
        <f t="array" ref="C2">ROWS(GROWTH({1,2,4}))</f>
        <v>1</v>
      </c>
      <c r="D2" s="2" t="s">
        <v>6</v>
      </c>
    </row>
    <row r="3">
      <c r="A3" s="2" t="s">
        <v>105</v>
      </c>
      <c r="B3" s="3" t="s">
        <v>106</v>
      </c>
      <c r="C3" s="4" t="b">
        <f t="array" ref="C3">INDEX(GROWTH({1,2,4}),1)&gt;0</f>
        <v>1</v>
      </c>
      <c r="D3" s="2" t="s">
        <v>6</v>
      </c>
    </row>
    <row r="4">
      <c r="A4" s="2" t="s">
        <v>107</v>
      </c>
      <c r="B4" s="3" t="s">
        <v>108</v>
      </c>
      <c r="C4" s="4">
        <f t="array" ref="C4">COUNTA(GROWTH({1,2,4}))</f>
        <v>3</v>
      </c>
      <c r="D4" s="2" t="s">
        <v>6</v>
      </c>
    </row>
    <row r="5">
      <c r="A5" s="2" t="s">
        <v>109</v>
      </c>
      <c r="B5" s="3" t="s">
        <v>110</v>
      </c>
      <c r="C5" s="4" t="b">
        <f t="array" ref="C5">ISNUMBER(INDEX(GROWTH({1,2,4},{1,2,3},4),1))</f>
        <v>1</v>
      </c>
      <c r="D5" s="2" t="s">
        <v>6</v>
      </c>
    </row>
    <row r="6">
      <c r="A6" s="2" t="s">
        <v>111</v>
      </c>
      <c r="B6" s="3" t="s">
        <v>112</v>
      </c>
      <c r="C6" s="4">
        <f t="array" ref="C6">ROWS(GROWTH({1,2,4,8,16}))</f>
        <v>1</v>
      </c>
      <c r="D6" s="2" t="s">
        <v>6</v>
      </c>
    </row>
    <row r="7">
      <c r="A7" s="2" t="s">
        <v>113</v>
      </c>
      <c r="B7" s="3" t="s">
        <v>114</v>
      </c>
      <c r="C7" s="4" t="str">
        <f t="array" ref="C7">ROWS(GROWTH({1,2,4},{1,2,3},,FALSE))</f>
        <v>#VALUE!</v>
      </c>
      <c r="D7" s="2" t="s">
        <v>32</v>
      </c>
    </row>
    <row r="8">
      <c r="A8" s="5" t="s">
        <v>17</v>
      </c>
      <c r="B8" s="6" t="s">
        <v>115</v>
      </c>
      <c r="C8" s="7" t="str">
        <f t="array" ref="C8">GROWTH()</f>
        <v>#N/A</v>
      </c>
      <c r="D8" s="5" t="s">
        <v>19</v>
      </c>
    </row>
  </sheetData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8.25"/>
    <col customWidth="1" min="2" max="2" width="27.75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116</v>
      </c>
      <c r="B2" s="3" t="s">
        <v>117</v>
      </c>
      <c r="C2" s="4">
        <f t="array" ref="C2">COLUMNS(HSTACK({1,2},{3,4}))</f>
        <v>4</v>
      </c>
      <c r="D2" s="2" t="s">
        <v>6</v>
      </c>
    </row>
    <row r="3">
      <c r="A3" s="2" t="s">
        <v>118</v>
      </c>
      <c r="B3" s="3" t="s">
        <v>119</v>
      </c>
      <c r="C3" s="4">
        <f t="array" ref="C3">SUM(HSTACK({1,2},{3,4}))</f>
        <v>10</v>
      </c>
      <c r="D3" s="2" t="s">
        <v>6</v>
      </c>
    </row>
    <row r="4">
      <c r="A4" s="2" t="s">
        <v>120</v>
      </c>
      <c r="B4" s="3" t="s">
        <v>121</v>
      </c>
      <c r="C4" s="4">
        <f t="array" ref="C4">INDEX(HSTACK({1,2},{3,4}),1,3)</f>
        <v>3</v>
      </c>
      <c r="D4" s="2" t="s">
        <v>6</v>
      </c>
    </row>
    <row r="5">
      <c r="A5" s="2" t="s">
        <v>122</v>
      </c>
      <c r="B5" s="3" t="s">
        <v>123</v>
      </c>
      <c r="C5" s="4">
        <f t="array" ref="C5">COLUMNS(HSTACK(1,2,3))</f>
        <v>3</v>
      </c>
      <c r="D5" s="2" t="s">
        <v>6</v>
      </c>
    </row>
    <row r="6">
      <c r="A6" s="2" t="s">
        <v>124</v>
      </c>
      <c r="B6" s="3" t="s">
        <v>125</v>
      </c>
      <c r="C6" s="4">
        <f t="array" ref="C6">ROWS(HSTACK({1,2,3},{4,5,6}))</f>
        <v>1</v>
      </c>
      <c r="D6" s="2" t="s">
        <v>6</v>
      </c>
    </row>
    <row r="7">
      <c r="A7" s="2" t="s">
        <v>126</v>
      </c>
      <c r="B7" s="3" t="s">
        <v>127</v>
      </c>
      <c r="C7" s="4">
        <f t="array" ref="C7">INDEX(HSTACK({10,20},{30,40}),1,4)</f>
        <v>40</v>
      </c>
      <c r="D7" s="2" t="s">
        <v>32</v>
      </c>
    </row>
    <row r="8">
      <c r="A8" s="5" t="s">
        <v>17</v>
      </c>
      <c r="B8" s="6" t="s">
        <v>128</v>
      </c>
      <c r="C8" s="7" t="str">
        <f t="array" ref="C8">HSTACK()</f>
        <v>#N/A</v>
      </c>
      <c r="D8" s="5" t="s">
        <v>19</v>
      </c>
    </row>
  </sheetData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9.13"/>
    <col customWidth="1" min="2" max="2" width="33.5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129</v>
      </c>
      <c r="B2" s="3" t="s">
        <v>130</v>
      </c>
      <c r="C2" s="4">
        <f t="array" ref="C2">INDEX(LINEST({2,4,6},{1,2,3}),1,1)</f>
        <v>2</v>
      </c>
      <c r="D2" s="2" t="s">
        <v>6</v>
      </c>
    </row>
    <row r="3">
      <c r="A3" s="2" t="s">
        <v>131</v>
      </c>
      <c r="B3" s="3" t="s">
        <v>132</v>
      </c>
      <c r="C3" s="4">
        <f t="array" ref="C3">INDEX(LINEST({2,4,6},{1,2,3}),1,2)</f>
        <v>0</v>
      </c>
      <c r="D3" s="2" t="s">
        <v>6</v>
      </c>
    </row>
    <row r="4">
      <c r="A4" s="2" t="s">
        <v>133</v>
      </c>
      <c r="B4" s="3" t="s">
        <v>134</v>
      </c>
      <c r="C4" s="4">
        <f t="array" ref="C4">ROUND(INDEX(LINEST({3,5,7},{1,2,3}),1,2),6)</f>
        <v>1</v>
      </c>
      <c r="D4" s="2" t="s">
        <v>6</v>
      </c>
    </row>
    <row r="5">
      <c r="A5" s="2" t="s">
        <v>135</v>
      </c>
      <c r="B5" s="3" t="s">
        <v>136</v>
      </c>
      <c r="C5" s="4">
        <f t="array" ref="C5">INDEX(LINEST({3,6,9},{1,2,3}),1,1)</f>
        <v>3</v>
      </c>
      <c r="D5" s="2" t="s">
        <v>6</v>
      </c>
    </row>
    <row r="6">
      <c r="A6" s="2" t="s">
        <v>137</v>
      </c>
      <c r="B6" s="3" t="s">
        <v>138</v>
      </c>
      <c r="C6" s="4">
        <f t="array" ref="C6">ROUND(INDEX(LINEST({1,2,3},{1,2,3}),1,2),8)</f>
        <v>0</v>
      </c>
      <c r="D6" s="2" t="s">
        <v>6</v>
      </c>
    </row>
    <row r="7">
      <c r="A7" s="2" t="s">
        <v>139</v>
      </c>
      <c r="B7" s="3" t="s">
        <v>140</v>
      </c>
      <c r="C7" s="4">
        <f t="array" ref="C7">COLUMNS(LINEST({2,4,6},{1,2,3}))</f>
        <v>2</v>
      </c>
      <c r="D7" s="2" t="s">
        <v>32</v>
      </c>
    </row>
    <row r="8">
      <c r="A8" s="5" t="s">
        <v>17</v>
      </c>
      <c r="B8" s="6" t="s">
        <v>141</v>
      </c>
      <c r="C8" s="7" t="str">
        <f t="array" ref="C8">LINEST()</f>
        <v>#N/A</v>
      </c>
      <c r="D8" s="5" t="s">
        <v>19</v>
      </c>
    </row>
  </sheetData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3.5"/>
    <col customWidth="1" min="2" max="2" width="40.63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142</v>
      </c>
      <c r="B2" s="3" t="s">
        <v>143</v>
      </c>
      <c r="C2" s="4">
        <f t="array" ref="C2">ROUND(INDEX(LOGEST({1,2,4,8}),1,1),4)</f>
        <v>2</v>
      </c>
      <c r="D2" s="2" t="s">
        <v>6</v>
      </c>
    </row>
    <row r="3">
      <c r="A3" s="2" t="s">
        <v>144</v>
      </c>
      <c r="B3" s="3" t="s">
        <v>145</v>
      </c>
      <c r="C3" s="4" t="b">
        <f t="array" ref="C3">INDEX(LOGEST({1,2,4,8}),1,1)&gt;0</f>
        <v>1</v>
      </c>
      <c r="D3" s="2" t="s">
        <v>6</v>
      </c>
    </row>
    <row r="4">
      <c r="A4" s="2" t="s">
        <v>146</v>
      </c>
      <c r="B4" s="3" t="s">
        <v>147</v>
      </c>
      <c r="C4" s="4">
        <f t="array" ref="C4">ROUND(INDEX(LOGEST({2,2,2}),1,1),4)</f>
        <v>1</v>
      </c>
      <c r="D4" s="2" t="s">
        <v>6</v>
      </c>
    </row>
    <row r="5">
      <c r="A5" s="2" t="s">
        <v>148</v>
      </c>
      <c r="B5" s="3" t="s">
        <v>149</v>
      </c>
      <c r="C5" s="4">
        <f t="array" ref="C5">COLUMNS(LOGEST({1,2,4,8}))</f>
        <v>2</v>
      </c>
      <c r="D5" s="2" t="s">
        <v>6</v>
      </c>
    </row>
    <row r="6">
      <c r="A6" s="2" t="s">
        <v>150</v>
      </c>
      <c r="B6" s="3" t="s">
        <v>151</v>
      </c>
      <c r="C6" s="4" t="b">
        <f t="array" ref="C6">ISNUMBER(INDEX(LOGEST({1,2,4},{1,2,3},,FALSE),1,1))</f>
        <v>1</v>
      </c>
      <c r="D6" s="2" t="s">
        <v>32</v>
      </c>
    </row>
    <row r="7">
      <c r="A7" s="2" t="s">
        <v>152</v>
      </c>
      <c r="B7" s="3" t="s">
        <v>153</v>
      </c>
      <c r="C7" s="4">
        <f t="array" ref="C7">ROWS(LOGEST({1,2,4}))</f>
        <v>1</v>
      </c>
      <c r="D7" s="2" t="s">
        <v>32</v>
      </c>
    </row>
    <row r="8">
      <c r="A8" s="5" t="s">
        <v>17</v>
      </c>
      <c r="B8" s="6" t="s">
        <v>154</v>
      </c>
      <c r="C8" s="7" t="str">
        <f t="array" ref="C8">LOGEST()</f>
        <v>#N/A</v>
      </c>
      <c r="D8" s="5" t="s">
        <v>19</v>
      </c>
    </row>
  </sheetData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6.5"/>
    <col customWidth="1" min="2" max="2" width="39.88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155</v>
      </c>
      <c r="B2" s="3" t="s">
        <v>156</v>
      </c>
      <c r="C2" s="4">
        <f t="array" ref="C2">INDEX(MAKEARRAY(3,3,LAMBDA(r,c,r*c)),2,3)</f>
        <v>6</v>
      </c>
      <c r="D2" s="2" t="s">
        <v>6</v>
      </c>
    </row>
    <row r="3">
      <c r="A3" s="2" t="s">
        <v>157</v>
      </c>
      <c r="B3" s="3" t="s">
        <v>158</v>
      </c>
      <c r="C3" s="4">
        <f t="array" ref="C3">SUM(MAKEARRAY(2,2,LAMBDA(r,c,1)))</f>
        <v>4</v>
      </c>
      <c r="D3" s="2" t="s">
        <v>6</v>
      </c>
    </row>
    <row r="4">
      <c r="A4" s="2" t="s">
        <v>159</v>
      </c>
      <c r="B4" s="3" t="s">
        <v>160</v>
      </c>
      <c r="C4" s="4">
        <f t="array" ref="C4">ROWS(MAKEARRAY(5,3,LAMBDA(r,c,r+c)))</f>
        <v>5</v>
      </c>
      <c r="D4" s="2" t="s">
        <v>6</v>
      </c>
    </row>
    <row r="5">
      <c r="A5" s="2" t="s">
        <v>161</v>
      </c>
      <c r="B5" s="3" t="s">
        <v>162</v>
      </c>
      <c r="C5" s="4">
        <f t="array" ref="C5">COLUMNS(MAKEARRAY(5,3,LAMBDA(r,c,r+c)))</f>
        <v>3</v>
      </c>
      <c r="D5" s="2" t="s">
        <v>6</v>
      </c>
    </row>
    <row r="6">
      <c r="A6" s="2" t="s">
        <v>163</v>
      </c>
      <c r="B6" s="3" t="s">
        <v>164</v>
      </c>
      <c r="C6" s="4">
        <f t="array" ref="C6">INDEX(MAKEARRAY(1,1,LAMBDA(r,c,99)),1,1)</f>
        <v>99</v>
      </c>
      <c r="D6" s="2" t="s">
        <v>6</v>
      </c>
    </row>
    <row r="7">
      <c r="A7" s="2" t="s">
        <v>165</v>
      </c>
      <c r="B7" s="3" t="s">
        <v>166</v>
      </c>
      <c r="C7" s="4">
        <f t="array" ref="C7">INDEX(MAKEARRAY(3,3,LAMBDA(r,c,IF(r=c,1,0))),2,2)</f>
        <v>1</v>
      </c>
      <c r="D7" s="2" t="s">
        <v>32</v>
      </c>
    </row>
    <row r="8">
      <c r="A8" s="5" t="s">
        <v>17</v>
      </c>
      <c r="B8" s="6" t="s">
        <v>167</v>
      </c>
      <c r="C8" s="7" t="str">
        <f t="array" ref="C8">MAKEARRAY()</f>
        <v>#N/A</v>
      </c>
      <c r="D8" s="5" t="s">
        <v>19</v>
      </c>
    </row>
  </sheetData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2.5"/>
    <col customWidth="1" min="2" max="2" width="32.88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168</v>
      </c>
      <c r="B2" s="3" t="s">
        <v>169</v>
      </c>
      <c r="C2" s="4">
        <f t="array" ref="C2">SUM(MAP({1,2,3},LAMBDA(x,x*2)))</f>
        <v>12</v>
      </c>
      <c r="D2" s="2" t="s">
        <v>6</v>
      </c>
    </row>
    <row r="3">
      <c r="A3" s="2" t="s">
        <v>170</v>
      </c>
      <c r="B3" s="3" t="s">
        <v>171</v>
      </c>
      <c r="C3" s="4">
        <f t="array" ref="C3">INDEX(MAP({1,2,3},LAMBDA(x,x^2)),1,2)</f>
        <v>4</v>
      </c>
      <c r="D3" s="2" t="s">
        <v>6</v>
      </c>
    </row>
    <row r="4">
      <c r="A4" s="2" t="s">
        <v>172</v>
      </c>
      <c r="B4" s="3" t="s">
        <v>173</v>
      </c>
      <c r="C4" s="4">
        <f t="array" ref="C4">SUM(MAP({1,2,3},{4,5,6},LAMBDA(x,y,x+y)))</f>
        <v>21</v>
      </c>
      <c r="D4" s="2" t="s">
        <v>6</v>
      </c>
    </row>
    <row r="5">
      <c r="A5" s="2" t="s">
        <v>174</v>
      </c>
      <c r="B5" s="3" t="s">
        <v>175</v>
      </c>
      <c r="C5" s="4">
        <f t="array" ref="C5">INDEX(MAP({5,10,15},LAMBDA(x,x/5)),1,1)</f>
        <v>1</v>
      </c>
      <c r="D5" s="2" t="s">
        <v>6</v>
      </c>
    </row>
    <row r="6">
      <c r="A6" s="2" t="s">
        <v>176</v>
      </c>
      <c r="B6" s="3" t="s">
        <v>177</v>
      </c>
      <c r="C6" s="4">
        <f t="array" ref="C6">COLUMNS(MAP({1,2,3,4},LAMBDA(x,x+1)))</f>
        <v>4</v>
      </c>
      <c r="D6" s="2" t="s">
        <v>6</v>
      </c>
    </row>
    <row r="7">
      <c r="A7" s="2" t="s">
        <v>178</v>
      </c>
      <c r="B7" s="3" t="s">
        <v>179</v>
      </c>
      <c r="C7" s="4" t="b">
        <f t="array" ref="C7">INDEX(MAP({1,2,3},LAMBDA(x,x&gt;1)),1,1)</f>
        <v>0</v>
      </c>
      <c r="D7" s="2" t="s">
        <v>32</v>
      </c>
    </row>
    <row r="8">
      <c r="A8" s="5" t="s">
        <v>17</v>
      </c>
      <c r="B8" s="6" t="s">
        <v>180</v>
      </c>
      <c r="C8" s="7" t="str">
        <f t="array" ref="C8">MAP()</f>
        <v>#N/A</v>
      </c>
      <c r="D8" s="5" t="s">
        <v>19</v>
      </c>
    </row>
  </sheetData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1.25"/>
    <col customWidth="1" min="2" max="2" width="22.63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181</v>
      </c>
      <c r="B2" s="3" t="s">
        <v>182</v>
      </c>
      <c r="C2" s="4">
        <f t="array" ref="C2">MDETERM({1,2;3,4})</f>
        <v>-2</v>
      </c>
      <c r="D2" s="2" t="s">
        <v>6</v>
      </c>
    </row>
    <row r="3">
      <c r="A3" s="2" t="s">
        <v>183</v>
      </c>
      <c r="B3" s="3" t="s">
        <v>184</v>
      </c>
      <c r="C3" s="4">
        <f t="array" ref="C3">MDETERM({1,0;0,1})</f>
        <v>1</v>
      </c>
      <c r="D3" s="2" t="s">
        <v>6</v>
      </c>
    </row>
    <row r="4">
      <c r="A4" s="2" t="s">
        <v>185</v>
      </c>
      <c r="B4" s="3" t="s">
        <v>186</v>
      </c>
      <c r="C4" s="4">
        <f t="array" ref="C4">MDETERM({2,0;0,3})</f>
        <v>6</v>
      </c>
      <c r="D4" s="2" t="s">
        <v>6</v>
      </c>
    </row>
    <row r="5">
      <c r="A5" s="2" t="s">
        <v>187</v>
      </c>
      <c r="B5" s="3" t="s">
        <v>188</v>
      </c>
      <c r="C5" s="4">
        <f t="array" ref="C5">MDETERM({1,2,3;4,5,6;7,8,9})</f>
        <v>0</v>
      </c>
      <c r="D5" s="2" t="s">
        <v>6</v>
      </c>
    </row>
    <row r="6">
      <c r="A6" s="2" t="s">
        <v>189</v>
      </c>
      <c r="B6" s="3" t="s">
        <v>190</v>
      </c>
      <c r="C6" s="4">
        <f t="array" ref="C6">MDETERM(5)</f>
        <v>5</v>
      </c>
      <c r="D6" s="2" t="s">
        <v>6</v>
      </c>
    </row>
    <row r="7">
      <c r="A7" s="2" t="s">
        <v>191</v>
      </c>
      <c r="B7" s="3" t="s">
        <v>192</v>
      </c>
      <c r="C7" s="4">
        <f t="array" ref="C7">MDETERM({1,0,0;0,1,0;0,0,1})</f>
        <v>1</v>
      </c>
      <c r="D7" s="2" t="s">
        <v>32</v>
      </c>
    </row>
    <row r="8">
      <c r="A8" s="5" t="s">
        <v>193</v>
      </c>
      <c r="B8" s="6" t="s">
        <v>194</v>
      </c>
      <c r="C8" s="7" t="str">
        <f t="array" ref="C8">MDETERM({1,2;3,4;5,6})</f>
        <v>#VALUE!</v>
      </c>
      <c r="D8" s="5" t="s">
        <v>19</v>
      </c>
    </row>
    <row r="9">
      <c r="A9" s="5" t="s">
        <v>17</v>
      </c>
      <c r="B9" s="6" t="s">
        <v>195</v>
      </c>
      <c r="C9" s="7" t="str">
        <f>MDETERM()</f>
        <v>#N/A</v>
      </c>
      <c r="D9" s="5" t="s">
        <v>19</v>
      </c>
    </row>
  </sheetData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7.25"/>
    <col customWidth="1" min="2" max="2" width="32.5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196</v>
      </c>
      <c r="B2" s="3" t="s">
        <v>197</v>
      </c>
      <c r="C2" s="4">
        <f t="array" ref="C2">ROUND(INDEX(MINVERSE({1,0;0,2}),2,2),6)</f>
        <v>0.5</v>
      </c>
      <c r="D2" s="2" t="s">
        <v>6</v>
      </c>
    </row>
    <row r="3">
      <c r="A3" s="2" t="s">
        <v>198</v>
      </c>
      <c r="B3" s="3" t="s">
        <v>199</v>
      </c>
      <c r="C3" s="4">
        <f t="array" ref="C3">ROUND(INDEX(MINVERSE({1,0;0,1}),1,1),6)</f>
        <v>1</v>
      </c>
      <c r="D3" s="2" t="s">
        <v>6</v>
      </c>
    </row>
    <row r="4">
      <c r="A4" s="2" t="s">
        <v>200</v>
      </c>
      <c r="B4" s="3" t="s">
        <v>201</v>
      </c>
      <c r="C4" s="4">
        <f t="array" ref="C4">ROUND(INDEX(MINVERSE({1,0;0,1}),1,2),6)</f>
        <v>0</v>
      </c>
      <c r="D4" s="2" t="s">
        <v>6</v>
      </c>
    </row>
    <row r="5">
      <c r="A5" s="2" t="s">
        <v>202</v>
      </c>
      <c r="B5" s="3" t="s">
        <v>203</v>
      </c>
      <c r="C5" s="4">
        <f t="array" ref="C5">ROWS(MINVERSE({1,0;0,2}))</f>
        <v>2</v>
      </c>
      <c r="D5" s="2" t="s">
        <v>6</v>
      </c>
    </row>
    <row r="6">
      <c r="A6" s="2" t="s">
        <v>204</v>
      </c>
      <c r="B6" s="3" t="s">
        <v>205</v>
      </c>
      <c r="C6" s="4">
        <f t="array" ref="C6">COLUMNS(MINVERSE({1,0;0,2}))</f>
        <v>2</v>
      </c>
      <c r="D6" s="2" t="s">
        <v>6</v>
      </c>
    </row>
    <row r="7">
      <c r="A7" s="2" t="s">
        <v>206</v>
      </c>
      <c r="B7" s="3" t="s">
        <v>207</v>
      </c>
      <c r="C7" s="4">
        <f t="array" ref="C7">ROUND(INDEX(MINVERSE(4),1,1),6)</f>
        <v>0.25</v>
      </c>
      <c r="D7" s="2" t="s">
        <v>32</v>
      </c>
    </row>
    <row r="8">
      <c r="A8" s="5" t="s">
        <v>193</v>
      </c>
      <c r="B8" s="6" t="s">
        <v>208</v>
      </c>
      <c r="C8" s="7" t="str">
        <f t="array" ref="C8">MINVERSE({1,2;3,4;5,6})</f>
        <v>#VALUE!</v>
      </c>
      <c r="D8" s="5" t="s">
        <v>19</v>
      </c>
    </row>
    <row r="9">
      <c r="A9" s="5" t="s">
        <v>17</v>
      </c>
      <c r="B9" s="6" t="s">
        <v>209</v>
      </c>
      <c r="C9" s="7" t="str">
        <f t="array" ref="C9">MINVERSE()</f>
        <v>#N/A</v>
      </c>
      <c r="D9" s="5" t="s">
        <v>19</v>
      </c>
    </row>
  </sheetData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6.88"/>
    <col customWidth="1" min="2" max="2" width="36.38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210</v>
      </c>
      <c r="B2" s="3" t="s">
        <v>211</v>
      </c>
      <c r="C2" s="4">
        <f t="array" ref="C2">INDEX(MMULT({1,2;3,4},{5,6;7,8}),1,1)</f>
        <v>19</v>
      </c>
      <c r="D2" s="2" t="s">
        <v>6</v>
      </c>
    </row>
    <row r="3">
      <c r="A3" s="2" t="s">
        <v>212</v>
      </c>
      <c r="B3" s="3" t="s">
        <v>213</v>
      </c>
      <c r="C3" s="4">
        <f t="array" ref="C3">INDEX(MMULT({1,2;3,4},{5,6;7,8}),2,2)</f>
        <v>50</v>
      </c>
      <c r="D3" s="2" t="s">
        <v>6</v>
      </c>
    </row>
    <row r="4">
      <c r="A4" s="2" t="s">
        <v>214</v>
      </c>
      <c r="B4" s="3" t="s">
        <v>215</v>
      </c>
      <c r="C4" s="4">
        <f t="array" ref="C4">SUM(MMULT({1,1},{1;1}))</f>
        <v>2</v>
      </c>
      <c r="D4" s="2" t="s">
        <v>6</v>
      </c>
    </row>
    <row r="5">
      <c r="A5" s="2" t="s">
        <v>216</v>
      </c>
      <c r="B5" s="3" t="s">
        <v>217</v>
      </c>
      <c r="C5" s="4">
        <f t="array" ref="C5">ROWS(MMULT({1,2;3,4;5,6},{1,2,3,4;5,6,7,8}))</f>
        <v>3</v>
      </c>
      <c r="D5" s="2" t="s">
        <v>6</v>
      </c>
    </row>
    <row r="6">
      <c r="A6" s="2" t="s">
        <v>218</v>
      </c>
      <c r="B6" s="3" t="s">
        <v>219</v>
      </c>
      <c r="C6" s="4">
        <f t="array" ref="C6">COLUMNS(MMULT({1,2;3,4;5,6},{1,2,3,4;5,6,7,8}))</f>
        <v>4</v>
      </c>
      <c r="D6" s="2" t="s">
        <v>6</v>
      </c>
    </row>
    <row r="7">
      <c r="A7" s="2" t="s">
        <v>220</v>
      </c>
      <c r="B7" s="3" t="s">
        <v>221</v>
      </c>
      <c r="C7" s="4">
        <f t="array" ref="C7">INDEX(MMULT({1,0;0,1},{3,7;2,5}),1,1)</f>
        <v>3</v>
      </c>
      <c r="D7" s="2" t="s">
        <v>32</v>
      </c>
    </row>
    <row r="8">
      <c r="A8" s="5" t="s">
        <v>222</v>
      </c>
      <c r="B8" s="6" t="s">
        <v>223</v>
      </c>
      <c r="C8" s="7" t="str">
        <f t="array" ref="C8">MMULT({1,2},{1,2})</f>
        <v>#VALUE!</v>
      </c>
      <c r="D8" s="5" t="s">
        <v>19</v>
      </c>
    </row>
    <row r="9">
      <c r="A9" s="5" t="s">
        <v>17</v>
      </c>
      <c r="B9" s="6" t="s">
        <v>224</v>
      </c>
      <c r="C9" s="7" t="str">
        <f t="array" ref="C9">MMULT()</f>
        <v>#N/A</v>
      </c>
      <c r="D9" s="5" t="s">
        <v>19</v>
      </c>
    </row>
  </sheetData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8.13"/>
    <col customWidth="1" min="2" max="2" width="39.88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225</v>
      </c>
      <c r="B2" s="3" t="s">
        <v>226</v>
      </c>
      <c r="C2" s="4">
        <f t="array" ref="C2">REDUCE(0,{1,2,3,4,5},LAMBDA(acc,x,acc+x))</f>
        <v>15</v>
      </c>
      <c r="D2" s="2" t="s">
        <v>6</v>
      </c>
    </row>
    <row r="3">
      <c r="A3" s="2" t="s">
        <v>227</v>
      </c>
      <c r="B3" s="3" t="s">
        <v>228</v>
      </c>
      <c r="C3" s="4">
        <f t="array" ref="C3">REDUCE(1,{1,2,3,4,5},LAMBDA(acc,x,acc*x))</f>
        <v>120</v>
      </c>
      <c r="D3" s="2" t="s">
        <v>6</v>
      </c>
    </row>
    <row r="4">
      <c r="A4" s="2" t="s">
        <v>229</v>
      </c>
      <c r="B4" s="3" t="s">
        <v>230</v>
      </c>
      <c r="C4" s="4">
        <f t="array" ref="C4">REDUCE(0,{1,2,3},LAMBDA(acc,x,acc+1))</f>
        <v>3</v>
      </c>
      <c r="D4" s="2" t="s">
        <v>6</v>
      </c>
    </row>
    <row r="5">
      <c r="A5" s="2" t="s">
        <v>231</v>
      </c>
      <c r="B5" s="3" t="s">
        <v>232</v>
      </c>
      <c r="C5" s="4">
        <f t="array" ref="C5">REDUCE(0,{3,1,5,2,4},LAMBDA(acc,x,IF(x&gt;acc,x,acc)))</f>
        <v>5</v>
      </c>
      <c r="D5" s="2" t="s">
        <v>6</v>
      </c>
    </row>
    <row r="6">
      <c r="A6" s="2" t="s">
        <v>233</v>
      </c>
      <c r="B6" s="3" t="s">
        <v>234</v>
      </c>
      <c r="C6" s="4">
        <f t="array" ref="C6">LEN(REDUCE("",{"a","b","c"},LAMBDA(acc,x,acc&amp;x)))</f>
        <v>3</v>
      </c>
      <c r="D6" s="2" t="s">
        <v>6</v>
      </c>
    </row>
    <row r="7">
      <c r="A7" s="2" t="s">
        <v>235</v>
      </c>
      <c r="B7" s="3" t="s">
        <v>236</v>
      </c>
      <c r="C7" s="4">
        <f t="array" ref="C7">REDUCE(0,42,LAMBDA(acc,x,acc+x))</f>
        <v>42</v>
      </c>
      <c r="D7" s="2" t="s">
        <v>32</v>
      </c>
    </row>
    <row r="8">
      <c r="A8" s="5" t="s">
        <v>17</v>
      </c>
      <c r="B8" s="6" t="s">
        <v>237</v>
      </c>
      <c r="C8" s="7" t="str">
        <f>REDUCE()</f>
        <v>#N/A</v>
      </c>
      <c r="D8" s="5" t="s">
        <v>19</v>
      </c>
    </row>
  </sheetData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1.13"/>
    <col customWidth="1" min="2" max="2" width="39.88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238</v>
      </c>
      <c r="B2" s="3" t="s">
        <v>239</v>
      </c>
      <c r="C2" s="4">
        <f t="array" ref="C2">INDEX(SCAN(0,{1,2,3,4,5},LAMBDA(acc,x,acc+x)),1,3)</f>
        <v>6</v>
      </c>
      <c r="D2" s="2" t="s">
        <v>6</v>
      </c>
    </row>
    <row r="3">
      <c r="A3" s="2" t="s">
        <v>240</v>
      </c>
      <c r="B3" s="3" t="s">
        <v>241</v>
      </c>
      <c r="C3" s="4">
        <f t="array" ref="C3">ROWS(SCAN(0,{1;2;3;4;5},LAMBDA(acc,x,acc+x)))</f>
        <v>5</v>
      </c>
      <c r="D3" s="2" t="s">
        <v>6</v>
      </c>
    </row>
    <row r="4">
      <c r="A4" s="2" t="s">
        <v>242</v>
      </c>
      <c r="B4" s="3" t="s">
        <v>243</v>
      </c>
      <c r="C4" s="4">
        <f t="array" ref="C4">INDEX(SCAN(0,{1,2,3,4,5},LAMBDA(acc,x,acc+x)),1,5)</f>
        <v>15</v>
      </c>
      <c r="D4" s="2" t="s">
        <v>6</v>
      </c>
    </row>
    <row r="5">
      <c r="A5" s="2" t="s">
        <v>244</v>
      </c>
      <c r="B5" s="3" t="s">
        <v>245</v>
      </c>
      <c r="C5" s="4">
        <f t="array" ref="C5">INDEX(SCAN(0,{5,10,15},LAMBDA(acc,x,acc+x)),1,1)</f>
        <v>5</v>
      </c>
      <c r="D5" s="2" t="s">
        <v>6</v>
      </c>
    </row>
    <row r="6">
      <c r="A6" s="2" t="s">
        <v>246</v>
      </c>
      <c r="B6" s="3" t="s">
        <v>247</v>
      </c>
      <c r="C6" s="4">
        <f t="array" ref="C6">COLUMNS(SCAN(0,{1,2,3,4},LAMBDA(acc,x,acc+x)))</f>
        <v>4</v>
      </c>
      <c r="D6" s="2" t="s">
        <v>6</v>
      </c>
    </row>
    <row r="7">
      <c r="A7" s="2" t="s">
        <v>248</v>
      </c>
      <c r="B7" s="3" t="s">
        <v>249</v>
      </c>
      <c r="C7" s="4">
        <f t="array" ref="C7">INDEX(SCAN(1,{1,2,3,4,5},LAMBDA(acc,x,acc*x)),1,3)</f>
        <v>6</v>
      </c>
      <c r="D7" s="2" t="s">
        <v>32</v>
      </c>
    </row>
    <row r="8">
      <c r="A8" s="5" t="s">
        <v>17</v>
      </c>
      <c r="B8" s="6" t="s">
        <v>250</v>
      </c>
      <c r="C8" s="7" t="str">
        <f t="array" ref="C8">SCAN()</f>
        <v>#N/A</v>
      </c>
      <c r="D8" s="5" t="s">
        <v>19</v>
      </c>
    </row>
  </sheetData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3.75"/>
    <col customWidth="1" min="2" max="2" width="25.38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251</v>
      </c>
      <c r="B2" s="3" t="s">
        <v>252</v>
      </c>
      <c r="C2" s="4">
        <f t="array" ref="C2">SUMPRODUCT({1,2,3},{4,5,6})</f>
        <v>32</v>
      </c>
      <c r="D2" s="2" t="s">
        <v>6</v>
      </c>
    </row>
    <row r="3">
      <c r="A3" s="2" t="s">
        <v>253</v>
      </c>
      <c r="B3" s="3" t="s">
        <v>254</v>
      </c>
      <c r="C3" s="4">
        <f t="array" ref="C3">SUMPRODUCT({1,2,3})</f>
        <v>6</v>
      </c>
      <c r="D3" s="2" t="s">
        <v>6</v>
      </c>
    </row>
    <row r="4">
      <c r="A4" s="2" t="s">
        <v>255</v>
      </c>
      <c r="B4" s="3" t="s">
        <v>256</v>
      </c>
      <c r="C4" s="4">
        <f t="array" ref="C4">SUMPRODUCT({1,0,1},{5,10,15})</f>
        <v>20</v>
      </c>
      <c r="D4" s="2" t="s">
        <v>6</v>
      </c>
    </row>
    <row r="5">
      <c r="A5" s="2" t="s">
        <v>257</v>
      </c>
      <c r="B5" s="3" t="s">
        <v>258</v>
      </c>
      <c r="C5" s="4">
        <f t="array" ref="C5">SUMPRODUCT({1,2;3,4},{5,6;7,8})</f>
        <v>70</v>
      </c>
      <c r="D5" s="2" t="s">
        <v>6</v>
      </c>
    </row>
    <row r="6">
      <c r="A6" s="2" t="s">
        <v>259</v>
      </c>
      <c r="B6" s="3" t="s">
        <v>260</v>
      </c>
      <c r="C6" s="4">
        <f t="array" ref="C6">SUMPRODUCT({0,0,0},{1,2,3})</f>
        <v>0</v>
      </c>
      <c r="D6" s="2" t="s">
        <v>32</v>
      </c>
    </row>
    <row r="7">
      <c r="A7" s="2" t="s">
        <v>261</v>
      </c>
      <c r="B7" s="3" t="s">
        <v>262</v>
      </c>
      <c r="C7" s="4">
        <f t="array" ref="C7">SUMPRODUCT(7)</f>
        <v>7</v>
      </c>
      <c r="D7" s="2" t="s">
        <v>32</v>
      </c>
    </row>
    <row r="8">
      <c r="A8" s="5" t="s">
        <v>263</v>
      </c>
      <c r="B8" s="6" t="s">
        <v>264</v>
      </c>
      <c r="C8" s="7" t="str">
        <f t="array" ref="C8">SUMPRODUCT({1,2},{1,2,3})</f>
        <v>#VALUE!</v>
      </c>
      <c r="D8" s="5" t="s">
        <v>19</v>
      </c>
    </row>
    <row r="9">
      <c r="A9" s="5" t="s">
        <v>17</v>
      </c>
      <c r="B9" s="6" t="s">
        <v>265</v>
      </c>
      <c r="C9" s="7" t="str">
        <f>SUMPRODUCT()</f>
        <v>#N/A</v>
      </c>
      <c r="D9" s="5" t="s">
        <v>19</v>
      </c>
    </row>
  </sheetData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7.5"/>
    <col customWidth="1" min="2" max="2" width="20.88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266</v>
      </c>
      <c r="B2" s="3" t="s">
        <v>267</v>
      </c>
      <c r="C2" s="4">
        <f t="array" ref="C2">SUMX2MY2({1,2,3},{1,2,3})</f>
        <v>0</v>
      </c>
      <c r="D2" s="2" t="s">
        <v>6</v>
      </c>
    </row>
    <row r="3">
      <c r="A3" s="2" t="s">
        <v>268</v>
      </c>
      <c r="B3" s="3" t="s">
        <v>269</v>
      </c>
      <c r="C3" s="4">
        <f t="array" ref="C3">SUMX2MY2({3,4},{1,2})</f>
        <v>20</v>
      </c>
      <c r="D3" s="2" t="s">
        <v>6</v>
      </c>
    </row>
    <row r="4">
      <c r="A4" s="2" t="s">
        <v>270</v>
      </c>
      <c r="B4" s="3" t="s">
        <v>271</v>
      </c>
      <c r="C4" s="4">
        <f t="array" ref="C4">SUMX2MY2(3,2)</f>
        <v>5</v>
      </c>
      <c r="D4" s="2" t="s">
        <v>6</v>
      </c>
    </row>
    <row r="5">
      <c r="A5" s="2" t="s">
        <v>272</v>
      </c>
      <c r="B5" s="3" t="s">
        <v>273</v>
      </c>
      <c r="C5" s="4">
        <f t="array" ref="C5">SUMX2MY2({1,2,3},{0,0,0})</f>
        <v>14</v>
      </c>
      <c r="D5" s="2" t="s">
        <v>6</v>
      </c>
    </row>
    <row r="6">
      <c r="A6" s="2" t="s">
        <v>274</v>
      </c>
      <c r="B6" s="3" t="s">
        <v>275</v>
      </c>
      <c r="C6" s="4">
        <f t="array" ref="C6">SUMX2MY2({0,0,0},{1,2,3})</f>
        <v>-14</v>
      </c>
      <c r="D6" s="2" t="s">
        <v>6</v>
      </c>
    </row>
    <row r="7">
      <c r="A7" s="2" t="s">
        <v>276</v>
      </c>
      <c r="B7" s="3" t="s">
        <v>277</v>
      </c>
      <c r="C7" s="4">
        <f t="array" ref="C7">SUMX2MY2(-2,2)</f>
        <v>0</v>
      </c>
      <c r="D7" s="2" t="s">
        <v>32</v>
      </c>
    </row>
    <row r="8">
      <c r="A8" s="5" t="s">
        <v>17</v>
      </c>
      <c r="B8" s="6" t="s">
        <v>278</v>
      </c>
      <c r="C8" s="7" t="str">
        <f>SUMX2MY2()</f>
        <v>#N/A</v>
      </c>
      <c r="D8" s="5" t="s">
        <v>19</v>
      </c>
    </row>
  </sheetData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6.5"/>
    <col customWidth="1" min="2" max="2" width="20.5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279</v>
      </c>
      <c r="B2" s="3" t="s">
        <v>280</v>
      </c>
      <c r="C2" s="4">
        <f t="array" ref="C2">SUMX2PY2({3,4},{4,3})</f>
        <v>50</v>
      </c>
      <c r="D2" s="2" t="s">
        <v>6</v>
      </c>
    </row>
    <row r="3">
      <c r="A3" s="2" t="s">
        <v>281</v>
      </c>
      <c r="B3" s="3" t="s">
        <v>282</v>
      </c>
      <c r="C3" s="4">
        <f t="array" ref="C3">SUMX2PY2({1,2},{1,2})</f>
        <v>10</v>
      </c>
      <c r="D3" s="2" t="s">
        <v>6</v>
      </c>
    </row>
    <row r="4">
      <c r="A4" s="2" t="s">
        <v>283</v>
      </c>
      <c r="B4" s="3" t="s">
        <v>284</v>
      </c>
      <c r="C4" s="4">
        <f t="array" ref="C4">SUMX2PY2(1,1)</f>
        <v>2</v>
      </c>
      <c r="D4" s="2" t="s">
        <v>6</v>
      </c>
    </row>
    <row r="5">
      <c r="A5" s="2" t="s">
        <v>272</v>
      </c>
      <c r="B5" s="3" t="s">
        <v>285</v>
      </c>
      <c r="C5" s="4">
        <f t="array" ref="C5">SUMX2PY2({1,2,3},{0,0,0})</f>
        <v>14</v>
      </c>
      <c r="D5" s="2" t="s">
        <v>6</v>
      </c>
    </row>
    <row r="6">
      <c r="A6" s="2" t="s">
        <v>286</v>
      </c>
      <c r="B6" s="3" t="s">
        <v>287</v>
      </c>
      <c r="C6" s="4">
        <f t="array" ref="C6">SUMX2PY2({0,0,0},{1,2,3})</f>
        <v>14</v>
      </c>
      <c r="D6" s="2" t="s">
        <v>6</v>
      </c>
    </row>
    <row r="7">
      <c r="A7" s="2" t="s">
        <v>288</v>
      </c>
      <c r="B7" s="3" t="s">
        <v>289</v>
      </c>
      <c r="C7" s="4">
        <f t="array" ref="C7">SUMX2PY2(-2,-2)</f>
        <v>8</v>
      </c>
      <c r="D7" s="2" t="s">
        <v>32</v>
      </c>
    </row>
    <row r="8">
      <c r="A8" s="5" t="s">
        <v>17</v>
      </c>
      <c r="B8" s="6" t="s">
        <v>290</v>
      </c>
      <c r="C8" s="7" t="str">
        <f>SUMX2PY2()</f>
        <v>#N/A</v>
      </c>
      <c r="D8" s="5" t="s">
        <v>19</v>
      </c>
    </row>
  </sheetData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6.5"/>
    <col customWidth="1" min="2" max="2" width="20.0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266</v>
      </c>
      <c r="B2" s="3" t="s">
        <v>291</v>
      </c>
      <c r="C2" s="4">
        <f t="array" ref="C2">SUMXMY2({1,2,3},{1,2,3})</f>
        <v>0</v>
      </c>
      <c r="D2" s="2" t="s">
        <v>6</v>
      </c>
    </row>
    <row r="3">
      <c r="A3" s="2" t="s">
        <v>292</v>
      </c>
      <c r="B3" s="3" t="s">
        <v>293</v>
      </c>
      <c r="C3" s="4">
        <f t="array" ref="C3">SUMXMY2({1,2,3},{2,3,4})</f>
        <v>3</v>
      </c>
      <c r="D3" s="2" t="s">
        <v>6</v>
      </c>
    </row>
    <row r="4">
      <c r="A4" s="2" t="s">
        <v>294</v>
      </c>
      <c r="B4" s="3" t="s">
        <v>295</v>
      </c>
      <c r="C4" s="4">
        <f t="array" ref="C4">SUMXMY2(3,1)</f>
        <v>4</v>
      </c>
      <c r="D4" s="2" t="s">
        <v>6</v>
      </c>
    </row>
    <row r="5">
      <c r="A5" s="2" t="s">
        <v>296</v>
      </c>
      <c r="B5" s="3" t="s">
        <v>297</v>
      </c>
      <c r="C5" s="4">
        <f t="array" ref="C5">SUMXMY2({2,3,4},{1,2,3})</f>
        <v>3</v>
      </c>
      <c r="D5" s="2" t="s">
        <v>6</v>
      </c>
    </row>
    <row r="6">
      <c r="A6" s="2" t="s">
        <v>298</v>
      </c>
      <c r="B6" s="3" t="s">
        <v>299</v>
      </c>
      <c r="C6" s="4">
        <f t="array" ref="C6">SUMXMY2({0,0,0},{0,0,0})</f>
        <v>0</v>
      </c>
      <c r="D6" s="2" t="s">
        <v>32</v>
      </c>
    </row>
    <row r="7">
      <c r="A7" s="2" t="s">
        <v>300</v>
      </c>
      <c r="B7" s="3" t="s">
        <v>301</v>
      </c>
      <c r="C7" s="4">
        <f t="array" ref="C7">SUMXMY2(-1,1)</f>
        <v>4</v>
      </c>
      <c r="D7" s="2" t="s">
        <v>32</v>
      </c>
    </row>
    <row r="8">
      <c r="A8" s="5" t="s">
        <v>17</v>
      </c>
      <c r="B8" s="6" t="s">
        <v>302</v>
      </c>
      <c r="C8" s="7" t="str">
        <f>SUMXMY2()</f>
        <v>#N/A</v>
      </c>
      <c r="D8" s="5" t="s">
        <v>19</v>
      </c>
    </row>
  </sheetData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88"/>
    <col customWidth="1" min="2" max="2" width="22.5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303</v>
      </c>
      <c r="B2" s="3" t="s">
        <v>304</v>
      </c>
      <c r="C2" s="4">
        <f t="array" ref="C2">ROWS(TOCOL({1,2;3,4}))</f>
        <v>4</v>
      </c>
      <c r="D2" s="2" t="s">
        <v>6</v>
      </c>
    </row>
    <row r="3">
      <c r="A3" s="2" t="s">
        <v>305</v>
      </c>
      <c r="B3" s="3" t="s">
        <v>306</v>
      </c>
      <c r="C3" s="4">
        <f t="array" ref="C3">INDEX(TOCOL({1,2;3,4}),1)</f>
        <v>1</v>
      </c>
      <c r="D3" s="2" t="s">
        <v>6</v>
      </c>
    </row>
    <row r="4">
      <c r="A4" s="2" t="s">
        <v>307</v>
      </c>
      <c r="B4" s="3" t="s">
        <v>308</v>
      </c>
      <c r="C4" s="4">
        <f t="array" ref="C4">INDEX(TOCOL({1,2;3,4}),2)</f>
        <v>2</v>
      </c>
      <c r="D4" s="2" t="s">
        <v>6</v>
      </c>
    </row>
    <row r="5">
      <c r="A5" s="2" t="s">
        <v>309</v>
      </c>
      <c r="B5" s="3" t="s">
        <v>310</v>
      </c>
      <c r="C5" s="4">
        <f t="array" ref="C5">SUM(TOCOL({1,2;3,4}))</f>
        <v>10</v>
      </c>
      <c r="D5" s="2" t="s">
        <v>6</v>
      </c>
    </row>
    <row r="6">
      <c r="A6" s="2" t="s">
        <v>311</v>
      </c>
      <c r="B6" s="3" t="s">
        <v>312</v>
      </c>
      <c r="C6" s="4">
        <f t="array" ref="C6">ROWS(TOCOL({1,2;3,4;5,6}))</f>
        <v>6</v>
      </c>
      <c r="D6" s="2" t="s">
        <v>6</v>
      </c>
    </row>
    <row r="7">
      <c r="A7" s="2" t="s">
        <v>313</v>
      </c>
      <c r="B7" s="3" t="s">
        <v>314</v>
      </c>
      <c r="C7" s="4">
        <f t="array" ref="C7">COLUMNS(TOCOL({1,2;3,4}))</f>
        <v>1</v>
      </c>
      <c r="D7" s="2" t="s">
        <v>32</v>
      </c>
    </row>
    <row r="8">
      <c r="A8" s="5" t="s">
        <v>17</v>
      </c>
      <c r="B8" s="6" t="s">
        <v>315</v>
      </c>
      <c r="C8" s="7" t="str">
        <f t="array" ref="C8">TOCOL()</f>
        <v>#N/A</v>
      </c>
      <c r="D8" s="5" t="s">
        <v>19</v>
      </c>
    </row>
  </sheetData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1.38"/>
    <col customWidth="1" min="2" max="2" width="25.5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316</v>
      </c>
      <c r="B2" s="3" t="s">
        <v>317</v>
      </c>
      <c r="C2" s="4">
        <f t="array" ref="C2">COLUMNS(TOROW({1,2;3,4}))</f>
        <v>4</v>
      </c>
      <c r="D2" s="2" t="s">
        <v>6</v>
      </c>
    </row>
    <row r="3">
      <c r="A3" s="2" t="s">
        <v>305</v>
      </c>
      <c r="B3" s="3" t="s">
        <v>318</v>
      </c>
      <c r="C3" s="4">
        <f t="array" ref="C3">INDEX(TOROW({1,2;3,4}),1,1)</f>
        <v>1</v>
      </c>
      <c r="D3" s="2" t="s">
        <v>6</v>
      </c>
    </row>
    <row r="4">
      <c r="A4" s="2" t="s">
        <v>319</v>
      </c>
      <c r="B4" s="3" t="s">
        <v>320</v>
      </c>
      <c r="C4" s="4">
        <f t="array" ref="C4">SUM(TOROW({1,2;3,4}))</f>
        <v>10</v>
      </c>
      <c r="D4" s="2" t="s">
        <v>6</v>
      </c>
    </row>
    <row r="5">
      <c r="A5" s="2" t="s">
        <v>321</v>
      </c>
      <c r="B5" s="3" t="s">
        <v>322</v>
      </c>
      <c r="C5" s="4">
        <f t="array" ref="C5">COLUMNS(TOROW({1,2;3,4;5,6}))</f>
        <v>6</v>
      </c>
      <c r="D5" s="2" t="s">
        <v>6</v>
      </c>
    </row>
    <row r="6">
      <c r="A6" s="2" t="s">
        <v>323</v>
      </c>
      <c r="B6" s="3" t="s">
        <v>324</v>
      </c>
      <c r="C6" s="4">
        <f t="array" ref="C6">ROWS(TOROW({1,2;3,4}))</f>
        <v>1</v>
      </c>
      <c r="D6" s="2" t="s">
        <v>6</v>
      </c>
    </row>
    <row r="7">
      <c r="A7" s="2" t="s">
        <v>325</v>
      </c>
      <c r="B7" s="3" t="s">
        <v>326</v>
      </c>
      <c r="C7" s="4">
        <f t="array" ref="C7">INDEX(TOROW({1,2,3}),1,3)</f>
        <v>3</v>
      </c>
      <c r="D7" s="2" t="s">
        <v>32</v>
      </c>
    </row>
    <row r="8">
      <c r="A8" s="5" t="s">
        <v>17</v>
      </c>
      <c r="B8" s="6" t="s">
        <v>327</v>
      </c>
      <c r="C8" s="7" t="str">
        <f t="array" ref="C8">TOROW()</f>
        <v>#N/A</v>
      </c>
      <c r="D8" s="5" t="s">
        <v>19</v>
      </c>
    </row>
  </sheetData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4.0"/>
    <col customWidth="1" min="2" max="2" width="29.0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328</v>
      </c>
      <c r="B2" s="3" t="s">
        <v>329</v>
      </c>
      <c r="C2" s="4">
        <f t="array" ref="C2">INDEX(TRANSPOSE({1,2,3;4,5,6}),2,1)</f>
        <v>2</v>
      </c>
      <c r="D2" s="2" t="s">
        <v>6</v>
      </c>
    </row>
    <row r="3">
      <c r="A3" s="2" t="s">
        <v>330</v>
      </c>
      <c r="B3" s="3" t="s">
        <v>331</v>
      </c>
      <c r="C3" s="4">
        <f t="array" ref="C3">ROWS(TRANSPOSE({1,2,3;4,5,6}))</f>
        <v>3</v>
      </c>
      <c r="D3" s="2" t="s">
        <v>6</v>
      </c>
    </row>
    <row r="4">
      <c r="A4" s="2" t="s">
        <v>332</v>
      </c>
      <c r="B4" s="3" t="s">
        <v>333</v>
      </c>
      <c r="C4" s="4">
        <f t="array" ref="C4">COLUMNS(TRANSPOSE({1,2,3;4,5,6}))</f>
        <v>2</v>
      </c>
      <c r="D4" s="2" t="s">
        <v>6</v>
      </c>
    </row>
    <row r="5">
      <c r="A5" s="2" t="s">
        <v>334</v>
      </c>
      <c r="B5" s="3" t="s">
        <v>335</v>
      </c>
      <c r="C5" s="4">
        <f t="array" ref="C5">INDEX(TRANSPOSE({1;2;3}),1,2)</f>
        <v>2</v>
      </c>
      <c r="D5" s="2" t="s">
        <v>6</v>
      </c>
    </row>
    <row r="6">
      <c r="A6" s="2" t="s">
        <v>336</v>
      </c>
      <c r="B6" s="3" t="s">
        <v>337</v>
      </c>
      <c r="C6" s="4">
        <f t="array" ref="C6">SUM(TRANSPOSE({1,2;3,4}))</f>
        <v>10</v>
      </c>
      <c r="D6" s="2" t="s">
        <v>6</v>
      </c>
    </row>
    <row r="7">
      <c r="A7" s="2" t="s">
        <v>338</v>
      </c>
      <c r="B7" s="3" t="s">
        <v>339</v>
      </c>
      <c r="C7" s="4">
        <f t="array" ref="C7">INDEX(TRANSPOSE(42),1,1)</f>
        <v>42</v>
      </c>
      <c r="D7" s="2" t="s">
        <v>32</v>
      </c>
    </row>
    <row r="8">
      <c r="A8" s="5" t="s">
        <v>17</v>
      </c>
      <c r="B8" s="6" t="s">
        <v>340</v>
      </c>
      <c r="C8" s="7" t="str">
        <f t="array" ref="C8">TRANSPOSE()</f>
        <v>#N/A</v>
      </c>
      <c r="D8" s="5" t="s">
        <v>19</v>
      </c>
    </row>
  </sheetData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3.25"/>
    <col customWidth="1" min="2" max="2" width="38.63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341</v>
      </c>
      <c r="B2" s="3" t="s">
        <v>342</v>
      </c>
      <c r="C2" s="4">
        <f t="array" ref="C2">INDEX(TREND({2,4,6},{1,2,3},4),1)</f>
        <v>8</v>
      </c>
      <c r="D2" s="2" t="s">
        <v>6</v>
      </c>
    </row>
    <row r="3">
      <c r="A3" s="2" t="s">
        <v>343</v>
      </c>
      <c r="B3" s="3" t="s">
        <v>344</v>
      </c>
      <c r="C3" s="4">
        <f t="array" ref="C3">SUM(TREND({2,4,6}))</f>
        <v>12</v>
      </c>
      <c r="D3" s="2" t="s">
        <v>6</v>
      </c>
    </row>
    <row r="4">
      <c r="A4" s="2" t="s">
        <v>345</v>
      </c>
      <c r="B4" s="3" t="s">
        <v>346</v>
      </c>
      <c r="C4" s="4">
        <f t="array" ref="C4">ROWS(TREND({2,4,6}))</f>
        <v>1</v>
      </c>
      <c r="D4" s="2" t="s">
        <v>6</v>
      </c>
    </row>
    <row r="5">
      <c r="A5" s="2" t="s">
        <v>347</v>
      </c>
      <c r="B5" s="3" t="s">
        <v>348</v>
      </c>
      <c r="C5" s="4" t="b">
        <f t="array" ref="C5">ISNUMBER(INDEX(TREND({1,2,4},{1,2,3},5),1))</f>
        <v>1</v>
      </c>
      <c r="D5" s="2" t="s">
        <v>6</v>
      </c>
    </row>
    <row r="6">
      <c r="A6" s="2" t="s">
        <v>349</v>
      </c>
      <c r="B6" s="3" t="s">
        <v>350</v>
      </c>
      <c r="C6" s="4" t="b">
        <f t="array" ref="C6">ISNUMBER(INDEX(TREND({2,4,6},{1,2,3},,FALSE),1))</f>
        <v>0</v>
      </c>
      <c r="D6" s="2" t="s">
        <v>6</v>
      </c>
    </row>
    <row r="7">
      <c r="A7" s="2" t="s">
        <v>351</v>
      </c>
      <c r="B7" s="3" t="s">
        <v>352</v>
      </c>
      <c r="C7" s="4">
        <f t="array" ref="C7">INDEX(TREND({2,4,6},{1,2,3},0),1)</f>
        <v>0</v>
      </c>
      <c r="D7" s="2" t="s">
        <v>32</v>
      </c>
    </row>
    <row r="8">
      <c r="A8" s="5" t="s">
        <v>17</v>
      </c>
      <c r="B8" s="6" t="s">
        <v>353</v>
      </c>
      <c r="C8" s="7" t="str">
        <f t="array" ref="C8">TREND()</f>
        <v>#N/A</v>
      </c>
      <c r="D8" s="5" t="s">
        <v>19</v>
      </c>
    </row>
  </sheetData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7.63"/>
    <col customWidth="1" min="2" max="2" width="27.63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354</v>
      </c>
      <c r="B2" s="3" t="s">
        <v>355</v>
      </c>
      <c r="C2" s="4">
        <f t="array" ref="C2">ROWS(VSTACK({1,2},{3,4}))</f>
        <v>2</v>
      </c>
      <c r="D2" s="2" t="s">
        <v>6</v>
      </c>
    </row>
    <row r="3">
      <c r="A3" s="2" t="s">
        <v>356</v>
      </c>
      <c r="B3" s="3" t="s">
        <v>357</v>
      </c>
      <c r="C3" s="4">
        <f t="array" ref="C3">SUM(VSTACK({1,2},{3,4}))</f>
        <v>10</v>
      </c>
      <c r="D3" s="2" t="s">
        <v>6</v>
      </c>
    </row>
    <row r="4">
      <c r="A4" s="2" t="s">
        <v>358</v>
      </c>
      <c r="B4" s="3" t="s">
        <v>359</v>
      </c>
      <c r="C4" s="4">
        <f t="array" ref="C4">INDEX(VSTACK({1,2},{3,4}),2,1)</f>
        <v>3</v>
      </c>
      <c r="D4" s="2" t="s">
        <v>6</v>
      </c>
    </row>
    <row r="5">
      <c r="A5" s="2" t="s">
        <v>360</v>
      </c>
      <c r="B5" s="3" t="s">
        <v>361</v>
      </c>
      <c r="C5" s="4">
        <f t="array" ref="C5">ROWS(VSTACK(1,2,3))</f>
        <v>3</v>
      </c>
      <c r="D5" s="2" t="s">
        <v>6</v>
      </c>
    </row>
    <row r="6">
      <c r="A6" s="2" t="s">
        <v>362</v>
      </c>
      <c r="B6" s="3" t="s">
        <v>363</v>
      </c>
      <c r="C6" s="4">
        <f t="array" ref="C6">COLUMNS(VSTACK({1,2},{3,4}))</f>
        <v>2</v>
      </c>
      <c r="D6" s="2" t="s">
        <v>6</v>
      </c>
    </row>
    <row r="7">
      <c r="A7" s="2" t="s">
        <v>364</v>
      </c>
      <c r="B7" s="3" t="s">
        <v>365</v>
      </c>
      <c r="C7" s="4">
        <f t="array" ref="C7">INDEX(VSTACK({10,20},{30,40}),1,2)</f>
        <v>20</v>
      </c>
      <c r="D7" s="2" t="s">
        <v>32</v>
      </c>
    </row>
    <row r="8">
      <c r="A8" s="5" t="s">
        <v>17</v>
      </c>
      <c r="B8" s="6" t="s">
        <v>366</v>
      </c>
      <c r="C8" s="7" t="str">
        <f t="array" ref="C8">VSTACK()</f>
        <v>#N/A</v>
      </c>
      <c r="D8" s="5" t="s">
        <v>19</v>
      </c>
    </row>
  </sheetData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88"/>
    <col customWidth="1" min="2" max="2" width="29.63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367</v>
      </c>
      <c r="B2" s="3" t="s">
        <v>368</v>
      </c>
      <c r="C2" s="4">
        <f t="array" ref="C2">ROWS(WRAPCOLS({1,2,3,4,5,6},2))</f>
        <v>2</v>
      </c>
      <c r="D2" s="2" t="s">
        <v>6</v>
      </c>
    </row>
    <row r="3">
      <c r="A3" s="2" t="s">
        <v>369</v>
      </c>
      <c r="B3" s="3" t="s">
        <v>370</v>
      </c>
      <c r="C3" s="4">
        <f t="array" ref="C3">COLUMNS(WRAPCOLS({1,2,3,4,5,6},2))</f>
        <v>3</v>
      </c>
      <c r="D3" s="2" t="s">
        <v>6</v>
      </c>
    </row>
    <row r="4">
      <c r="A4" s="2" t="s">
        <v>371</v>
      </c>
      <c r="B4" s="3" t="s">
        <v>372</v>
      </c>
      <c r="C4" s="4">
        <f t="array" ref="C4">INDEX(WRAPCOLS({1,2,3,4,5,6},2),1,1)</f>
        <v>1</v>
      </c>
      <c r="D4" s="2" t="s">
        <v>6</v>
      </c>
    </row>
    <row r="5">
      <c r="A5" s="2" t="s">
        <v>373</v>
      </c>
      <c r="B5" s="3" t="s">
        <v>374</v>
      </c>
      <c r="C5" s="4">
        <f t="array" ref="C5">SUM(WRAPCOLS({1,2,3,4,5,6},2))</f>
        <v>21</v>
      </c>
      <c r="D5" s="2" t="s">
        <v>6</v>
      </c>
    </row>
    <row r="6">
      <c r="A6" s="2" t="s">
        <v>375</v>
      </c>
      <c r="B6" s="3" t="s">
        <v>376</v>
      </c>
      <c r="C6" s="4">
        <f t="array" ref="C6">COLUMNS(WRAPCOLS({1,2,3,4,5,6},3))</f>
        <v>2</v>
      </c>
      <c r="D6" s="2" t="s">
        <v>6</v>
      </c>
    </row>
    <row r="7">
      <c r="A7" s="2" t="s">
        <v>377</v>
      </c>
      <c r="B7" s="3" t="s">
        <v>378</v>
      </c>
      <c r="C7" s="4">
        <f t="array" ref="C7">INDEX(WRAPCOLS({1,2,3,4,5,6},2),2,1)</f>
        <v>2</v>
      </c>
      <c r="D7" s="2" t="s">
        <v>32</v>
      </c>
    </row>
    <row r="8">
      <c r="A8" s="5" t="s">
        <v>17</v>
      </c>
      <c r="B8" s="6" t="s">
        <v>379</v>
      </c>
      <c r="C8" s="7" t="str">
        <f t="array" ref="C8">WRAPCOLS()</f>
        <v>#N/A</v>
      </c>
      <c r="D8" s="5" t="s">
        <v>19</v>
      </c>
    </row>
  </sheetData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1.13"/>
    <col customWidth="1" min="2" max="2" width="30.13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367</v>
      </c>
      <c r="B2" s="3" t="s">
        <v>380</v>
      </c>
      <c r="C2" s="4">
        <f t="array" ref="C2">ROWS(WRAPROWS({1,2,3,4,5,6},2))</f>
        <v>3</v>
      </c>
      <c r="D2" s="2" t="s">
        <v>6</v>
      </c>
    </row>
    <row r="3">
      <c r="A3" s="2" t="s">
        <v>381</v>
      </c>
      <c r="B3" s="3" t="s">
        <v>382</v>
      </c>
      <c r="C3" s="4">
        <f t="array" ref="C3">COLUMNS(WRAPROWS({1,2,3,4,5,6},2))</f>
        <v>2</v>
      </c>
      <c r="D3" s="2" t="s">
        <v>6</v>
      </c>
    </row>
    <row r="4">
      <c r="A4" s="2" t="s">
        <v>383</v>
      </c>
      <c r="B4" s="3" t="s">
        <v>384</v>
      </c>
      <c r="C4" s="4">
        <f t="array" ref="C4">INDEX(WRAPROWS({1,2,3,4,5,6},2),1,2)</f>
        <v>2</v>
      </c>
      <c r="D4" s="2" t="s">
        <v>6</v>
      </c>
    </row>
    <row r="5">
      <c r="A5" s="2" t="s">
        <v>385</v>
      </c>
      <c r="B5" s="3" t="s">
        <v>386</v>
      </c>
      <c r="C5" s="4">
        <f t="array" ref="C5">SUM(WRAPROWS({1,2,3,4,5,6},2))</f>
        <v>21</v>
      </c>
      <c r="D5" s="2" t="s">
        <v>6</v>
      </c>
    </row>
    <row r="6">
      <c r="A6" s="2" t="s">
        <v>387</v>
      </c>
      <c r="B6" s="3" t="s">
        <v>388</v>
      </c>
      <c r="C6" s="4">
        <f t="array" ref="C6">ROWS(WRAPROWS({1,2,3,4,5,6},3))</f>
        <v>2</v>
      </c>
      <c r="D6" s="2" t="s">
        <v>6</v>
      </c>
    </row>
    <row r="7">
      <c r="A7" s="2" t="s">
        <v>377</v>
      </c>
      <c r="B7" s="3" t="s">
        <v>389</v>
      </c>
      <c r="C7" s="4">
        <f t="array" ref="C7">INDEX(WRAPROWS({1,2,3,4,5,6},2),2,1)</f>
        <v>3</v>
      </c>
      <c r="D7" s="2" t="s">
        <v>32</v>
      </c>
    </row>
    <row r="8">
      <c r="A8" s="5" t="s">
        <v>17</v>
      </c>
      <c r="B8" s="6" t="s">
        <v>390</v>
      </c>
      <c r="C8" s="7" t="str">
        <f t="array" ref="C8">WRAPROWS()</f>
        <v>#N/A</v>
      </c>
      <c r="D8" s="5" t="s">
        <v>19</v>
      </c>
    </row>
  </sheetData>
  <drawing r:id="rId1"/>
</worksheet>
</file>