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TER" sheetId="1" r:id="rId5"/>
    <sheet state="visible" name="SORT" sheetId="2" r:id="rId6"/>
    <sheet state="visible" name="SORTN" sheetId="3" r:id="rId7"/>
    <sheet state="visible" name="UNIQUE" sheetId="4" r:id="rId8"/>
  </sheets>
  <definedNames/>
  <calcPr/>
</workbook>
</file>

<file path=xl/sharedStrings.xml><?xml version="1.0" encoding="utf-8"?>
<sst xmlns="http://schemas.openxmlformats.org/spreadsheetml/2006/main" count="100" uniqueCount="60">
  <si>
    <t>Description</t>
  </si>
  <si>
    <t>Formula (text)</t>
  </si>
  <si>
    <t>Result (GS oracle)</t>
  </si>
  <si>
    <t>Type</t>
  </si>
  <si>
    <t>sum of values &gt; 2 = 12</t>
  </si>
  <si>
    <t>=SUM(FILTER({1,2,3,4,5},{1,2,3,4,5}&gt;2))</t>
  </si>
  <si>
    <t>basic</t>
  </si>
  <si>
    <t>count of values &gt; 2 = 3</t>
  </si>
  <si>
    <t>=COUNTA(FILTER({1,2,3,4,5},{1,2,3,4,5}&gt;2))</t>
  </si>
  <si>
    <t>first filtered value = 20</t>
  </si>
  <si>
    <t>=INDEX(FILTER({10,20,30,40,50},{10,20,30,40,50}&gt;15),1)</t>
  </si>
  <si>
    <t>filter by string match: sum = 9</t>
  </si>
  <si>
    <t>=SUM(FILTER({1,2,3,4,5},{"a","b","a","b","a"}="a"))</t>
  </si>
  <si>
    <t>filter all -&gt; sum preserved</t>
  </si>
  <si>
    <t>=SUM(FILTER({1,2,3},{1,2,3}&gt;0))</t>
  </si>
  <si>
    <t>filter single match</t>
  </si>
  <si>
    <t>=INDEX(FILTER({100,200,300},{100,200,300}=200),1)</t>
  </si>
  <si>
    <t>edge</t>
  </si>
  <si>
    <t>error: no args -&gt; #N/A</t>
  </si>
  <si>
    <t>=FILTER()</t>
  </si>
  <si>
    <t>error</t>
  </si>
  <si>
    <t>first of sorted asc = 1</t>
  </si>
  <si>
    <t>=INDEX(SORT({5,3,1,4,2}),1,1)</t>
  </si>
  <si>
    <t>first of sorted desc = 5</t>
  </si>
  <si>
    <t>=INDEX(SORT({5,3,1,4,2},1,FALSE),1,1)</t>
  </si>
  <si>
    <t>sum invariant under sort = 15</t>
  </si>
  <si>
    <t>=SUM(SORT({5,3,1,4,2}))</t>
  </si>
  <si>
    <t>sorted 3x2 first col first row = 1</t>
  </si>
  <si>
    <t>=INDEX(SORT({3,1;1,2;2,3},1,TRUE),1,1)</t>
  </si>
  <si>
    <t>last of sorted asc = 5</t>
  </si>
  <si>
    <t>=INDEX(SORT({5,3,1,4,2}),1,5)</t>
  </si>
  <si>
    <t>sort single element</t>
  </si>
  <si>
    <t>=INDEX(SORT({42}),1,1)</t>
  </si>
  <si>
    <t>=SORT()</t>
  </si>
  <si>
    <t>top 1 = 5 (max)</t>
  </si>
  <si>
    <t>=INDEX(SORTN({5,3,1,4,2},1),1,1)</t>
  </si>
  <si>
    <t>sum of top 2 = 9</t>
  </si>
  <si>
    <t>=SUM(SORTN({5,3,1,4,2},2))</t>
  </si>
  <si>
    <t>rows of top 3 = 3</t>
  </si>
  <si>
    <t>=ROWS(SORTN({5,3,1,4,2},3))</t>
  </si>
  <si>
    <t>top 3 includes 5,4,3</t>
  </si>
  <si>
    <t>=SUM(SORTN({5,3,1,4,2},3))</t>
  </si>
  <si>
    <t>top 1 from row vector</t>
  </si>
  <si>
    <t>=INDEX(SORTN({10,20,30,5},1),1,1)</t>
  </si>
  <si>
    <t>sortn with n &gt;= count returns all</t>
  </si>
  <si>
    <t>=ROWS(SORTN({5,3,1,4,2},10))</t>
  </si>
  <si>
    <t>=SORTN()</t>
  </si>
  <si>
    <t>count of unique = 3</t>
  </si>
  <si>
    <t>=COUNTA(UNIQUE({1,2,2,3,3,3}))</t>
  </si>
  <si>
    <t>sum of unique = 6</t>
  </si>
  <si>
    <t>=SUM(UNIQUE({1,2,2,3,3,3}))</t>
  </si>
  <si>
    <t>first occurrence order preserved</t>
  </si>
  <si>
    <t>=INDEX(UNIQUE({3,1,2,1,3}),1,1)</t>
  </si>
  <si>
    <t>unique strings count = 3</t>
  </si>
  <si>
    <t>=COUNTA(UNIQUE({"a","b","a","c"}))</t>
  </si>
  <si>
    <t>unique single value</t>
  </si>
  <si>
    <t>=COUNTA(UNIQUE({7,7,7,7}))</t>
  </si>
  <si>
    <t>unique already-unique array</t>
  </si>
  <si>
    <t>=COUNTA(UNIQUE({1,2,3,4,5}))</t>
  </si>
  <si>
    <t>=UNIQUE()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</si>
</sst>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38"/>
    <col customWidth="1" min="2" max="2" width="40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IFERROR(__xludf.DUMMYFUNCTION("SUM(FILTER({1,2,3,4,5},{1,2,3,4,5}&gt;2))"),12.0)</f>
        <v>12</v>
      </c>
      <c r="D2" s="2" t="s">
        <v>6</v>
      </c>
    </row>
    <row r="3">
      <c r="A3" s="2" t="s">
        <v>7</v>
      </c>
      <c r="B3" s="3" t="s">
        <v>8</v>
      </c>
      <c r="C3" s="4">
        <f>IFERROR(__xludf.DUMMYFUNCTION("COUNTA(FILTER({1,2,3,4,5},{1,2,3,4,5}&gt;2))"),3.0)</f>
        <v>3</v>
      </c>
      <c r="D3" s="2" t="s">
        <v>6</v>
      </c>
    </row>
    <row r="4">
      <c r="A4" s="2" t="s">
        <v>9</v>
      </c>
      <c r="B4" s="3" t="s">
        <v>10</v>
      </c>
      <c r="C4" s="4">
        <f>IFERROR(__xludf.DUMMYFUNCTION("INDEX(FILTER({10,20,30,40,50},{10,20,30,40,50}&gt;15),1)"),20.0)</f>
        <v>20</v>
      </c>
      <c r="D4" s="2" t="s">
        <v>6</v>
      </c>
    </row>
    <row r="5">
      <c r="A5" s="2" t="s">
        <v>11</v>
      </c>
      <c r="B5" s="3" t="s">
        <v>12</v>
      </c>
      <c r="C5" s="4">
        <f>IFERROR(__xludf.DUMMYFUNCTION("SUM(FILTER({1,2,3,4,5},{""a"",""b"",""a"",""b"",""a""}=""a""))"),9.0)</f>
        <v>9</v>
      </c>
      <c r="D5" s="2" t="s">
        <v>6</v>
      </c>
    </row>
    <row r="6">
      <c r="A6" s="2" t="s">
        <v>13</v>
      </c>
      <c r="B6" s="3" t="s">
        <v>14</v>
      </c>
      <c r="C6" s="4">
        <f>IFERROR(__xludf.DUMMYFUNCTION("SUM(FILTER({1,2,3},{1,2,3}&gt;0))"),6.0)</f>
        <v>6</v>
      </c>
      <c r="D6" s="2" t="s">
        <v>6</v>
      </c>
    </row>
    <row r="7">
      <c r="A7" s="2" t="s">
        <v>15</v>
      </c>
      <c r="B7" s="3" t="s">
        <v>16</v>
      </c>
      <c r="C7" s="4">
        <f>IFERROR(__xludf.DUMMYFUNCTION("INDEX(FILTER({100,200,300},{100,200,300}=200),1)"),200.0)</f>
        <v>200</v>
      </c>
      <c r="D7" s="2" t="s">
        <v>17</v>
      </c>
    </row>
    <row r="8">
      <c r="A8" s="5" t="s">
        <v>18</v>
      </c>
      <c r="B8" s="6" t="s">
        <v>19</v>
      </c>
      <c r="C8" s="7" t="str">
        <f>IFERROR(__xludf.DUMMYFUNCTION("FILTER()"),"#N/A")</f>
        <v>#N/A</v>
      </c>
      <c r="D8" s="5" t="s">
        <v>20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28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</v>
      </c>
      <c r="B2" s="3" t="s">
        <v>22</v>
      </c>
      <c r="C2" s="4">
        <f t="array" ref="C2">INDEX(SORT({5,3,1,4,2}),1,1)</f>
        <v>5</v>
      </c>
      <c r="D2" s="2" t="s">
        <v>6</v>
      </c>
    </row>
    <row r="3">
      <c r="A3" s="2" t="s">
        <v>23</v>
      </c>
      <c r="B3" s="3" t="s">
        <v>24</v>
      </c>
      <c r="C3" s="4">
        <f t="array" ref="C3">INDEX(SORT({5,3,1,4,2},1,FALSE),1,1)</f>
        <v>5</v>
      </c>
      <c r="D3" s="2" t="s">
        <v>6</v>
      </c>
    </row>
    <row r="4">
      <c r="A4" s="2" t="s">
        <v>25</v>
      </c>
      <c r="B4" s="3" t="s">
        <v>26</v>
      </c>
      <c r="C4" s="4">
        <f t="array" ref="C4">SUM(SORT({5,3,1,4,2}))</f>
        <v>15</v>
      </c>
      <c r="D4" s="2" t="s">
        <v>6</v>
      </c>
    </row>
    <row r="5">
      <c r="A5" s="2" t="s">
        <v>27</v>
      </c>
      <c r="B5" s="3" t="s">
        <v>28</v>
      </c>
      <c r="C5" s="4">
        <f t="array" ref="C5">INDEX(SORT({3,1;1,2;2,3},1,TRUE),1,1)</f>
        <v>1</v>
      </c>
      <c r="D5" s="2" t="s">
        <v>6</v>
      </c>
    </row>
    <row r="6">
      <c r="A6" s="2" t="s">
        <v>29</v>
      </c>
      <c r="B6" s="3" t="s">
        <v>30</v>
      </c>
      <c r="C6" s="4">
        <f t="array" ref="C6">INDEX(SORT({5,3,1,4,2}),1,5)</f>
        <v>2</v>
      </c>
      <c r="D6" s="2" t="s">
        <v>6</v>
      </c>
    </row>
    <row r="7">
      <c r="A7" s="2" t="s">
        <v>31</v>
      </c>
      <c r="B7" s="3" t="s">
        <v>32</v>
      </c>
      <c r="C7" s="4">
        <f t="array" ref="C7">INDEX(SORT(42),1,1)</f>
        <v>42</v>
      </c>
      <c r="D7" s="2" t="s">
        <v>17</v>
      </c>
    </row>
    <row r="8">
      <c r="A8" s="5" t="s">
        <v>18</v>
      </c>
      <c r="B8" s="6" t="s">
        <v>33</v>
      </c>
      <c r="C8" s="7" t="str">
        <f t="array" ref="C8">SORT()</f>
        <v>#N/A</v>
      </c>
      <c r="D8" s="5" t="s">
        <v>20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26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</v>
      </c>
      <c r="B2" s="3" t="s">
        <v>35</v>
      </c>
      <c r="C2" s="4">
        <f>IFERROR(__xludf.DUMMYFUNCTION("INDEX(SORTN({5,3,1,4,2},1),1,1)"),5.0)</f>
        <v>5</v>
      </c>
      <c r="D2" s="2" t="s">
        <v>6</v>
      </c>
    </row>
    <row r="3">
      <c r="A3" s="2" t="s">
        <v>36</v>
      </c>
      <c r="B3" s="3" t="s">
        <v>37</v>
      </c>
      <c r="C3" s="4">
        <f>IFERROR(__xludf.DUMMYFUNCTION("SUM(SORTN({5,3,1,4,2},2))"),15.0)</f>
        <v>15</v>
      </c>
      <c r="D3" s="2" t="s">
        <v>6</v>
      </c>
    </row>
    <row r="4">
      <c r="A4" s="2" t="s">
        <v>38</v>
      </c>
      <c r="B4" s="3" t="s">
        <v>39</v>
      </c>
      <c r="C4" s="4">
        <f>IFERROR(__xludf.DUMMYFUNCTION("ROWS(SORTN({5,3,1,4,2},3))"),1.0)</f>
        <v>1</v>
      </c>
      <c r="D4" s="2" t="s">
        <v>6</v>
      </c>
    </row>
    <row r="5">
      <c r="A5" s="2" t="s">
        <v>40</v>
      </c>
      <c r="B5" s="3" t="s">
        <v>41</v>
      </c>
      <c r="C5" s="4">
        <f>IFERROR(__xludf.DUMMYFUNCTION("SUM(SORTN({5,3,1,4,2},3))"),15.0)</f>
        <v>15</v>
      </c>
      <c r="D5" s="2" t="s">
        <v>6</v>
      </c>
    </row>
    <row r="6">
      <c r="A6" s="2" t="s">
        <v>42</v>
      </c>
      <c r="B6" s="3" t="s">
        <v>43</v>
      </c>
      <c r="C6" s="4">
        <f>IFERROR(__xludf.DUMMYFUNCTION("INDEX(SORTN({10,20,30,5},1),1,1)"),10.0)</f>
        <v>10</v>
      </c>
      <c r="D6" s="2" t="s">
        <v>6</v>
      </c>
    </row>
    <row r="7">
      <c r="A7" s="2" t="s">
        <v>44</v>
      </c>
      <c r="B7" s="3" t="s">
        <v>45</v>
      </c>
      <c r="C7" s="4">
        <f>IFERROR(__xludf.DUMMYFUNCTION("ROWS(SORTN({5,3,1,4,2},10))"),1.0)</f>
        <v>1</v>
      </c>
      <c r="D7" s="2" t="s">
        <v>17</v>
      </c>
    </row>
    <row r="8">
      <c r="A8" s="5" t="s">
        <v>18</v>
      </c>
      <c r="B8" s="6" t="s">
        <v>46</v>
      </c>
      <c r="C8" s="7" t="str">
        <f>IFERROR(__xludf.DUMMYFUNCTION("SORTN()"),"#N/A")</f>
        <v>#N/A</v>
      </c>
      <c r="D8" s="5" t="s">
        <v>20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25.2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</v>
      </c>
      <c r="B2" s="3" t="s">
        <v>48</v>
      </c>
      <c r="C2" s="4">
        <f t="array" ref="C2">COUNTA(UNIQUE({1,2,2,3,3,3}))</f>
        <v>6</v>
      </c>
      <c r="D2" s="2" t="s">
        <v>6</v>
      </c>
    </row>
    <row r="3">
      <c r="A3" s="2" t="s">
        <v>49</v>
      </c>
      <c r="B3" s="3" t="s">
        <v>50</v>
      </c>
      <c r="C3" s="4">
        <f t="array" ref="C3">SUM(UNIQUE({1,2,2,3,3,3}))</f>
        <v>14</v>
      </c>
      <c r="D3" s="2" t="s">
        <v>6</v>
      </c>
    </row>
    <row r="4">
      <c r="A4" s="2" t="s">
        <v>51</v>
      </c>
      <c r="B4" s="3" t="s">
        <v>52</v>
      </c>
      <c r="C4" s="4">
        <f t="array" ref="C4">INDEX(UNIQUE({3,1,2,1,3}),1,1)</f>
        <v>3</v>
      </c>
      <c r="D4" s="2" t="s">
        <v>6</v>
      </c>
    </row>
    <row r="5">
      <c r="A5" s="2" t="s">
        <v>53</v>
      </c>
      <c r="B5" s="3" t="s">
        <v>54</v>
      </c>
      <c r="C5" s="4">
        <f t="array" ref="C5">COUNTA(UNIQUE({"a","b","a","c"}))</f>
        <v>4</v>
      </c>
      <c r="D5" s="2" t="s">
        <v>6</v>
      </c>
    </row>
    <row r="6">
      <c r="A6" s="2" t="s">
        <v>55</v>
      </c>
      <c r="B6" s="3" t="s">
        <v>56</v>
      </c>
      <c r="C6" s="4">
        <f t="array" ref="C6">COUNTA(UNIQUE({7,7,7,7}))</f>
        <v>4</v>
      </c>
      <c r="D6" s="2" t="s">
        <v>6</v>
      </c>
    </row>
    <row r="7">
      <c r="A7" s="2" t="s">
        <v>57</v>
      </c>
      <c r="B7" s="3" t="s">
        <v>58</v>
      </c>
      <c r="C7" s="4">
        <f t="array" ref="C7">COUNTA(UNIQUE({1,2,3,4,5}))</f>
        <v>5</v>
      </c>
      <c r="D7" s="2" t="s">
        <v>17</v>
      </c>
    </row>
    <row r="8">
      <c r="A8" s="5" t="s">
        <v>18</v>
      </c>
      <c r="B8" s="6" t="s">
        <v>59</v>
      </c>
      <c r="C8" s="7" t="str">
        <f t="array" ref="C8">UNIQUE()</f>
        <v>#N/A</v>
      </c>
      <c r="D8" s="5" t="s">
        <v>20</v>
      </c>
    </row>
  </sheetData>
  <drawing r:id="rId1"/>
</worksheet>
</file>