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SEVEN" sheetId="1" r:id="rId5"/>
    <sheet state="visible" name="ISODD" sheetId="2" r:id="rId6"/>
    <sheet state="visible" name="MUNIT" sheetId="3" r:id="rId7"/>
    <sheet state="visible" name="RANDARRAY" sheetId="4" r:id="rId8"/>
    <sheet state="visible" name="SEQUENCE" sheetId="5" r:id="rId9"/>
    <sheet state="visible" name="SUBTOTAL" sheetId="6" r:id="rId10"/>
  </sheets>
  <definedNames/>
  <calcPr/>
</workbook>
</file>

<file path=xl/sharedStrings.xml><?xml version="1.0" encoding="utf-8"?>
<sst xmlns="http://schemas.openxmlformats.org/spreadsheetml/2006/main" count="174" uniqueCount="102">
  <si>
    <t>Description</t>
  </si>
  <si>
    <t>Formula (text)</t>
  </si>
  <si>
    <t>Result (GS oracle)</t>
  </si>
  <si>
    <t>Type</t>
  </si>
  <si>
    <t>2 is even -&gt; TRUE</t>
  </si>
  <si>
    <t>=ISEVEN(2)</t>
  </si>
  <si>
    <t>basic</t>
  </si>
  <si>
    <t>3 is not even -&gt; FALSE</t>
  </si>
  <si>
    <t>=ISEVEN(3)</t>
  </si>
  <si>
    <t>0 is even -&gt; TRUE</t>
  </si>
  <si>
    <t>=ISEVEN(0)</t>
  </si>
  <si>
    <t>-4 is even -&gt; TRUE</t>
  </si>
  <si>
    <t>=ISEVEN(-4)</t>
  </si>
  <si>
    <t>2.4 truncated to 2 (even) -&gt; TRUE</t>
  </si>
  <si>
    <t>=ISEVEN(2.4)</t>
  </si>
  <si>
    <t>coercion</t>
  </si>
  <si>
    <t>1.9 truncated to 1 (odd) -&gt; FALSE</t>
  </si>
  <si>
    <t>=ISEVEN(1.9)</t>
  </si>
  <si>
    <t>2.5 truncated to 2 (even) -&gt; TRUE</t>
  </si>
  <si>
    <t>=ISEVEN(2.5)</t>
  </si>
  <si>
    <t>error: text arg -&gt; #VALUE!</t>
  </si>
  <si>
    <t>=ISEVEN("a")</t>
  </si>
  <si>
    <t>error</t>
  </si>
  <si>
    <t>error: no args -&gt; #N/A</t>
  </si>
  <si>
    <t>=ISEVEN()</t>
  </si>
  <si>
    <t>3 is odd -&gt; TRUE</t>
  </si>
  <si>
    <t>=ISODD(3)</t>
  </si>
  <si>
    <t>2 is not odd -&gt; FALSE</t>
  </si>
  <si>
    <t>=ISODD(2)</t>
  </si>
  <si>
    <t>1 is odd -&gt; TRUE</t>
  </si>
  <si>
    <t>=ISODD(1)</t>
  </si>
  <si>
    <t>-3 is odd -&gt; TRUE</t>
  </si>
  <si>
    <t>=ISODD(-3)</t>
  </si>
  <si>
    <t>0 is not odd -&gt; FALSE</t>
  </si>
  <si>
    <t>=ISODD(0)</t>
  </si>
  <si>
    <t>3.7 truncated to 3 (odd) -&gt; TRUE</t>
  </si>
  <si>
    <t>=ISODD(3.7)</t>
  </si>
  <si>
    <t>2.9 truncated to 2 (even) -&gt; FALSE</t>
  </si>
  <si>
    <t>=ISODD(2.9)</t>
  </si>
  <si>
    <t>=ISODD("a")</t>
  </si>
  <si>
    <t>=ISODD()</t>
  </si>
  <si>
    <t>(1,1) diagonal of 3x3 = 1</t>
  </si>
  <si>
    <t>=INDEX(MUNIT(3),1,1)</t>
  </si>
  <si>
    <t>(1,2) off-diagonal of 3x3 = 0</t>
  </si>
  <si>
    <t>=INDEX(MUNIT(3),1,2)</t>
  </si>
  <si>
    <t>sum of 3x3 identity = 3 (trace)</t>
  </si>
  <si>
    <t>=SUM(MUNIT(3))</t>
  </si>
  <si>
    <t>rows of 4x4 identity = 4</t>
  </si>
  <si>
    <t>=ROWS(MUNIT(4))</t>
  </si>
  <si>
    <t>cols of 4x4 identity = 4</t>
  </si>
  <si>
    <t>=COLUMNS(MUNIT(4))</t>
  </si>
  <si>
    <t>1x1 identity = 1</t>
  </si>
  <si>
    <t>=INDEX(MUNIT(1),1,1)</t>
  </si>
  <si>
    <t>edge</t>
  </si>
  <si>
    <t>error: dim 0 -&gt; #VALUE!</t>
  </si>
  <si>
    <t>=MUNIT(0)</t>
  </si>
  <si>
    <t>=MUNIT()</t>
  </si>
  <si>
    <t>rows of RANDARRAY(5,3) = 5</t>
  </si>
  <si>
    <t>=ROWS(RANDARRAY(5,3))</t>
  </si>
  <si>
    <t>cols of RANDARRAY(5,3) = 3</t>
  </si>
  <si>
    <t>=COLUMNS(RANDARRAY(5,3))</t>
  </si>
  <si>
    <t>rows of RANDARRAY(1,1) = 1</t>
  </si>
  <si>
    <t>=ROWS(RANDARRAY(1,1))</t>
  </si>
  <si>
    <t>cols of RANDARRAY(1,1) = 1</t>
  </si>
  <si>
    <t>=COLUMNS(RANDARRAY(1,1))</t>
  </si>
  <si>
    <t>result is number</t>
  </si>
  <si>
    <t>=ISNUMBER(INDEX(RANDARRAY(1,1),1,1))</t>
  </si>
  <si>
    <t>RANDARRAY(10,1) rows = 10</t>
  </si>
  <si>
    <t>=ROWS(RANDARRAY(10,1))</t>
  </si>
  <si>
    <t>error: zero rows -&gt; #VALUE!</t>
  </si>
  <si>
    <t>=RANDARRAY(0,1)</t>
  </si>
  <si>
    <t>=RANDARRAY()</t>
  </si>
  <si>
    <t>sum of SEQUENCE(5) = 15</t>
  </si>
  <si>
    <t>=SUM(SEQUENCE(5))</t>
  </si>
  <si>
    <t>3rd element of SEQUENCE(5) = 3</t>
  </si>
  <si>
    <t>=INDEX(SEQUENCE(5),3)</t>
  </si>
  <si>
    <t>sum of SEQUENCE(3,3) = 45</t>
  </si>
  <si>
    <t>=SUM(SEQUENCE(3,3))</t>
  </si>
  <si>
    <t>2nd of SEQUENCE(3,1,0,2) = 2</t>
  </si>
  <si>
    <t>=INDEX(SEQUENCE(3,1,0,2),2)</t>
  </si>
  <si>
    <t>sum of SEQUENCE(5,1,1,2) = 25</t>
  </si>
  <si>
    <t>=SUM(SEQUENCE(5,1,1,2))</t>
  </si>
  <si>
    <t>rows of SEQUENCE(4,3) = 4</t>
  </si>
  <si>
    <t>=ROWS(SEQUENCE(4,3))</t>
  </si>
  <si>
    <t>cols of SEQUENCE(4,3) = 3</t>
  </si>
  <si>
    <t>=COLUMNS(SEQUENCE(4,3))</t>
  </si>
  <si>
    <t>=SEQUENCE()</t>
  </si>
  <si>
    <t>code 1 = AVERAGE of 1..5 = 3</t>
  </si>
  <si>
    <t>=SUBTOTAL(1,{1,2,3,4,5})</t>
  </si>
  <si>
    <t>code 2 = COUNT of 1..5 = 5</t>
  </si>
  <si>
    <t>=SUBTOTAL(2,{1,2,3,4,5})</t>
  </si>
  <si>
    <t>code 3 = COUNTA of mixed = 3</t>
  </si>
  <si>
    <t>=SUBTOTAL(3,{1,"a",3})</t>
  </si>
  <si>
    <t>code 4 = MAX of 1..5 = 5</t>
  </si>
  <si>
    <t>=SUBTOTAL(4,{1,2,3,4,5})</t>
  </si>
  <si>
    <t>code 5 = MIN of 1..5 = 1</t>
  </si>
  <si>
    <t>=SUBTOTAL(5,{1,2,3,4,5})</t>
  </si>
  <si>
    <t>code 9 = SUM of 1..5 = 15</t>
  </si>
  <si>
    <t>=SUBTOTAL(9,{1,2,3,4,5})</t>
  </si>
  <si>
    <t>code 6 = PRODUCT of 1..5 = 120</t>
  </si>
  <si>
    <t>=SUBTOTAL(6,{1,2,3,4,5})</t>
  </si>
  <si>
    <t>=SUBTOTAL()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</si>
</sst>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DE7"/>
        <bgColor rgb="FFFFFDE7"/>
      </patternFill>
    </fill>
    <fill>
      <patternFill patternType="solid">
        <fgColor rgb="FFFFF8F8"/>
        <bgColor rgb="FFFFF8F8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63"/>
    <col customWidth="1" min="2" max="2" width="11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b">
        <f>ISEVEN(2)</f>
        <v>1</v>
      </c>
      <c r="D2" s="2" t="s">
        <v>6</v>
      </c>
    </row>
    <row r="3">
      <c r="A3" s="2" t="s">
        <v>7</v>
      </c>
      <c r="B3" s="3" t="s">
        <v>8</v>
      </c>
      <c r="C3" s="4" t="b">
        <f>ISEVEN(3)</f>
        <v>0</v>
      </c>
      <c r="D3" s="2" t="s">
        <v>6</v>
      </c>
    </row>
    <row r="4">
      <c r="A4" s="2" t="s">
        <v>9</v>
      </c>
      <c r="B4" s="3" t="s">
        <v>10</v>
      </c>
      <c r="C4" s="4" t="b">
        <f>ISEVEN(0)</f>
        <v>1</v>
      </c>
      <c r="D4" s="2" t="s">
        <v>6</v>
      </c>
    </row>
    <row r="5">
      <c r="A5" s="2" t="s">
        <v>11</v>
      </c>
      <c r="B5" s="3" t="s">
        <v>12</v>
      </c>
      <c r="C5" s="4" t="b">
        <f>ISEVEN(-4)</f>
        <v>1</v>
      </c>
      <c r="D5" s="2" t="s">
        <v>6</v>
      </c>
    </row>
    <row r="6">
      <c r="A6" s="5" t="s">
        <v>13</v>
      </c>
      <c r="B6" s="6" t="s">
        <v>14</v>
      </c>
      <c r="C6" s="7" t="b">
        <f>ISEVEN(2.4)</f>
        <v>1</v>
      </c>
      <c r="D6" s="5" t="s">
        <v>15</v>
      </c>
    </row>
    <row r="7">
      <c r="A7" s="5" t="s">
        <v>16</v>
      </c>
      <c r="B7" s="6" t="s">
        <v>17</v>
      </c>
      <c r="C7" s="7" t="b">
        <f>ISEVEN(1.9)</f>
        <v>0</v>
      </c>
      <c r="D7" s="5" t="s">
        <v>15</v>
      </c>
    </row>
    <row r="8">
      <c r="A8" s="5" t="s">
        <v>18</v>
      </c>
      <c r="B8" s="6" t="s">
        <v>19</v>
      </c>
      <c r="C8" s="7" t="b">
        <f>ISEVEN(2.5)</f>
        <v>1</v>
      </c>
      <c r="D8" s="5" t="s">
        <v>15</v>
      </c>
    </row>
    <row r="9">
      <c r="A9" s="8" t="s">
        <v>20</v>
      </c>
      <c r="B9" s="9" t="s">
        <v>21</v>
      </c>
      <c r="C9" s="10" t="str">
        <f>ISEVEN("a")</f>
        <v>#VALUE!</v>
      </c>
      <c r="D9" s="8" t="s">
        <v>22</v>
      </c>
    </row>
    <row r="10">
      <c r="A10" s="8" t="s">
        <v>23</v>
      </c>
      <c r="B10" s="9" t="s">
        <v>24</v>
      </c>
      <c r="C10" s="10" t="str">
        <f>ISEVEN()</f>
        <v>#N/A</v>
      </c>
      <c r="D10" s="8" t="s">
        <v>22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25"/>
    <col customWidth="1" min="2" max="2" width="11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25</v>
      </c>
      <c r="B2" s="3" t="s">
        <v>26</v>
      </c>
      <c r="C2" s="4" t="b">
        <f>ISODD(3)</f>
        <v>1</v>
      </c>
      <c r="D2" s="2" t="s">
        <v>6</v>
      </c>
    </row>
    <row r="3">
      <c r="A3" s="2" t="s">
        <v>27</v>
      </c>
      <c r="B3" s="3" t="s">
        <v>28</v>
      </c>
      <c r="C3" s="4" t="b">
        <f>ISODD(2)</f>
        <v>0</v>
      </c>
      <c r="D3" s="2" t="s">
        <v>6</v>
      </c>
    </row>
    <row r="4">
      <c r="A4" s="2" t="s">
        <v>29</v>
      </c>
      <c r="B4" s="3" t="s">
        <v>30</v>
      </c>
      <c r="C4" s="4" t="b">
        <f>ISODD(1)</f>
        <v>1</v>
      </c>
      <c r="D4" s="2" t="s">
        <v>6</v>
      </c>
    </row>
    <row r="5">
      <c r="A5" s="2" t="s">
        <v>31</v>
      </c>
      <c r="B5" s="3" t="s">
        <v>32</v>
      </c>
      <c r="C5" s="4" t="b">
        <f>ISODD(-3)</f>
        <v>1</v>
      </c>
      <c r="D5" s="2" t="s">
        <v>6</v>
      </c>
    </row>
    <row r="6">
      <c r="A6" s="2" t="s">
        <v>33</v>
      </c>
      <c r="B6" s="3" t="s">
        <v>34</v>
      </c>
      <c r="C6" s="4" t="b">
        <f>ISODD(0)</f>
        <v>0</v>
      </c>
      <c r="D6" s="2" t="s">
        <v>6</v>
      </c>
    </row>
    <row r="7">
      <c r="A7" s="5" t="s">
        <v>35</v>
      </c>
      <c r="B7" s="6" t="s">
        <v>36</v>
      </c>
      <c r="C7" s="7" t="b">
        <f>ISODD(3.7)</f>
        <v>1</v>
      </c>
      <c r="D7" s="5" t="s">
        <v>15</v>
      </c>
    </row>
    <row r="8">
      <c r="A8" s="5" t="s">
        <v>37</v>
      </c>
      <c r="B8" s="6" t="s">
        <v>38</v>
      </c>
      <c r="C8" s="7" t="b">
        <f>ISODD(2.9)</f>
        <v>0</v>
      </c>
      <c r="D8" s="5" t="s">
        <v>15</v>
      </c>
    </row>
    <row r="9">
      <c r="A9" s="8" t="s">
        <v>20</v>
      </c>
      <c r="B9" s="9" t="s">
        <v>39</v>
      </c>
      <c r="C9" s="10" t="str">
        <f>ISODD("a")</f>
        <v>#VALUE!</v>
      </c>
      <c r="D9" s="8" t="s">
        <v>22</v>
      </c>
    </row>
    <row r="10">
      <c r="A10" s="8" t="s">
        <v>23</v>
      </c>
      <c r="B10" s="9" t="s">
        <v>40</v>
      </c>
      <c r="C10" s="10" t="str">
        <f>ISODD()</f>
        <v>#N/A</v>
      </c>
      <c r="D10" s="8" t="s">
        <v>22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5"/>
    <col customWidth="1" min="2" max="2" width="17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41</v>
      </c>
      <c r="B2" s="3" t="s">
        <v>42</v>
      </c>
      <c r="C2" s="4">
        <f t="array" ref="C2">INDEX(MUNIT(3),1,1)</f>
        <v>1</v>
      </c>
      <c r="D2" s="2" t="s">
        <v>6</v>
      </c>
    </row>
    <row r="3">
      <c r="A3" s="2" t="s">
        <v>43</v>
      </c>
      <c r="B3" s="3" t="s">
        <v>44</v>
      </c>
      <c r="C3" s="4">
        <f t="array" ref="C3">INDEX(MUNIT(3),1,2)</f>
        <v>0</v>
      </c>
      <c r="D3" s="2" t="s">
        <v>6</v>
      </c>
    </row>
    <row r="4">
      <c r="A4" s="2" t="s">
        <v>45</v>
      </c>
      <c r="B4" s="3" t="s">
        <v>46</v>
      </c>
      <c r="C4" s="4">
        <f t="array" ref="C4">SUM(MUNIT(3))</f>
        <v>3</v>
      </c>
      <c r="D4" s="2" t="s">
        <v>6</v>
      </c>
    </row>
    <row r="5">
      <c r="A5" s="2" t="s">
        <v>47</v>
      </c>
      <c r="B5" s="3" t="s">
        <v>48</v>
      </c>
      <c r="C5" s="4">
        <f t="array" ref="C5">ROWS(MUNIT(4))</f>
        <v>4</v>
      </c>
      <c r="D5" s="2" t="s">
        <v>6</v>
      </c>
    </row>
    <row r="6">
      <c r="A6" s="2" t="s">
        <v>49</v>
      </c>
      <c r="B6" s="3" t="s">
        <v>50</v>
      </c>
      <c r="C6" s="4">
        <f t="array" ref="C6">COLUMNS(MUNIT(4))</f>
        <v>4</v>
      </c>
      <c r="D6" s="2" t="s">
        <v>6</v>
      </c>
    </row>
    <row r="7">
      <c r="A7" s="2" t="s">
        <v>51</v>
      </c>
      <c r="B7" s="3" t="s">
        <v>52</v>
      </c>
      <c r="C7" s="4">
        <f t="array" ref="C7">INDEX(MUNIT(1),1,1)</f>
        <v>1</v>
      </c>
      <c r="D7" s="2" t="s">
        <v>53</v>
      </c>
    </row>
    <row r="8">
      <c r="A8" s="8" t="s">
        <v>54</v>
      </c>
      <c r="B8" s="9" t="s">
        <v>55</v>
      </c>
      <c r="C8" s="10" t="str">
        <f t="array" ref="C8">MUNIT(0)</f>
        <v>#NUM!</v>
      </c>
      <c r="D8" s="8" t="s">
        <v>22</v>
      </c>
    </row>
    <row r="9">
      <c r="A9" s="8" t="s">
        <v>23</v>
      </c>
      <c r="B9" s="9" t="s">
        <v>56</v>
      </c>
      <c r="C9" s="10" t="str">
        <f t="array" ref="C9">MUNIT()</f>
        <v>#N/A</v>
      </c>
      <c r="D9" s="8" t="s">
        <v>22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88"/>
    <col customWidth="1" min="2" max="2" width="31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57</v>
      </c>
      <c r="B2" s="3" t="s">
        <v>58</v>
      </c>
      <c r="C2" s="4">
        <f t="array" ref="C2">ROWS(RANDARRAY(5,3))</f>
        <v>5</v>
      </c>
      <c r="D2" s="2" t="s">
        <v>6</v>
      </c>
    </row>
    <row r="3">
      <c r="A3" s="2" t="s">
        <v>59</v>
      </c>
      <c r="B3" s="3" t="s">
        <v>60</v>
      </c>
      <c r="C3" s="4">
        <f t="array" ref="C3">COLUMNS(RANDARRAY(5,3))</f>
        <v>3</v>
      </c>
      <c r="D3" s="2" t="s">
        <v>6</v>
      </c>
    </row>
    <row r="4">
      <c r="A4" s="2" t="s">
        <v>61</v>
      </c>
      <c r="B4" s="3" t="s">
        <v>62</v>
      </c>
      <c r="C4" s="4">
        <f t="array" ref="C4">ROWS(RANDARRAY(1,1))</f>
        <v>1</v>
      </c>
      <c r="D4" s="2" t="s">
        <v>6</v>
      </c>
    </row>
    <row r="5">
      <c r="A5" s="2" t="s">
        <v>63</v>
      </c>
      <c r="B5" s="3" t="s">
        <v>64</v>
      </c>
      <c r="C5" s="4">
        <f t="array" ref="C5">COLUMNS(RANDARRAY(1,1))</f>
        <v>1</v>
      </c>
      <c r="D5" s="2" t="s">
        <v>6</v>
      </c>
    </row>
    <row r="6">
      <c r="A6" s="2" t="s">
        <v>65</v>
      </c>
      <c r="B6" s="3" t="s">
        <v>66</v>
      </c>
      <c r="C6" s="4" t="b">
        <f t="array" ref="C6">ISNUMBER(INDEX(RANDARRAY(1,1),1,1))</f>
        <v>1</v>
      </c>
      <c r="D6" s="2" t="s">
        <v>6</v>
      </c>
    </row>
    <row r="7">
      <c r="A7" s="2" t="s">
        <v>67</v>
      </c>
      <c r="B7" s="3" t="s">
        <v>68</v>
      </c>
      <c r="C7" s="4">
        <f t="array" ref="C7">ROWS(RANDARRAY(10,1))</f>
        <v>10</v>
      </c>
      <c r="D7" s="2" t="s">
        <v>53</v>
      </c>
    </row>
    <row r="8">
      <c r="A8" s="8" t="s">
        <v>69</v>
      </c>
      <c r="B8" s="9" t="s">
        <v>70</v>
      </c>
      <c r="C8" s="10" t="str">
        <f t="array" ref="C8">RANDARRAY(0,1)</f>
        <v>#NUM!</v>
      </c>
      <c r="D8" s="8" t="s">
        <v>22</v>
      </c>
    </row>
    <row r="9">
      <c r="A9" s="8" t="s">
        <v>23</v>
      </c>
      <c r="B9" s="9" t="s">
        <v>71</v>
      </c>
      <c r="C9" s="10">
        <f t="array" ref="C9">RANDARRAY()</f>
        <v>0.4895866473</v>
      </c>
      <c r="D9" s="8" t="s">
        <v>22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63"/>
    <col customWidth="1" min="2" max="2" width="22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72</v>
      </c>
      <c r="B2" s="3" t="s">
        <v>73</v>
      </c>
      <c r="C2" s="4">
        <f t="array" ref="C2">SUM(SEQUENCE(5,1))</f>
        <v>15</v>
      </c>
      <c r="D2" s="2" t="s">
        <v>6</v>
      </c>
    </row>
    <row r="3">
      <c r="A3" s="2" t="s">
        <v>74</v>
      </c>
      <c r="B3" s="3" t="s">
        <v>75</v>
      </c>
      <c r="C3" s="4">
        <f t="array" ref="C3">INDEX(SEQUENCE(5,1),3)</f>
        <v>3</v>
      </c>
      <c r="D3" s="2" t="s">
        <v>6</v>
      </c>
    </row>
    <row r="4">
      <c r="A4" s="2" t="s">
        <v>76</v>
      </c>
      <c r="B4" s="3" t="s">
        <v>77</v>
      </c>
      <c r="C4" s="4">
        <f t="array" ref="C4">SUM(SEQUENCE(3,3))</f>
        <v>45</v>
      </c>
      <c r="D4" s="2" t="s">
        <v>6</v>
      </c>
    </row>
    <row r="5">
      <c r="A5" s="2" t="s">
        <v>78</v>
      </c>
      <c r="B5" s="3" t="s">
        <v>79</v>
      </c>
      <c r="C5" s="4">
        <f t="array" ref="C5">INDEX(SEQUENCE(3,1,0,2),2)</f>
        <v>2</v>
      </c>
      <c r="D5" s="2" t="s">
        <v>6</v>
      </c>
    </row>
    <row r="6">
      <c r="A6" s="2" t="s">
        <v>80</v>
      </c>
      <c r="B6" s="3" t="s">
        <v>81</v>
      </c>
      <c r="C6" s="4">
        <f t="array" ref="C6">SUM(SEQUENCE(5,1,1,2))</f>
        <v>25</v>
      </c>
      <c r="D6" s="2" t="s">
        <v>6</v>
      </c>
    </row>
    <row r="7">
      <c r="A7" s="2" t="s">
        <v>82</v>
      </c>
      <c r="B7" s="3" t="s">
        <v>83</v>
      </c>
      <c r="C7" s="4">
        <f t="array" ref="C7">ROWS(SEQUENCE(4,3))</f>
        <v>4</v>
      </c>
      <c r="D7" s="2" t="s">
        <v>6</v>
      </c>
    </row>
    <row r="8">
      <c r="A8" s="2" t="s">
        <v>84</v>
      </c>
      <c r="B8" s="3" t="s">
        <v>85</v>
      </c>
      <c r="C8" s="4">
        <f t="array" ref="C8">COLUMNS(SEQUENCE(4,3))</f>
        <v>3</v>
      </c>
      <c r="D8" s="2" t="s">
        <v>6</v>
      </c>
    </row>
    <row r="9">
      <c r="A9" s="8" t="s">
        <v>23</v>
      </c>
      <c r="B9" s="9" t="s">
        <v>86</v>
      </c>
      <c r="C9" s="10">
        <f t="array" ref="C9">SEQUENCE(,1)</f>
        <v>1</v>
      </c>
      <c r="D9" s="8" t="s">
        <v>22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2" max="2" width="19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87</v>
      </c>
      <c r="B2" s="3" t="s">
        <v>88</v>
      </c>
      <c r="C2" s="4" t="str">
        <f t="array" ref="C2">SUBTOTAL(1,{1,2,3,4,5})</f>
        <v>#VALUE!</v>
      </c>
      <c r="D2" s="2" t="s">
        <v>6</v>
      </c>
    </row>
    <row r="3">
      <c r="A3" s="2" t="s">
        <v>89</v>
      </c>
      <c r="B3" s="3" t="s">
        <v>90</v>
      </c>
      <c r="C3" s="4" t="str">
        <f t="array" ref="C3">SUBTOTAL(2,{1,2,3,4,5})</f>
        <v>#VALUE!</v>
      </c>
      <c r="D3" s="2" t="s">
        <v>6</v>
      </c>
    </row>
    <row r="4">
      <c r="A4" s="2" t="s">
        <v>91</v>
      </c>
      <c r="B4" s="3" t="s">
        <v>92</v>
      </c>
      <c r="C4" s="4" t="str">
        <f t="array" ref="C4">SUBTOTAL(3,{1,"a",3})</f>
        <v>#VALUE!</v>
      </c>
      <c r="D4" s="2" t="s">
        <v>6</v>
      </c>
    </row>
    <row r="5">
      <c r="A5" s="2" t="s">
        <v>93</v>
      </c>
      <c r="B5" s="3" t="s">
        <v>94</v>
      </c>
      <c r="C5" s="4" t="str">
        <f t="array" ref="C5">SUBTOTAL(4,{1,2,3,4,5})</f>
        <v>#VALUE!</v>
      </c>
      <c r="D5" s="2" t="s">
        <v>6</v>
      </c>
    </row>
    <row r="6">
      <c r="A6" s="2" t="s">
        <v>95</v>
      </c>
      <c r="B6" s="3" t="s">
        <v>96</v>
      </c>
      <c r="C6" s="4" t="str">
        <f t="array" ref="C6">SUBTOTAL(5,{1,2,3,4,5})</f>
        <v>#VALUE!</v>
      </c>
      <c r="D6" s="2" t="s">
        <v>6</v>
      </c>
    </row>
    <row r="7">
      <c r="A7" s="2" t="s">
        <v>97</v>
      </c>
      <c r="B7" s="3" t="s">
        <v>98</v>
      </c>
      <c r="C7" s="4" t="str">
        <f t="array" ref="C7">SUBTOTAL(9,{1,2,3,4,5})</f>
        <v>#VALUE!</v>
      </c>
      <c r="D7" s="2" t="s">
        <v>6</v>
      </c>
    </row>
    <row r="8">
      <c r="A8" s="2" t="s">
        <v>99</v>
      </c>
      <c r="B8" s="3" t="s">
        <v>100</v>
      </c>
      <c r="C8" s="4" t="str">
        <f t="array" ref="C8">SUBTOTAL(6,{1,2,3,4,5})</f>
        <v>#VALUE!</v>
      </c>
      <c r="D8" s="2" t="s">
        <v>53</v>
      </c>
    </row>
    <row r="9">
      <c r="A9" s="8" t="s">
        <v>23</v>
      </c>
      <c r="B9" s="9" t="s">
        <v>101</v>
      </c>
      <c r="C9" s="10" t="str">
        <f>SUBTOTAL()</f>
        <v>#N/A</v>
      </c>
      <c r="D9" s="8" t="s">
        <v>22</v>
      </c>
    </row>
  </sheetData>
  <drawing r:id="rId1"/>
</worksheet>
</file>