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CODEURL" sheetId="1" r:id="rId5"/>
    <sheet state="visible" name="HYPERLINK" sheetId="2" r:id="rId6"/>
    <sheet state="visible" name="ISURL" sheetId="3" r:id="rId7"/>
  </sheets>
  <definedNames/>
  <calcPr/>
</workbook>
</file>

<file path=xl/sharedStrings.xml><?xml version="1.0" encoding="utf-8"?>
<sst xmlns="http://schemas.openxmlformats.org/spreadsheetml/2006/main" count="81" uniqueCount="53">
  <si>
    <t>Description</t>
  </si>
  <si>
    <t>Formula (text)</t>
  </si>
  <si>
    <t>Result (GS oracle)</t>
  </si>
  <si>
    <t>Type</t>
  </si>
  <si>
    <t>space -&gt; %20</t>
  </si>
  <si>
    <t>=ENCODEURL("hello world")</t>
  </si>
  <si>
    <t>basic</t>
  </si>
  <si>
    <t>special chars encoded</t>
  </si>
  <si>
    <t>=ENCODEURL("a+b=c&amp;d")</t>
  </si>
  <si>
    <t>no special chars -&gt; unchanged</t>
  </si>
  <si>
    <t>=ENCODEURL("hello")</t>
  </si>
  <si>
    <t>empty string -&gt; empty</t>
  </si>
  <si>
    <t>=ENCODEURL("")</t>
  </si>
  <si>
    <t>percent sign -&gt; %25</t>
  </si>
  <si>
    <t>=ENCODEURL("100%")</t>
  </si>
  <si>
    <t>slash encoded</t>
  </si>
  <si>
    <t>=ENCODEURL("a/b")</t>
  </si>
  <si>
    <t>edge</t>
  </si>
  <si>
    <t>nested: LEN of encoded space = 12</t>
  </si>
  <si>
    <t>=LEN(ENCODEURL("hello world"))</t>
  </si>
  <si>
    <t>nested</t>
  </si>
  <si>
    <t>error: no args -&gt; #N/A</t>
  </si>
  <si>
    <t>=ENCODEURL()</t>
  </si>
  <si>
    <t>error</t>
  </si>
  <si>
    <t>with label -&gt; returns label</t>
  </si>
  <si>
    <t>=HYPERLINK("https://example.com","Click here")</t>
  </si>
  <si>
    <t>no label -&gt; returns url</t>
  </si>
  <si>
    <t>=HYPERLINK("https://example.com")</t>
  </si>
  <si>
    <t>LEN of label = 5</t>
  </si>
  <si>
    <t>=LEN(HYPERLINK("https://example.com","Click"))</t>
  </si>
  <si>
    <t>empty label -&gt; empty string</t>
  </si>
  <si>
    <t>=HYPERLINK("https://example.com","")</t>
  </si>
  <si>
    <t>numeric label coerced to text</t>
  </si>
  <si>
    <t>=HYPERLINK("https://example.com",42)</t>
  </si>
  <si>
    <t>coercion</t>
  </si>
  <si>
    <t>label with spaces -&gt; returns label</t>
  </si>
  <si>
    <t>=HYPERLINK("https://example.com","Go here now")</t>
  </si>
  <si>
    <t>=HYPERLINK()</t>
  </si>
  <si>
    <t>https url -&gt; TRUE</t>
  </si>
  <si>
    <t>=ISURL("https://example.com")</t>
  </si>
  <si>
    <t>http url -&gt; TRUE</t>
  </si>
  <si>
    <t>=ISURL("http://example.com")</t>
  </si>
  <si>
    <t>ftp url -&gt; TRUE</t>
  </si>
  <si>
    <t>=ISURL("ftp://example.com")</t>
  </si>
  <si>
    <t>plain text -&gt; FALSE</t>
  </si>
  <si>
    <t>=ISURL("not a url")</t>
  </si>
  <si>
    <t>empty string -&gt; FALSE</t>
  </si>
  <si>
    <t>=ISURL("")</t>
  </si>
  <si>
    <t>no scheme -&gt; FALSE</t>
  </si>
  <si>
    <t>=ISURL("example.com")</t>
  </si>
  <si>
    <t>number -&gt; FALSE</t>
  </si>
  <si>
    <t>=ISURL(42)</t>
  </si>
  <si>
    <t>=ISURL()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</si>
</sst>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0F8FF"/>
        <bgColor rgb="FFF0F8FF"/>
      </patternFill>
    </fill>
    <fill>
      <patternFill patternType="solid">
        <fgColor rgb="FFFFF8F8"/>
        <bgColor rgb="FFFFF8F8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0" fontId="3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4" numFmtId="164" xfId="0" applyFont="1" applyNumberFormat="1"/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38"/>
    <col customWidth="1" min="2" max="2" width="25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ENCODEURL("hello world")</f>
        <v>hello%20world</v>
      </c>
      <c r="D2" s="2" t="s">
        <v>6</v>
      </c>
    </row>
    <row r="3">
      <c r="A3" s="2" t="s">
        <v>7</v>
      </c>
      <c r="B3" s="3" t="s">
        <v>8</v>
      </c>
      <c r="C3" s="4" t="str">
        <f>ENCODEURL("a+b=c&amp;d")</f>
        <v>a%2Bb%3Dc%26d</v>
      </c>
      <c r="D3" s="2" t="s">
        <v>6</v>
      </c>
    </row>
    <row r="4">
      <c r="A4" s="2" t="s">
        <v>9</v>
      </c>
      <c r="B4" s="3" t="s">
        <v>10</v>
      </c>
      <c r="C4" s="4" t="str">
        <f>ENCODEURL("hello")</f>
        <v>hello</v>
      </c>
      <c r="D4" s="2" t="s">
        <v>6</v>
      </c>
    </row>
    <row r="5">
      <c r="A5" s="2" t="s">
        <v>11</v>
      </c>
      <c r="B5" s="3" t="s">
        <v>12</v>
      </c>
      <c r="C5" s="4" t="str">
        <f>ENCODEURL("")</f>
        <v/>
      </c>
      <c r="D5" s="2" t="s">
        <v>6</v>
      </c>
    </row>
    <row r="6">
      <c r="A6" s="2" t="s">
        <v>13</v>
      </c>
      <c r="B6" s="3" t="s">
        <v>14</v>
      </c>
      <c r="C6" s="4" t="str">
        <f>ENCODEURL("100%")</f>
        <v>100%25</v>
      </c>
      <c r="D6" s="2" t="s">
        <v>6</v>
      </c>
    </row>
    <row r="7">
      <c r="A7" s="2" t="s">
        <v>15</v>
      </c>
      <c r="B7" s="3" t="s">
        <v>16</v>
      </c>
      <c r="C7" s="4" t="str">
        <f>ENCODEURL("a/b")</f>
        <v>a%2Fb</v>
      </c>
      <c r="D7" s="2" t="s">
        <v>17</v>
      </c>
    </row>
    <row r="8">
      <c r="A8" s="5" t="s">
        <v>18</v>
      </c>
      <c r="B8" s="6" t="s">
        <v>19</v>
      </c>
      <c r="C8" s="7">
        <f>LEN(ENCODEURL("hello world"))</f>
        <v>13</v>
      </c>
      <c r="D8" s="5" t="s">
        <v>20</v>
      </c>
    </row>
    <row r="9">
      <c r="A9" s="8" t="s">
        <v>21</v>
      </c>
      <c r="B9" s="9" t="s">
        <v>22</v>
      </c>
      <c r="C9" s="10" t="str">
        <f>ENCODEURL()</f>
        <v>#N/A</v>
      </c>
      <c r="D9" s="8" t="s">
        <v>23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5"/>
    <col customWidth="1" min="2" max="2" width="37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</v>
      </c>
      <c r="B2" s="3" t="s">
        <v>25</v>
      </c>
      <c r="C2" s="11" t="str">
        <f>HYPERLINK("https://example.com","Click here")</f>
        <v>Click here</v>
      </c>
      <c r="D2" s="2" t="s">
        <v>6</v>
      </c>
    </row>
    <row r="3">
      <c r="A3" s="2" t="s">
        <v>26</v>
      </c>
      <c r="B3" s="3" t="s">
        <v>27</v>
      </c>
      <c r="C3" s="11" t="str">
        <f>HYPERLINK("https://example.com")</f>
        <v>https://example.com</v>
      </c>
      <c r="D3" s="2" t="s">
        <v>6</v>
      </c>
    </row>
    <row r="4">
      <c r="A4" s="5" t="s">
        <v>28</v>
      </c>
      <c r="B4" s="6" t="s">
        <v>29</v>
      </c>
      <c r="C4" s="7">
        <f>LEN(HYPERLINK("https://example.com","Click"))</f>
        <v>5</v>
      </c>
      <c r="D4" s="5" t="s">
        <v>20</v>
      </c>
    </row>
    <row r="5">
      <c r="A5" s="2" t="s">
        <v>30</v>
      </c>
      <c r="B5" s="3" t="s">
        <v>31</v>
      </c>
      <c r="C5" s="11" t="str">
        <f>HYPERLINK("https://example.com","")</f>
        <v/>
      </c>
      <c r="D5" s="2" t="s">
        <v>6</v>
      </c>
    </row>
    <row r="6">
      <c r="A6" s="12" t="s">
        <v>32</v>
      </c>
      <c r="B6" s="13" t="s">
        <v>33</v>
      </c>
      <c r="C6" s="14">
        <f>HYPERLINK("https://example.com",42)</f>
        <v>42</v>
      </c>
      <c r="D6" s="12" t="s">
        <v>34</v>
      </c>
    </row>
    <row r="7">
      <c r="A7" s="2" t="s">
        <v>35</v>
      </c>
      <c r="B7" s="3" t="s">
        <v>36</v>
      </c>
      <c r="C7" s="11" t="str">
        <f>HYPERLINK("https://example.com","Go here now")</f>
        <v>Go here now</v>
      </c>
      <c r="D7" s="2" t="s">
        <v>6</v>
      </c>
    </row>
    <row r="8">
      <c r="A8" s="8" t="s">
        <v>21</v>
      </c>
      <c r="B8" s="9" t="s">
        <v>37</v>
      </c>
      <c r="C8" s="10" t="str">
        <f>HYPERLINK()</f>
        <v>#N/A</v>
      </c>
      <c r="D8" s="8" t="s">
        <v>23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23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38</v>
      </c>
      <c r="B2" s="3" t="s">
        <v>39</v>
      </c>
      <c r="C2" s="4" t="b">
        <f>IFERROR(__xludf.DUMMYFUNCTION("ISURL(""https://example.com"")"),TRUE)</f>
        <v>1</v>
      </c>
      <c r="D2" s="2" t="s">
        <v>6</v>
      </c>
    </row>
    <row r="3">
      <c r="A3" s="2" t="s">
        <v>40</v>
      </c>
      <c r="B3" s="3" t="s">
        <v>41</v>
      </c>
      <c r="C3" s="4" t="b">
        <f>IFERROR(__xludf.DUMMYFUNCTION("ISURL(""http://example.com"")"),TRUE)</f>
        <v>1</v>
      </c>
      <c r="D3" s="2" t="s">
        <v>6</v>
      </c>
    </row>
    <row r="4">
      <c r="A4" s="2" t="s">
        <v>42</v>
      </c>
      <c r="B4" s="3" t="s">
        <v>43</v>
      </c>
      <c r="C4" s="4" t="b">
        <f>IFERROR(__xludf.DUMMYFUNCTION("ISURL(""ftp://example.com"")"),TRUE)</f>
        <v>1</v>
      </c>
      <c r="D4" s="2" t="s">
        <v>6</v>
      </c>
    </row>
    <row r="5">
      <c r="A5" s="2" t="s">
        <v>44</v>
      </c>
      <c r="B5" s="3" t="s">
        <v>45</v>
      </c>
      <c r="C5" s="4" t="b">
        <f>IFERROR(__xludf.DUMMYFUNCTION("ISURL(""not a url"")"),FALSE)</f>
        <v>0</v>
      </c>
      <c r="D5" s="2" t="s">
        <v>6</v>
      </c>
    </row>
    <row r="6">
      <c r="A6" s="2" t="s">
        <v>46</v>
      </c>
      <c r="B6" s="3" t="s">
        <v>47</v>
      </c>
      <c r="C6" s="4" t="b">
        <f>IFERROR(__xludf.DUMMYFUNCTION("ISURL("""")"),FALSE)</f>
        <v>0</v>
      </c>
      <c r="D6" s="2" t="s">
        <v>6</v>
      </c>
    </row>
    <row r="7">
      <c r="A7" s="2" t="s">
        <v>48</v>
      </c>
      <c r="B7" s="3" t="s">
        <v>49</v>
      </c>
      <c r="C7" s="4" t="b">
        <f>IFERROR(__xludf.DUMMYFUNCTION("ISURL(""example.com"")"),TRUE)</f>
        <v>1</v>
      </c>
      <c r="D7" s="2" t="s">
        <v>6</v>
      </c>
    </row>
    <row r="8">
      <c r="A8" s="12" t="s">
        <v>50</v>
      </c>
      <c r="B8" s="13" t="s">
        <v>51</v>
      </c>
      <c r="C8" s="15" t="b">
        <f>IFERROR(__xludf.DUMMYFUNCTION("ISURL(42)"),FALSE)</f>
        <v>0</v>
      </c>
      <c r="D8" s="12" t="s">
        <v>34</v>
      </c>
    </row>
    <row r="9">
      <c r="A9" s="8" t="s">
        <v>21</v>
      </c>
      <c r="B9" s="9" t="s">
        <v>52</v>
      </c>
      <c r="C9" s="10" t="str">
        <f>IFERROR(__xludf.DUMMYFUNCTION("ISURL()"),"#N/A")</f>
        <v>#N/A</v>
      </c>
      <c r="D9" s="8" t="s">
        <v>23</v>
      </c>
    </row>
  </sheetData>
  <drawing r:id="rId1"/>
</worksheet>
</file>