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8"/>
  <workbookPr filterPrivacy="1"/>
  <xr:revisionPtr revIDLastSave="0" documentId="8_{84FBA1F5-F158-478F-A72E-F93E0CD2438A}" xr6:coauthVersionLast="47" xr6:coauthVersionMax="47" xr10:uidLastSave="{00000000-0000-0000-0000-000000000000}"/>
  <bookViews>
    <workbookView xWindow="0" yWindow="500" windowWidth="33600" windowHeight="18800" activeTab="1" xr2:uid="{00000000-000D-0000-FFFF-FFFF00000000}"/>
  </bookViews>
  <sheets>
    <sheet name="FLOOR" sheetId="7" r:id="rId1"/>
    <sheet name="CEILING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4" i="8" l="1"/>
  <c r="O164" i="8"/>
  <c r="P164" i="8"/>
  <c r="Q164" i="8"/>
  <c r="R164" i="8"/>
  <c r="S164" i="8"/>
  <c r="T164" i="8"/>
  <c r="U164" i="8"/>
  <c r="N165" i="8"/>
  <c r="O165" i="8"/>
  <c r="P165" i="8"/>
  <c r="Q165" i="8"/>
  <c r="R165" i="8"/>
  <c r="S165" i="8"/>
  <c r="T165" i="8"/>
  <c r="U165" i="8"/>
  <c r="N166" i="8"/>
  <c r="O166" i="8"/>
  <c r="P166" i="8"/>
  <c r="Q166" i="8"/>
  <c r="R166" i="8"/>
  <c r="S166" i="8"/>
  <c r="T166" i="8"/>
  <c r="U166" i="8"/>
  <c r="N167" i="8"/>
  <c r="O167" i="8"/>
  <c r="P167" i="8"/>
  <c r="Q167" i="8"/>
  <c r="R167" i="8"/>
  <c r="S167" i="8"/>
  <c r="T167" i="8"/>
  <c r="U167" i="8"/>
  <c r="N168" i="8"/>
  <c r="O168" i="8"/>
  <c r="P168" i="8"/>
  <c r="Q168" i="8"/>
  <c r="R168" i="8"/>
  <c r="S168" i="8"/>
  <c r="T168" i="8"/>
  <c r="U168" i="8"/>
  <c r="N169" i="8"/>
  <c r="O169" i="8"/>
  <c r="P169" i="8"/>
  <c r="Q169" i="8"/>
  <c r="R169" i="8"/>
  <c r="S169" i="8"/>
  <c r="T169" i="8"/>
  <c r="U169" i="8"/>
  <c r="N170" i="8"/>
  <c r="O170" i="8"/>
  <c r="P170" i="8"/>
  <c r="Q170" i="8"/>
  <c r="R170" i="8"/>
  <c r="S170" i="8"/>
  <c r="T170" i="8"/>
  <c r="U170" i="8"/>
  <c r="M165" i="8"/>
  <c r="M166" i="8"/>
  <c r="M167" i="8"/>
  <c r="M168" i="8"/>
  <c r="M169" i="8"/>
  <c r="M170" i="8"/>
  <c r="M164" i="8"/>
  <c r="N164" i="7"/>
  <c r="O164" i="7"/>
  <c r="P164" i="7"/>
  <c r="Q164" i="7"/>
  <c r="R164" i="7"/>
  <c r="S164" i="7"/>
  <c r="T164" i="7"/>
  <c r="U164" i="7"/>
  <c r="N165" i="7"/>
  <c r="O165" i="7"/>
  <c r="P165" i="7"/>
  <c r="Q165" i="7"/>
  <c r="R165" i="7"/>
  <c r="S165" i="7"/>
  <c r="T165" i="7"/>
  <c r="U165" i="7"/>
  <c r="N166" i="7"/>
  <c r="O166" i="7"/>
  <c r="P166" i="7"/>
  <c r="Q166" i="7"/>
  <c r="R166" i="7"/>
  <c r="S166" i="7"/>
  <c r="T166" i="7"/>
  <c r="U166" i="7"/>
  <c r="N167" i="7"/>
  <c r="O167" i="7"/>
  <c r="P167" i="7"/>
  <c r="Q167" i="7"/>
  <c r="R167" i="7"/>
  <c r="S167" i="7"/>
  <c r="T167" i="7"/>
  <c r="U167" i="7"/>
  <c r="N168" i="7"/>
  <c r="O168" i="7"/>
  <c r="P168" i="7"/>
  <c r="Q168" i="7"/>
  <c r="R168" i="7"/>
  <c r="S168" i="7"/>
  <c r="T168" i="7"/>
  <c r="U168" i="7"/>
  <c r="N169" i="7"/>
  <c r="O169" i="7"/>
  <c r="P169" i="7"/>
  <c r="Q169" i="7"/>
  <c r="R169" i="7"/>
  <c r="S169" i="7"/>
  <c r="T169" i="7"/>
  <c r="U169" i="7"/>
  <c r="N170" i="7"/>
  <c r="O170" i="7"/>
  <c r="P170" i="7"/>
  <c r="Q170" i="7"/>
  <c r="R170" i="7"/>
  <c r="S170" i="7"/>
  <c r="T170" i="7"/>
  <c r="U170" i="7"/>
  <c r="M165" i="7"/>
  <c r="M166" i="7"/>
  <c r="M167" i="7"/>
  <c r="M168" i="7"/>
  <c r="M169" i="7"/>
  <c r="M170" i="7"/>
  <c r="M164" i="7"/>
  <c r="AG208" i="8"/>
  <c r="AG176" i="8"/>
  <c r="AG177" i="8"/>
  <c r="AG178" i="8"/>
  <c r="AG179" i="8"/>
  <c r="AG180" i="8"/>
  <c r="AG181" i="8"/>
  <c r="AG182" i="8"/>
  <c r="AG183" i="8"/>
  <c r="AG184" i="8"/>
  <c r="AG185" i="8"/>
  <c r="AG186" i="8"/>
  <c r="AG187" i="8"/>
  <c r="AG188" i="8"/>
  <c r="AG191" i="8"/>
  <c r="AG194" i="8"/>
  <c r="AG211" i="8"/>
  <c r="AG212" i="8"/>
  <c r="AG213" i="8"/>
  <c r="AG214" i="8"/>
  <c r="AG215" i="8"/>
  <c r="AG216" i="8"/>
  <c r="AG175" i="8"/>
  <c r="AI211" i="8"/>
  <c r="AI212" i="8"/>
  <c r="AI213" i="8"/>
  <c r="AI214" i="8"/>
  <c r="AI215" i="8"/>
  <c r="AI216" i="8"/>
  <c r="AI208" i="8"/>
  <c r="C208" i="8"/>
  <c r="D208" i="8"/>
  <c r="E208" i="8"/>
  <c r="F208" i="8"/>
  <c r="G208" i="8"/>
  <c r="H208" i="8"/>
  <c r="I208" i="8"/>
  <c r="J208" i="8"/>
  <c r="K208" i="8"/>
  <c r="L208" i="8"/>
  <c r="M208" i="8"/>
  <c r="O208" i="8"/>
  <c r="P208" i="8"/>
  <c r="T208" i="8"/>
  <c r="B208" i="8"/>
  <c r="AI176" i="8"/>
  <c r="AI177" i="8"/>
  <c r="AI178" i="8"/>
  <c r="AI179" i="8"/>
  <c r="AI180" i="8"/>
  <c r="AI181" i="8"/>
  <c r="AI182" i="8"/>
  <c r="AI183" i="8"/>
  <c r="AI184" i="8"/>
  <c r="AI185" i="8"/>
  <c r="AI186" i="8"/>
  <c r="AI187" i="8"/>
  <c r="AI188" i="8"/>
  <c r="AI191" i="8"/>
  <c r="AI194" i="8"/>
  <c r="AI175" i="8"/>
  <c r="C175" i="8"/>
  <c r="D175" i="8"/>
  <c r="E175" i="8"/>
  <c r="F175" i="8"/>
  <c r="G175" i="8"/>
  <c r="H175" i="8"/>
  <c r="I175" i="8"/>
  <c r="J175" i="8"/>
  <c r="K175" i="8"/>
  <c r="L175" i="8"/>
  <c r="M175" i="8"/>
  <c r="O175" i="8"/>
  <c r="P175" i="8"/>
  <c r="T175" i="8"/>
  <c r="C176" i="8"/>
  <c r="D176" i="8"/>
  <c r="E176" i="8"/>
  <c r="F176" i="8"/>
  <c r="G176" i="8"/>
  <c r="H176" i="8"/>
  <c r="I176" i="8"/>
  <c r="J176" i="8"/>
  <c r="K176" i="8"/>
  <c r="L176" i="8"/>
  <c r="M176" i="8"/>
  <c r="O176" i="8"/>
  <c r="P176" i="8"/>
  <c r="T176" i="8"/>
  <c r="C177" i="8"/>
  <c r="D177" i="8"/>
  <c r="E177" i="8"/>
  <c r="F177" i="8"/>
  <c r="G177" i="8"/>
  <c r="H177" i="8"/>
  <c r="I177" i="8"/>
  <c r="J177" i="8"/>
  <c r="K177" i="8"/>
  <c r="L177" i="8"/>
  <c r="M177" i="8"/>
  <c r="O177" i="8"/>
  <c r="P177" i="8"/>
  <c r="T177" i="8"/>
  <c r="C178" i="8"/>
  <c r="D178" i="8"/>
  <c r="E178" i="8"/>
  <c r="F178" i="8"/>
  <c r="G178" i="8"/>
  <c r="H178" i="8"/>
  <c r="I178" i="8"/>
  <c r="J178" i="8"/>
  <c r="K178" i="8"/>
  <c r="L178" i="8"/>
  <c r="M178" i="8"/>
  <c r="O178" i="8"/>
  <c r="P178" i="8"/>
  <c r="T178" i="8"/>
  <c r="C179" i="8"/>
  <c r="D179" i="8"/>
  <c r="E179" i="8"/>
  <c r="F179" i="8"/>
  <c r="G179" i="8"/>
  <c r="H179" i="8"/>
  <c r="I179" i="8"/>
  <c r="J179" i="8"/>
  <c r="K179" i="8"/>
  <c r="L179" i="8"/>
  <c r="M179" i="8"/>
  <c r="O179" i="8"/>
  <c r="P179" i="8"/>
  <c r="T179" i="8"/>
  <c r="C180" i="8"/>
  <c r="D180" i="8"/>
  <c r="E180" i="8"/>
  <c r="F180" i="8"/>
  <c r="G180" i="8"/>
  <c r="H180" i="8"/>
  <c r="I180" i="8"/>
  <c r="J180" i="8"/>
  <c r="K180" i="8"/>
  <c r="L180" i="8"/>
  <c r="M180" i="8"/>
  <c r="O180" i="8"/>
  <c r="P180" i="8"/>
  <c r="T180" i="8"/>
  <c r="C181" i="8"/>
  <c r="D181" i="8"/>
  <c r="E181" i="8"/>
  <c r="F181" i="8"/>
  <c r="G181" i="8"/>
  <c r="H181" i="8"/>
  <c r="I181" i="8"/>
  <c r="J181" i="8"/>
  <c r="K181" i="8"/>
  <c r="L181" i="8"/>
  <c r="M181" i="8"/>
  <c r="O181" i="8"/>
  <c r="P181" i="8"/>
  <c r="T181" i="8"/>
  <c r="C182" i="8"/>
  <c r="D182" i="8"/>
  <c r="E182" i="8"/>
  <c r="F182" i="8"/>
  <c r="G182" i="8"/>
  <c r="H182" i="8"/>
  <c r="I182" i="8"/>
  <c r="J182" i="8"/>
  <c r="K182" i="8"/>
  <c r="L182" i="8"/>
  <c r="M182" i="8"/>
  <c r="O182" i="8"/>
  <c r="P182" i="8"/>
  <c r="T182" i="8"/>
  <c r="C183" i="8"/>
  <c r="D183" i="8"/>
  <c r="E183" i="8"/>
  <c r="F183" i="8"/>
  <c r="G183" i="8"/>
  <c r="H183" i="8"/>
  <c r="I183" i="8"/>
  <c r="J183" i="8"/>
  <c r="K183" i="8"/>
  <c r="L183" i="8"/>
  <c r="M183" i="8"/>
  <c r="O183" i="8"/>
  <c r="P183" i="8"/>
  <c r="T183" i="8"/>
  <c r="C184" i="8"/>
  <c r="D184" i="8"/>
  <c r="E184" i="8"/>
  <c r="F184" i="8"/>
  <c r="G184" i="8"/>
  <c r="H184" i="8"/>
  <c r="I184" i="8"/>
  <c r="J184" i="8"/>
  <c r="K184" i="8"/>
  <c r="L184" i="8"/>
  <c r="M184" i="8"/>
  <c r="O184" i="8"/>
  <c r="P184" i="8"/>
  <c r="T184" i="8"/>
  <c r="C185" i="8"/>
  <c r="D185" i="8"/>
  <c r="E185" i="8"/>
  <c r="F185" i="8"/>
  <c r="G185" i="8"/>
  <c r="H185" i="8"/>
  <c r="I185" i="8"/>
  <c r="J185" i="8"/>
  <c r="K185" i="8"/>
  <c r="L185" i="8"/>
  <c r="M185" i="8"/>
  <c r="O185" i="8"/>
  <c r="P185" i="8"/>
  <c r="T185" i="8"/>
  <c r="C186" i="8"/>
  <c r="D186" i="8"/>
  <c r="E186" i="8"/>
  <c r="F186" i="8"/>
  <c r="G186" i="8"/>
  <c r="H186" i="8"/>
  <c r="I186" i="8"/>
  <c r="J186" i="8"/>
  <c r="K186" i="8"/>
  <c r="L186" i="8"/>
  <c r="M186" i="8"/>
  <c r="O186" i="8"/>
  <c r="P186" i="8"/>
  <c r="T186" i="8"/>
  <c r="C187" i="8"/>
  <c r="D187" i="8"/>
  <c r="E187" i="8"/>
  <c r="F187" i="8"/>
  <c r="G187" i="8"/>
  <c r="H187" i="8"/>
  <c r="I187" i="8"/>
  <c r="J187" i="8"/>
  <c r="K187" i="8"/>
  <c r="L187" i="8"/>
  <c r="M187" i="8"/>
  <c r="O187" i="8"/>
  <c r="P187" i="8"/>
  <c r="T187" i="8"/>
  <c r="C188" i="8"/>
  <c r="D188" i="8"/>
  <c r="E188" i="8"/>
  <c r="F188" i="8"/>
  <c r="G188" i="8"/>
  <c r="H188" i="8"/>
  <c r="I188" i="8"/>
  <c r="J188" i="8"/>
  <c r="K188" i="8"/>
  <c r="L188" i="8"/>
  <c r="M188" i="8"/>
  <c r="O188" i="8"/>
  <c r="P188" i="8"/>
  <c r="T188" i="8"/>
  <c r="C191" i="8"/>
  <c r="D191" i="8"/>
  <c r="E191" i="8"/>
  <c r="F191" i="8"/>
  <c r="G191" i="8"/>
  <c r="H191" i="8"/>
  <c r="I191" i="8"/>
  <c r="J191" i="8"/>
  <c r="K191" i="8"/>
  <c r="L191" i="8"/>
  <c r="M191" i="8"/>
  <c r="O191" i="8"/>
  <c r="P191" i="8"/>
  <c r="T191" i="8"/>
  <c r="C194" i="8"/>
  <c r="D194" i="8"/>
  <c r="E194" i="8"/>
  <c r="F194" i="8"/>
  <c r="G194" i="8"/>
  <c r="H194" i="8"/>
  <c r="I194" i="8"/>
  <c r="J194" i="8"/>
  <c r="K194" i="8"/>
  <c r="L194" i="8"/>
  <c r="M194" i="8"/>
  <c r="O194" i="8"/>
  <c r="P194" i="8"/>
  <c r="T194" i="8"/>
  <c r="C211" i="8"/>
  <c r="D211" i="8"/>
  <c r="E211" i="8"/>
  <c r="F211" i="8"/>
  <c r="G211" i="8"/>
  <c r="H211" i="8"/>
  <c r="I211" i="8"/>
  <c r="J211" i="8"/>
  <c r="K211" i="8"/>
  <c r="L211" i="8"/>
  <c r="M211" i="8"/>
  <c r="O211" i="8"/>
  <c r="P211" i="8"/>
  <c r="T211" i="8"/>
  <c r="C212" i="8"/>
  <c r="D212" i="8"/>
  <c r="E212" i="8"/>
  <c r="F212" i="8"/>
  <c r="G212" i="8"/>
  <c r="H212" i="8"/>
  <c r="I212" i="8"/>
  <c r="J212" i="8"/>
  <c r="K212" i="8"/>
  <c r="L212" i="8"/>
  <c r="M212" i="8"/>
  <c r="O212" i="8"/>
  <c r="P212" i="8"/>
  <c r="T212" i="8"/>
  <c r="C213" i="8"/>
  <c r="D213" i="8"/>
  <c r="E213" i="8"/>
  <c r="F213" i="8"/>
  <c r="G213" i="8"/>
  <c r="H213" i="8"/>
  <c r="I213" i="8"/>
  <c r="J213" i="8"/>
  <c r="K213" i="8"/>
  <c r="L213" i="8"/>
  <c r="M213" i="8"/>
  <c r="O213" i="8"/>
  <c r="P213" i="8"/>
  <c r="T213" i="8"/>
  <c r="C214" i="8"/>
  <c r="D214" i="8"/>
  <c r="E214" i="8"/>
  <c r="F214" i="8"/>
  <c r="G214" i="8"/>
  <c r="H214" i="8"/>
  <c r="I214" i="8"/>
  <c r="J214" i="8"/>
  <c r="K214" i="8"/>
  <c r="L214" i="8"/>
  <c r="M214" i="8"/>
  <c r="O214" i="8"/>
  <c r="P214" i="8"/>
  <c r="T214" i="8"/>
  <c r="C215" i="8"/>
  <c r="D215" i="8"/>
  <c r="E215" i="8"/>
  <c r="F215" i="8"/>
  <c r="G215" i="8"/>
  <c r="H215" i="8"/>
  <c r="I215" i="8"/>
  <c r="J215" i="8"/>
  <c r="K215" i="8"/>
  <c r="L215" i="8"/>
  <c r="M215" i="8"/>
  <c r="O215" i="8"/>
  <c r="P215" i="8"/>
  <c r="T215" i="8"/>
  <c r="C216" i="8"/>
  <c r="D216" i="8"/>
  <c r="E216" i="8"/>
  <c r="F216" i="8"/>
  <c r="G216" i="8"/>
  <c r="H216" i="8"/>
  <c r="I216" i="8"/>
  <c r="J216" i="8"/>
  <c r="K216" i="8"/>
  <c r="L216" i="8"/>
  <c r="M216" i="8"/>
  <c r="O216" i="8"/>
  <c r="P216" i="8"/>
  <c r="T216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91" i="8"/>
  <c r="B194" i="8"/>
  <c r="B211" i="8"/>
  <c r="B212" i="8"/>
  <c r="B213" i="8"/>
  <c r="B214" i="8"/>
  <c r="B215" i="8"/>
  <c r="B216" i="8"/>
  <c r="B175" i="8"/>
  <c r="A217" i="8"/>
  <c r="A210" i="8"/>
  <c r="A209" i="8"/>
  <c r="A208" i="8"/>
  <c r="A207" i="8"/>
  <c r="A206" i="8"/>
  <c r="A205" i="8"/>
  <c r="A204" i="8"/>
  <c r="A203" i="8"/>
  <c r="A202" i="8"/>
  <c r="A201" i="8"/>
  <c r="A200" i="8"/>
  <c r="A199" i="8"/>
  <c r="A198" i="8" a="1"/>
  <c r="A198" i="8" s="1"/>
  <c r="A197" i="8"/>
  <c r="A196" i="8"/>
  <c r="A195" i="8"/>
  <c r="A193" i="8"/>
  <c r="A192" i="8"/>
  <c r="A190" i="8"/>
  <c r="A189" i="8"/>
  <c r="AH174" i="8"/>
  <c r="AG174" i="8"/>
  <c r="AF174" i="8"/>
  <c r="AE174" i="8"/>
  <c r="AD174" i="8"/>
  <c r="AC174" i="8"/>
  <c r="AB174" i="8"/>
  <c r="AA174" i="8"/>
  <c r="Z174" i="8"/>
  <c r="Y174" i="8" a="1"/>
  <c r="Y174" i="8" s="1"/>
  <c r="X174" i="8"/>
  <c r="W174" i="8"/>
  <c r="V174" i="8"/>
  <c r="U174" i="8"/>
  <c r="S174" i="8"/>
  <c r="R174" i="8"/>
  <c r="Q174" i="8"/>
  <c r="N174" i="8"/>
  <c r="N154" i="8"/>
  <c r="O154" i="8"/>
  <c r="P154" i="8"/>
  <c r="Q154" i="8"/>
  <c r="R154" i="8"/>
  <c r="S154" i="8"/>
  <c r="T154" i="8"/>
  <c r="U154" i="8"/>
  <c r="N155" i="8"/>
  <c r="O155" i="8"/>
  <c r="P155" i="8"/>
  <c r="Q155" i="8"/>
  <c r="R155" i="8"/>
  <c r="S155" i="8"/>
  <c r="T155" i="8"/>
  <c r="U155" i="8"/>
  <c r="N156" i="8"/>
  <c r="O156" i="8"/>
  <c r="P156" i="8"/>
  <c r="Q156" i="8"/>
  <c r="R156" i="8"/>
  <c r="S156" i="8"/>
  <c r="T156" i="8"/>
  <c r="U156" i="8"/>
  <c r="N157" i="8"/>
  <c r="O157" i="8"/>
  <c r="P157" i="8"/>
  <c r="Q157" i="8"/>
  <c r="R157" i="8"/>
  <c r="S157" i="8"/>
  <c r="T157" i="8"/>
  <c r="U157" i="8"/>
  <c r="N158" i="8"/>
  <c r="O158" i="8"/>
  <c r="P158" i="8"/>
  <c r="Q158" i="8"/>
  <c r="R158" i="8"/>
  <c r="S158" i="8"/>
  <c r="T158" i="8"/>
  <c r="U158" i="8"/>
  <c r="N159" i="8"/>
  <c r="O159" i="8"/>
  <c r="P159" i="8"/>
  <c r="Q159" i="8"/>
  <c r="R159" i="8"/>
  <c r="S159" i="8"/>
  <c r="T159" i="8"/>
  <c r="U159" i="8"/>
  <c r="N160" i="8"/>
  <c r="O160" i="8"/>
  <c r="P160" i="8"/>
  <c r="Q160" i="8"/>
  <c r="R160" i="8"/>
  <c r="S160" i="8"/>
  <c r="T160" i="8"/>
  <c r="U160" i="8"/>
  <c r="M155" i="8"/>
  <c r="M156" i="8"/>
  <c r="M157" i="8"/>
  <c r="M158" i="8"/>
  <c r="M159" i="8"/>
  <c r="M160" i="8"/>
  <c r="M154" i="8"/>
  <c r="N144" i="8"/>
  <c r="O144" i="8"/>
  <c r="P144" i="8"/>
  <c r="Q144" i="8"/>
  <c r="R144" i="8"/>
  <c r="S144" i="8"/>
  <c r="T144" i="8"/>
  <c r="U144" i="8"/>
  <c r="N145" i="8"/>
  <c r="O145" i="8"/>
  <c r="P145" i="8"/>
  <c r="Q145" i="8"/>
  <c r="R145" i="8"/>
  <c r="S145" i="8"/>
  <c r="T145" i="8"/>
  <c r="U145" i="8"/>
  <c r="N146" i="8"/>
  <c r="O146" i="8"/>
  <c r="P146" i="8"/>
  <c r="Q146" i="8"/>
  <c r="R146" i="8"/>
  <c r="S146" i="8"/>
  <c r="T146" i="8"/>
  <c r="U146" i="8"/>
  <c r="N147" i="8"/>
  <c r="O147" i="8"/>
  <c r="P147" i="8"/>
  <c r="Q147" i="8"/>
  <c r="R147" i="8"/>
  <c r="S147" i="8"/>
  <c r="T147" i="8"/>
  <c r="U147" i="8"/>
  <c r="N148" i="8"/>
  <c r="O148" i="8"/>
  <c r="P148" i="8"/>
  <c r="Q148" i="8"/>
  <c r="R148" i="8"/>
  <c r="S148" i="8"/>
  <c r="T148" i="8"/>
  <c r="U148" i="8"/>
  <c r="N149" i="8"/>
  <c r="O149" i="8"/>
  <c r="P149" i="8"/>
  <c r="Q149" i="8"/>
  <c r="R149" i="8"/>
  <c r="S149" i="8"/>
  <c r="T149" i="8"/>
  <c r="U149" i="8"/>
  <c r="N150" i="8"/>
  <c r="O150" i="8"/>
  <c r="P150" i="8"/>
  <c r="Q150" i="8"/>
  <c r="R150" i="8"/>
  <c r="S150" i="8"/>
  <c r="T150" i="8"/>
  <c r="U150" i="8"/>
  <c r="M145" i="8"/>
  <c r="M146" i="8"/>
  <c r="M147" i="8"/>
  <c r="M148" i="8"/>
  <c r="M149" i="8"/>
  <c r="M150" i="8"/>
  <c r="M144" i="8"/>
  <c r="C164" i="8"/>
  <c r="D164" i="8"/>
  <c r="E164" i="8"/>
  <c r="F164" i="8"/>
  <c r="G164" i="8"/>
  <c r="H164" i="8"/>
  <c r="I164" i="8"/>
  <c r="J164" i="8"/>
  <c r="C165" i="8"/>
  <c r="D165" i="8"/>
  <c r="E165" i="8"/>
  <c r="F165" i="8"/>
  <c r="G165" i="8"/>
  <c r="H165" i="8"/>
  <c r="I165" i="8"/>
  <c r="J165" i="8"/>
  <c r="C166" i="8"/>
  <c r="D166" i="8"/>
  <c r="E166" i="8"/>
  <c r="F166" i="8"/>
  <c r="G166" i="8"/>
  <c r="H166" i="8"/>
  <c r="I166" i="8"/>
  <c r="J166" i="8"/>
  <c r="C167" i="8"/>
  <c r="D167" i="8"/>
  <c r="E167" i="8"/>
  <c r="F167" i="8"/>
  <c r="G167" i="8"/>
  <c r="H167" i="8"/>
  <c r="I167" i="8"/>
  <c r="J167" i="8"/>
  <c r="C168" i="8"/>
  <c r="D168" i="8"/>
  <c r="E168" i="8"/>
  <c r="F168" i="8"/>
  <c r="G168" i="8"/>
  <c r="H168" i="8"/>
  <c r="I168" i="8"/>
  <c r="J168" i="8"/>
  <c r="C169" i="8"/>
  <c r="D169" i="8"/>
  <c r="E169" i="8"/>
  <c r="F169" i="8"/>
  <c r="G169" i="8"/>
  <c r="H169" i="8"/>
  <c r="I169" i="8"/>
  <c r="J169" i="8"/>
  <c r="C170" i="8"/>
  <c r="D170" i="8"/>
  <c r="E170" i="8"/>
  <c r="F170" i="8"/>
  <c r="G170" i="8"/>
  <c r="H170" i="8"/>
  <c r="I170" i="8"/>
  <c r="J170" i="8"/>
  <c r="B165" i="8"/>
  <c r="B166" i="8"/>
  <c r="B167" i="8"/>
  <c r="B168" i="8"/>
  <c r="B169" i="8"/>
  <c r="B170" i="8"/>
  <c r="B164" i="8"/>
  <c r="C154" i="8"/>
  <c r="D154" i="8"/>
  <c r="E154" i="8"/>
  <c r="F154" i="8"/>
  <c r="G154" i="8"/>
  <c r="H154" i="8"/>
  <c r="I154" i="8"/>
  <c r="J154" i="8"/>
  <c r="C155" i="8"/>
  <c r="D155" i="8"/>
  <c r="E155" i="8"/>
  <c r="F155" i="8"/>
  <c r="G155" i="8"/>
  <c r="H155" i="8"/>
  <c r="I155" i="8"/>
  <c r="J155" i="8"/>
  <c r="C156" i="8"/>
  <c r="D156" i="8"/>
  <c r="E156" i="8"/>
  <c r="F156" i="8"/>
  <c r="G156" i="8"/>
  <c r="H156" i="8"/>
  <c r="I156" i="8"/>
  <c r="J156" i="8"/>
  <c r="C157" i="8"/>
  <c r="D157" i="8"/>
  <c r="E157" i="8"/>
  <c r="F157" i="8"/>
  <c r="G157" i="8"/>
  <c r="H157" i="8"/>
  <c r="I157" i="8"/>
  <c r="J157" i="8"/>
  <c r="C158" i="8"/>
  <c r="D158" i="8"/>
  <c r="E158" i="8"/>
  <c r="F158" i="8"/>
  <c r="G158" i="8"/>
  <c r="H158" i="8"/>
  <c r="I158" i="8"/>
  <c r="J158" i="8"/>
  <c r="C159" i="8"/>
  <c r="D159" i="8"/>
  <c r="E159" i="8"/>
  <c r="F159" i="8"/>
  <c r="G159" i="8"/>
  <c r="H159" i="8"/>
  <c r="I159" i="8"/>
  <c r="J159" i="8"/>
  <c r="C160" i="8"/>
  <c r="D160" i="8"/>
  <c r="E160" i="8"/>
  <c r="F160" i="8"/>
  <c r="G160" i="8"/>
  <c r="H160" i="8"/>
  <c r="I160" i="8"/>
  <c r="J160" i="8"/>
  <c r="B155" i="8"/>
  <c r="B156" i="8"/>
  <c r="B157" i="8"/>
  <c r="B158" i="8"/>
  <c r="B159" i="8"/>
  <c r="B160" i="8"/>
  <c r="B154" i="8"/>
  <c r="C144" i="8"/>
  <c r="D144" i="8"/>
  <c r="E144" i="8"/>
  <c r="F144" i="8"/>
  <c r="G144" i="8"/>
  <c r="H144" i="8"/>
  <c r="I144" i="8"/>
  <c r="J144" i="8"/>
  <c r="C145" i="8"/>
  <c r="D145" i="8"/>
  <c r="E145" i="8"/>
  <c r="F145" i="8"/>
  <c r="G145" i="8"/>
  <c r="H145" i="8"/>
  <c r="I145" i="8"/>
  <c r="J145" i="8"/>
  <c r="C146" i="8"/>
  <c r="D146" i="8"/>
  <c r="E146" i="8"/>
  <c r="F146" i="8"/>
  <c r="G146" i="8"/>
  <c r="H146" i="8"/>
  <c r="I146" i="8"/>
  <c r="J146" i="8"/>
  <c r="C147" i="8"/>
  <c r="D147" i="8"/>
  <c r="E147" i="8"/>
  <c r="F147" i="8"/>
  <c r="G147" i="8"/>
  <c r="H147" i="8"/>
  <c r="I147" i="8"/>
  <c r="J147" i="8"/>
  <c r="C148" i="8"/>
  <c r="D148" i="8"/>
  <c r="E148" i="8"/>
  <c r="F148" i="8"/>
  <c r="G148" i="8"/>
  <c r="H148" i="8"/>
  <c r="I148" i="8"/>
  <c r="J148" i="8"/>
  <c r="C149" i="8"/>
  <c r="D149" i="8"/>
  <c r="E149" i="8"/>
  <c r="F149" i="8"/>
  <c r="G149" i="8"/>
  <c r="H149" i="8"/>
  <c r="I149" i="8"/>
  <c r="J149" i="8"/>
  <c r="C150" i="8"/>
  <c r="D150" i="8"/>
  <c r="E150" i="8"/>
  <c r="F150" i="8"/>
  <c r="G150" i="8"/>
  <c r="H150" i="8"/>
  <c r="I150" i="8"/>
  <c r="J150" i="8"/>
  <c r="B145" i="8"/>
  <c r="B146" i="8"/>
  <c r="B147" i="8"/>
  <c r="B148" i="8"/>
  <c r="B149" i="8"/>
  <c r="B150" i="8"/>
  <c r="B144" i="8"/>
  <c r="AI130" i="8"/>
  <c r="AI99" i="8"/>
  <c r="AI100" i="8"/>
  <c r="AI101" i="8"/>
  <c r="AI102" i="8"/>
  <c r="AI103" i="8"/>
  <c r="AI104" i="8"/>
  <c r="AI105" i="8"/>
  <c r="AI106" i="8"/>
  <c r="AI107" i="8"/>
  <c r="AI108" i="8"/>
  <c r="AI109" i="8"/>
  <c r="AI110" i="8"/>
  <c r="AI113" i="8"/>
  <c r="AI116" i="8"/>
  <c r="AI133" i="8"/>
  <c r="AI134" i="8"/>
  <c r="AI135" i="8"/>
  <c r="AI136" i="8"/>
  <c r="AI137" i="8"/>
  <c r="AI138" i="8"/>
  <c r="AI97" i="8"/>
  <c r="AI98" i="8"/>
  <c r="C97" i="8"/>
  <c r="D97" i="8"/>
  <c r="E97" i="8"/>
  <c r="F97" i="8"/>
  <c r="G97" i="8"/>
  <c r="H97" i="8"/>
  <c r="I97" i="8"/>
  <c r="J97" i="8"/>
  <c r="K97" i="8"/>
  <c r="L97" i="8"/>
  <c r="M97" i="8"/>
  <c r="N97" i="8"/>
  <c r="O97" i="8"/>
  <c r="Q97" i="8"/>
  <c r="R97" i="8"/>
  <c r="V97" i="8"/>
  <c r="AK97" i="8"/>
  <c r="C98" i="8"/>
  <c r="D98" i="8"/>
  <c r="E98" i="8"/>
  <c r="F98" i="8"/>
  <c r="G98" i="8"/>
  <c r="H98" i="8"/>
  <c r="I98" i="8"/>
  <c r="J98" i="8"/>
  <c r="K98" i="8"/>
  <c r="L98" i="8"/>
  <c r="M98" i="8"/>
  <c r="N98" i="8"/>
  <c r="O98" i="8"/>
  <c r="Q98" i="8"/>
  <c r="R98" i="8"/>
  <c r="V98" i="8"/>
  <c r="AK98" i="8"/>
  <c r="C99" i="8"/>
  <c r="D99" i="8"/>
  <c r="E99" i="8"/>
  <c r="F99" i="8"/>
  <c r="G99" i="8"/>
  <c r="H99" i="8"/>
  <c r="I99" i="8"/>
  <c r="J99" i="8"/>
  <c r="K99" i="8"/>
  <c r="L99" i="8"/>
  <c r="M99" i="8"/>
  <c r="N99" i="8"/>
  <c r="O99" i="8"/>
  <c r="Q99" i="8"/>
  <c r="R99" i="8"/>
  <c r="V99" i="8"/>
  <c r="AK99" i="8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Q100" i="8"/>
  <c r="R100" i="8"/>
  <c r="V100" i="8"/>
  <c r="AK100" i="8"/>
  <c r="C101" i="8"/>
  <c r="D101" i="8"/>
  <c r="E101" i="8"/>
  <c r="F101" i="8"/>
  <c r="G101" i="8"/>
  <c r="H101" i="8"/>
  <c r="I101" i="8"/>
  <c r="J101" i="8"/>
  <c r="K101" i="8"/>
  <c r="L101" i="8"/>
  <c r="M101" i="8"/>
  <c r="N101" i="8"/>
  <c r="O101" i="8"/>
  <c r="Q101" i="8"/>
  <c r="R101" i="8"/>
  <c r="V101" i="8"/>
  <c r="AK101" i="8"/>
  <c r="C102" i="8"/>
  <c r="D102" i="8"/>
  <c r="E102" i="8"/>
  <c r="F102" i="8"/>
  <c r="G102" i="8"/>
  <c r="H102" i="8"/>
  <c r="I102" i="8"/>
  <c r="J102" i="8"/>
  <c r="K102" i="8"/>
  <c r="L102" i="8"/>
  <c r="M102" i="8"/>
  <c r="N102" i="8"/>
  <c r="O102" i="8"/>
  <c r="Q102" i="8"/>
  <c r="R102" i="8"/>
  <c r="V102" i="8"/>
  <c r="AK102" i="8"/>
  <c r="C103" i="8"/>
  <c r="D103" i="8"/>
  <c r="E103" i="8"/>
  <c r="F103" i="8"/>
  <c r="G103" i="8"/>
  <c r="H103" i="8"/>
  <c r="I103" i="8"/>
  <c r="J103" i="8"/>
  <c r="K103" i="8"/>
  <c r="L103" i="8"/>
  <c r="M103" i="8"/>
  <c r="N103" i="8"/>
  <c r="O103" i="8"/>
  <c r="Q103" i="8"/>
  <c r="R103" i="8"/>
  <c r="V103" i="8"/>
  <c r="AK103" i="8"/>
  <c r="C104" i="8"/>
  <c r="D104" i="8"/>
  <c r="E104" i="8"/>
  <c r="F104" i="8"/>
  <c r="G104" i="8"/>
  <c r="H104" i="8"/>
  <c r="I104" i="8"/>
  <c r="J104" i="8"/>
  <c r="K104" i="8"/>
  <c r="L104" i="8"/>
  <c r="M104" i="8"/>
  <c r="N104" i="8"/>
  <c r="O104" i="8"/>
  <c r="Q104" i="8"/>
  <c r="R104" i="8"/>
  <c r="V104" i="8"/>
  <c r="AK104" i="8"/>
  <c r="C105" i="8"/>
  <c r="D105" i="8"/>
  <c r="E105" i="8"/>
  <c r="F105" i="8"/>
  <c r="G105" i="8"/>
  <c r="H105" i="8"/>
  <c r="I105" i="8"/>
  <c r="J105" i="8"/>
  <c r="K105" i="8"/>
  <c r="L105" i="8"/>
  <c r="M105" i="8"/>
  <c r="N105" i="8"/>
  <c r="O105" i="8"/>
  <c r="Q105" i="8"/>
  <c r="R105" i="8"/>
  <c r="V105" i="8"/>
  <c r="AK105" i="8"/>
  <c r="C106" i="8"/>
  <c r="D106" i="8"/>
  <c r="E106" i="8"/>
  <c r="F106" i="8"/>
  <c r="G106" i="8"/>
  <c r="H106" i="8"/>
  <c r="I106" i="8"/>
  <c r="J106" i="8"/>
  <c r="K106" i="8"/>
  <c r="L106" i="8"/>
  <c r="M106" i="8"/>
  <c r="N106" i="8"/>
  <c r="O106" i="8"/>
  <c r="Q106" i="8"/>
  <c r="R106" i="8"/>
  <c r="V106" i="8"/>
  <c r="AK106" i="8"/>
  <c r="C107" i="8"/>
  <c r="D107" i="8"/>
  <c r="E107" i="8"/>
  <c r="F107" i="8"/>
  <c r="G107" i="8"/>
  <c r="H107" i="8"/>
  <c r="I107" i="8"/>
  <c r="J107" i="8"/>
  <c r="K107" i="8"/>
  <c r="L107" i="8"/>
  <c r="M107" i="8"/>
  <c r="N107" i="8"/>
  <c r="O107" i="8"/>
  <c r="Q107" i="8"/>
  <c r="R107" i="8"/>
  <c r="V107" i="8"/>
  <c r="AK107" i="8"/>
  <c r="C108" i="8"/>
  <c r="D108" i="8"/>
  <c r="E108" i="8"/>
  <c r="F108" i="8"/>
  <c r="G108" i="8"/>
  <c r="H108" i="8"/>
  <c r="I108" i="8"/>
  <c r="J108" i="8"/>
  <c r="K108" i="8"/>
  <c r="L108" i="8"/>
  <c r="M108" i="8"/>
  <c r="N108" i="8"/>
  <c r="O108" i="8"/>
  <c r="Q108" i="8"/>
  <c r="R108" i="8"/>
  <c r="V108" i="8"/>
  <c r="AK108" i="8"/>
  <c r="C109" i="8"/>
  <c r="D109" i="8"/>
  <c r="E109" i="8"/>
  <c r="F109" i="8"/>
  <c r="G109" i="8"/>
  <c r="H109" i="8"/>
  <c r="I109" i="8"/>
  <c r="J109" i="8"/>
  <c r="K109" i="8"/>
  <c r="L109" i="8"/>
  <c r="M109" i="8"/>
  <c r="N109" i="8"/>
  <c r="O109" i="8"/>
  <c r="Q109" i="8"/>
  <c r="R109" i="8"/>
  <c r="V109" i="8"/>
  <c r="AK109" i="8"/>
  <c r="C110" i="8"/>
  <c r="D110" i="8"/>
  <c r="E110" i="8"/>
  <c r="F110" i="8"/>
  <c r="G110" i="8"/>
  <c r="H110" i="8"/>
  <c r="I110" i="8"/>
  <c r="J110" i="8"/>
  <c r="K110" i="8"/>
  <c r="L110" i="8"/>
  <c r="M110" i="8"/>
  <c r="N110" i="8"/>
  <c r="O110" i="8"/>
  <c r="Q110" i="8"/>
  <c r="R110" i="8"/>
  <c r="V110" i="8"/>
  <c r="AK110" i="8"/>
  <c r="C113" i="8"/>
  <c r="D113" i="8"/>
  <c r="E113" i="8"/>
  <c r="F113" i="8"/>
  <c r="G113" i="8"/>
  <c r="H113" i="8"/>
  <c r="I113" i="8"/>
  <c r="J113" i="8"/>
  <c r="K113" i="8"/>
  <c r="L113" i="8"/>
  <c r="M113" i="8"/>
  <c r="N113" i="8"/>
  <c r="O113" i="8"/>
  <c r="Q113" i="8"/>
  <c r="R113" i="8"/>
  <c r="V113" i="8"/>
  <c r="AK113" i="8"/>
  <c r="C116" i="8"/>
  <c r="D116" i="8"/>
  <c r="E116" i="8"/>
  <c r="F116" i="8"/>
  <c r="G116" i="8"/>
  <c r="H116" i="8"/>
  <c r="I116" i="8"/>
  <c r="J116" i="8"/>
  <c r="K116" i="8"/>
  <c r="L116" i="8"/>
  <c r="M116" i="8"/>
  <c r="N116" i="8"/>
  <c r="O116" i="8"/>
  <c r="Q116" i="8"/>
  <c r="R116" i="8"/>
  <c r="V116" i="8"/>
  <c r="AK116" i="8"/>
  <c r="C130" i="8"/>
  <c r="D130" i="8"/>
  <c r="E130" i="8"/>
  <c r="F130" i="8"/>
  <c r="G130" i="8"/>
  <c r="H130" i="8"/>
  <c r="I130" i="8"/>
  <c r="J130" i="8"/>
  <c r="K130" i="8"/>
  <c r="L130" i="8"/>
  <c r="M130" i="8"/>
  <c r="N130" i="8"/>
  <c r="O130" i="8"/>
  <c r="Q130" i="8"/>
  <c r="R130" i="8"/>
  <c r="V130" i="8"/>
  <c r="AK130" i="8"/>
  <c r="C133" i="8"/>
  <c r="D133" i="8"/>
  <c r="E133" i="8"/>
  <c r="F133" i="8"/>
  <c r="G133" i="8"/>
  <c r="H133" i="8"/>
  <c r="I133" i="8"/>
  <c r="J133" i="8"/>
  <c r="K133" i="8"/>
  <c r="L133" i="8"/>
  <c r="M133" i="8"/>
  <c r="N133" i="8"/>
  <c r="O133" i="8"/>
  <c r="Q133" i="8"/>
  <c r="R133" i="8"/>
  <c r="V133" i="8"/>
  <c r="AK133" i="8"/>
  <c r="C134" i="8"/>
  <c r="D134" i="8"/>
  <c r="E134" i="8"/>
  <c r="F134" i="8"/>
  <c r="G134" i="8"/>
  <c r="H134" i="8"/>
  <c r="I134" i="8"/>
  <c r="J134" i="8"/>
  <c r="K134" i="8"/>
  <c r="L134" i="8"/>
  <c r="M134" i="8"/>
  <c r="N134" i="8"/>
  <c r="O134" i="8"/>
  <c r="Q134" i="8"/>
  <c r="R134" i="8"/>
  <c r="V134" i="8"/>
  <c r="AK134" i="8"/>
  <c r="C135" i="8"/>
  <c r="D135" i="8"/>
  <c r="E135" i="8"/>
  <c r="F135" i="8"/>
  <c r="G135" i="8"/>
  <c r="H135" i="8"/>
  <c r="I135" i="8"/>
  <c r="J135" i="8"/>
  <c r="K135" i="8"/>
  <c r="L135" i="8"/>
  <c r="M135" i="8"/>
  <c r="N135" i="8"/>
  <c r="O135" i="8"/>
  <c r="Q135" i="8"/>
  <c r="R135" i="8"/>
  <c r="V135" i="8"/>
  <c r="AK135" i="8"/>
  <c r="C136" i="8"/>
  <c r="D136" i="8"/>
  <c r="E136" i="8"/>
  <c r="F136" i="8"/>
  <c r="G136" i="8"/>
  <c r="H136" i="8"/>
  <c r="I136" i="8"/>
  <c r="J136" i="8"/>
  <c r="K136" i="8"/>
  <c r="L136" i="8"/>
  <c r="M136" i="8"/>
  <c r="N136" i="8"/>
  <c r="O136" i="8"/>
  <c r="Q136" i="8"/>
  <c r="R136" i="8"/>
  <c r="V136" i="8"/>
  <c r="AK136" i="8"/>
  <c r="C137" i="8"/>
  <c r="D137" i="8"/>
  <c r="E137" i="8"/>
  <c r="F137" i="8"/>
  <c r="G137" i="8"/>
  <c r="H137" i="8"/>
  <c r="I137" i="8"/>
  <c r="J137" i="8"/>
  <c r="K137" i="8"/>
  <c r="L137" i="8"/>
  <c r="M137" i="8"/>
  <c r="N137" i="8"/>
  <c r="O137" i="8"/>
  <c r="Q137" i="8"/>
  <c r="R137" i="8"/>
  <c r="V137" i="8"/>
  <c r="AK137" i="8"/>
  <c r="C138" i="8"/>
  <c r="D138" i="8"/>
  <c r="E138" i="8"/>
  <c r="F138" i="8"/>
  <c r="G138" i="8"/>
  <c r="H138" i="8"/>
  <c r="I138" i="8"/>
  <c r="J138" i="8"/>
  <c r="K138" i="8"/>
  <c r="L138" i="8"/>
  <c r="M138" i="8"/>
  <c r="N138" i="8"/>
  <c r="O138" i="8"/>
  <c r="Q138" i="8"/>
  <c r="R138" i="8"/>
  <c r="V138" i="8"/>
  <c r="AK138" i="8"/>
  <c r="B130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3" i="8"/>
  <c r="B116" i="8"/>
  <c r="B133" i="8"/>
  <c r="B134" i="8"/>
  <c r="B135" i="8"/>
  <c r="B136" i="8"/>
  <c r="B137" i="8"/>
  <c r="B138" i="8"/>
  <c r="B97" i="8"/>
  <c r="AI51" i="8"/>
  <c r="AI52" i="8"/>
  <c r="AI53" i="8"/>
  <c r="AI54" i="8"/>
  <c r="AI55" i="8"/>
  <c r="AI56" i="8"/>
  <c r="AI57" i="8"/>
  <c r="AI58" i="8"/>
  <c r="AI59" i="8"/>
  <c r="AI60" i="8"/>
  <c r="AI61" i="8"/>
  <c r="AI62" i="8"/>
  <c r="AI63" i="8"/>
  <c r="AI66" i="8"/>
  <c r="AI69" i="8"/>
  <c r="AI86" i="8"/>
  <c r="AI87" i="8"/>
  <c r="AI88" i="8"/>
  <c r="AI89" i="8"/>
  <c r="AI90" i="8"/>
  <c r="AI91" i="8"/>
  <c r="AI50" i="8"/>
  <c r="AG83" i="8"/>
  <c r="AG51" i="8"/>
  <c r="AG52" i="8"/>
  <c r="AG53" i="8"/>
  <c r="AG54" i="8"/>
  <c r="AG55" i="8"/>
  <c r="AG56" i="8"/>
  <c r="AG57" i="8"/>
  <c r="AG58" i="8"/>
  <c r="AG59" i="8"/>
  <c r="AG60" i="8"/>
  <c r="AG61" i="8"/>
  <c r="AG62" i="8"/>
  <c r="AG63" i="8"/>
  <c r="AG66" i="8"/>
  <c r="AG69" i="8"/>
  <c r="AG86" i="8"/>
  <c r="AG87" i="8"/>
  <c r="AG88" i="8"/>
  <c r="AG89" i="8"/>
  <c r="AG90" i="8"/>
  <c r="AG91" i="8"/>
  <c r="AG50" i="8"/>
  <c r="AG49" i="8"/>
  <c r="C50" i="8"/>
  <c r="D50" i="8"/>
  <c r="E50" i="8"/>
  <c r="F50" i="8"/>
  <c r="G50" i="8"/>
  <c r="H50" i="8"/>
  <c r="I50" i="8"/>
  <c r="J50" i="8"/>
  <c r="K50" i="8"/>
  <c r="L50" i="8"/>
  <c r="M50" i="8"/>
  <c r="O50" i="8"/>
  <c r="P50" i="8"/>
  <c r="T50" i="8"/>
  <c r="C51" i="8"/>
  <c r="D51" i="8"/>
  <c r="E51" i="8"/>
  <c r="F51" i="8"/>
  <c r="G51" i="8"/>
  <c r="H51" i="8"/>
  <c r="I51" i="8"/>
  <c r="J51" i="8"/>
  <c r="K51" i="8"/>
  <c r="L51" i="8"/>
  <c r="M51" i="8"/>
  <c r="O51" i="8"/>
  <c r="P51" i="8"/>
  <c r="T51" i="8"/>
  <c r="C52" i="8"/>
  <c r="D52" i="8"/>
  <c r="E52" i="8"/>
  <c r="F52" i="8"/>
  <c r="G52" i="8"/>
  <c r="H52" i="8"/>
  <c r="I52" i="8"/>
  <c r="J52" i="8"/>
  <c r="K52" i="8"/>
  <c r="L52" i="8"/>
  <c r="M52" i="8"/>
  <c r="O52" i="8"/>
  <c r="P52" i="8"/>
  <c r="T52" i="8"/>
  <c r="C53" i="8"/>
  <c r="D53" i="8"/>
  <c r="E53" i="8"/>
  <c r="F53" i="8"/>
  <c r="G53" i="8"/>
  <c r="H53" i="8"/>
  <c r="I53" i="8"/>
  <c r="J53" i="8"/>
  <c r="K53" i="8"/>
  <c r="L53" i="8"/>
  <c r="M53" i="8"/>
  <c r="O53" i="8"/>
  <c r="P53" i="8"/>
  <c r="T53" i="8"/>
  <c r="C54" i="8"/>
  <c r="D54" i="8"/>
  <c r="E54" i="8"/>
  <c r="F54" i="8"/>
  <c r="G54" i="8"/>
  <c r="H54" i="8"/>
  <c r="I54" i="8"/>
  <c r="J54" i="8"/>
  <c r="K54" i="8"/>
  <c r="L54" i="8"/>
  <c r="M54" i="8"/>
  <c r="O54" i="8"/>
  <c r="P54" i="8"/>
  <c r="T54" i="8"/>
  <c r="C55" i="8"/>
  <c r="D55" i="8"/>
  <c r="E55" i="8"/>
  <c r="F55" i="8"/>
  <c r="G55" i="8"/>
  <c r="H55" i="8"/>
  <c r="I55" i="8"/>
  <c r="J55" i="8"/>
  <c r="K55" i="8"/>
  <c r="L55" i="8"/>
  <c r="M55" i="8"/>
  <c r="O55" i="8"/>
  <c r="P55" i="8"/>
  <c r="T55" i="8"/>
  <c r="C56" i="8"/>
  <c r="D56" i="8"/>
  <c r="E56" i="8"/>
  <c r="F56" i="8"/>
  <c r="G56" i="8"/>
  <c r="H56" i="8"/>
  <c r="I56" i="8"/>
  <c r="J56" i="8"/>
  <c r="K56" i="8"/>
  <c r="L56" i="8"/>
  <c r="M56" i="8"/>
  <c r="O56" i="8"/>
  <c r="P56" i="8"/>
  <c r="T56" i="8"/>
  <c r="C57" i="8"/>
  <c r="D57" i="8"/>
  <c r="E57" i="8"/>
  <c r="F57" i="8"/>
  <c r="G57" i="8"/>
  <c r="H57" i="8"/>
  <c r="I57" i="8"/>
  <c r="J57" i="8"/>
  <c r="K57" i="8"/>
  <c r="L57" i="8"/>
  <c r="M57" i="8"/>
  <c r="O57" i="8"/>
  <c r="P57" i="8"/>
  <c r="T57" i="8"/>
  <c r="C58" i="8"/>
  <c r="D58" i="8"/>
  <c r="E58" i="8"/>
  <c r="F58" i="8"/>
  <c r="G58" i="8"/>
  <c r="H58" i="8"/>
  <c r="I58" i="8"/>
  <c r="J58" i="8"/>
  <c r="K58" i="8"/>
  <c r="L58" i="8"/>
  <c r="M58" i="8"/>
  <c r="O58" i="8"/>
  <c r="P58" i="8"/>
  <c r="T58" i="8"/>
  <c r="C59" i="8"/>
  <c r="D59" i="8"/>
  <c r="E59" i="8"/>
  <c r="F59" i="8"/>
  <c r="G59" i="8"/>
  <c r="H59" i="8"/>
  <c r="I59" i="8"/>
  <c r="J59" i="8"/>
  <c r="K59" i="8"/>
  <c r="L59" i="8"/>
  <c r="M59" i="8"/>
  <c r="O59" i="8"/>
  <c r="P59" i="8"/>
  <c r="T59" i="8"/>
  <c r="C60" i="8"/>
  <c r="D60" i="8"/>
  <c r="E60" i="8"/>
  <c r="F60" i="8"/>
  <c r="G60" i="8"/>
  <c r="H60" i="8"/>
  <c r="I60" i="8"/>
  <c r="J60" i="8"/>
  <c r="K60" i="8"/>
  <c r="L60" i="8"/>
  <c r="M60" i="8"/>
  <c r="O60" i="8"/>
  <c r="P60" i="8"/>
  <c r="T60" i="8"/>
  <c r="C61" i="8"/>
  <c r="D61" i="8"/>
  <c r="E61" i="8"/>
  <c r="F61" i="8"/>
  <c r="G61" i="8"/>
  <c r="H61" i="8"/>
  <c r="I61" i="8"/>
  <c r="J61" i="8"/>
  <c r="K61" i="8"/>
  <c r="L61" i="8"/>
  <c r="M61" i="8"/>
  <c r="O61" i="8"/>
  <c r="P61" i="8"/>
  <c r="T61" i="8"/>
  <c r="C62" i="8"/>
  <c r="D62" i="8"/>
  <c r="E62" i="8"/>
  <c r="F62" i="8"/>
  <c r="G62" i="8"/>
  <c r="H62" i="8"/>
  <c r="I62" i="8"/>
  <c r="J62" i="8"/>
  <c r="K62" i="8"/>
  <c r="L62" i="8"/>
  <c r="M62" i="8"/>
  <c r="O62" i="8"/>
  <c r="P62" i="8"/>
  <c r="T62" i="8"/>
  <c r="C63" i="8"/>
  <c r="D63" i="8"/>
  <c r="E63" i="8"/>
  <c r="F63" i="8"/>
  <c r="G63" i="8"/>
  <c r="H63" i="8"/>
  <c r="I63" i="8"/>
  <c r="J63" i="8"/>
  <c r="K63" i="8"/>
  <c r="L63" i="8"/>
  <c r="M63" i="8"/>
  <c r="O63" i="8"/>
  <c r="P63" i="8"/>
  <c r="T63" i="8"/>
  <c r="C66" i="8"/>
  <c r="D66" i="8"/>
  <c r="E66" i="8"/>
  <c r="F66" i="8"/>
  <c r="G66" i="8"/>
  <c r="H66" i="8"/>
  <c r="I66" i="8"/>
  <c r="J66" i="8"/>
  <c r="K66" i="8"/>
  <c r="L66" i="8"/>
  <c r="M66" i="8"/>
  <c r="O66" i="8"/>
  <c r="P66" i="8"/>
  <c r="T66" i="8"/>
  <c r="C69" i="8"/>
  <c r="D69" i="8"/>
  <c r="E69" i="8"/>
  <c r="F69" i="8"/>
  <c r="G69" i="8"/>
  <c r="H69" i="8"/>
  <c r="I69" i="8"/>
  <c r="J69" i="8"/>
  <c r="K69" i="8"/>
  <c r="L69" i="8"/>
  <c r="M69" i="8"/>
  <c r="O69" i="8"/>
  <c r="P69" i="8"/>
  <c r="T69" i="8"/>
  <c r="C83" i="8"/>
  <c r="D83" i="8"/>
  <c r="E83" i="8"/>
  <c r="F83" i="8"/>
  <c r="G83" i="8"/>
  <c r="H83" i="8"/>
  <c r="I83" i="8"/>
  <c r="J83" i="8"/>
  <c r="K83" i="8"/>
  <c r="L83" i="8"/>
  <c r="M83" i="8"/>
  <c r="O83" i="8"/>
  <c r="P83" i="8"/>
  <c r="T83" i="8"/>
  <c r="C86" i="8"/>
  <c r="D86" i="8"/>
  <c r="E86" i="8"/>
  <c r="F86" i="8"/>
  <c r="G86" i="8"/>
  <c r="H86" i="8"/>
  <c r="I86" i="8"/>
  <c r="J86" i="8"/>
  <c r="K86" i="8"/>
  <c r="L86" i="8"/>
  <c r="M86" i="8"/>
  <c r="O86" i="8"/>
  <c r="P86" i="8"/>
  <c r="T86" i="8"/>
  <c r="C87" i="8"/>
  <c r="D87" i="8"/>
  <c r="E87" i="8"/>
  <c r="F87" i="8"/>
  <c r="G87" i="8"/>
  <c r="H87" i="8"/>
  <c r="I87" i="8"/>
  <c r="J87" i="8"/>
  <c r="K87" i="8"/>
  <c r="L87" i="8"/>
  <c r="M87" i="8"/>
  <c r="O87" i="8"/>
  <c r="P87" i="8"/>
  <c r="T87" i="8"/>
  <c r="C88" i="8"/>
  <c r="D88" i="8"/>
  <c r="E88" i="8"/>
  <c r="F88" i="8"/>
  <c r="G88" i="8"/>
  <c r="H88" i="8"/>
  <c r="I88" i="8"/>
  <c r="J88" i="8"/>
  <c r="K88" i="8"/>
  <c r="L88" i="8"/>
  <c r="M88" i="8"/>
  <c r="O88" i="8"/>
  <c r="P88" i="8"/>
  <c r="T88" i="8"/>
  <c r="C89" i="8"/>
  <c r="D89" i="8"/>
  <c r="E89" i="8"/>
  <c r="F89" i="8"/>
  <c r="G89" i="8"/>
  <c r="H89" i="8"/>
  <c r="I89" i="8"/>
  <c r="J89" i="8"/>
  <c r="K89" i="8"/>
  <c r="L89" i="8"/>
  <c r="M89" i="8"/>
  <c r="O89" i="8"/>
  <c r="P89" i="8"/>
  <c r="T89" i="8"/>
  <c r="C90" i="8"/>
  <c r="D90" i="8"/>
  <c r="E90" i="8"/>
  <c r="F90" i="8"/>
  <c r="G90" i="8"/>
  <c r="H90" i="8"/>
  <c r="I90" i="8"/>
  <c r="J90" i="8"/>
  <c r="K90" i="8"/>
  <c r="L90" i="8"/>
  <c r="M90" i="8"/>
  <c r="O90" i="8"/>
  <c r="P90" i="8"/>
  <c r="T90" i="8"/>
  <c r="C91" i="8"/>
  <c r="D91" i="8"/>
  <c r="E91" i="8"/>
  <c r="F91" i="8"/>
  <c r="G91" i="8"/>
  <c r="H91" i="8"/>
  <c r="I91" i="8"/>
  <c r="J91" i="8"/>
  <c r="K91" i="8"/>
  <c r="L91" i="8"/>
  <c r="M91" i="8"/>
  <c r="O91" i="8"/>
  <c r="P91" i="8"/>
  <c r="T91" i="8"/>
  <c r="B83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6" i="8"/>
  <c r="B69" i="8"/>
  <c r="B86" i="8"/>
  <c r="B87" i="8"/>
  <c r="B88" i="8"/>
  <c r="B89" i="8"/>
  <c r="B90" i="8"/>
  <c r="B91" i="8"/>
  <c r="B50" i="8"/>
  <c r="AI36" i="8"/>
  <c r="AI4" i="8"/>
  <c r="AI5" i="8"/>
  <c r="AI6" i="8"/>
  <c r="AI7" i="8"/>
  <c r="AI8" i="8"/>
  <c r="AI9" i="8"/>
  <c r="AI10" i="8"/>
  <c r="AI11" i="8"/>
  <c r="AI12" i="8"/>
  <c r="AI13" i="8"/>
  <c r="AI14" i="8"/>
  <c r="AI15" i="8"/>
  <c r="AI16" i="8"/>
  <c r="AI19" i="8"/>
  <c r="AI22" i="8"/>
  <c r="AI39" i="8"/>
  <c r="AI40" i="8"/>
  <c r="AI41" i="8"/>
  <c r="AI42" i="8"/>
  <c r="AI43" i="8"/>
  <c r="AI44" i="8"/>
  <c r="AI3" i="8"/>
  <c r="AI2" i="8"/>
  <c r="C3" i="8"/>
  <c r="D3" i="8"/>
  <c r="E3" i="8"/>
  <c r="F3" i="8"/>
  <c r="G3" i="8"/>
  <c r="H3" i="8"/>
  <c r="I3" i="8"/>
  <c r="J3" i="8"/>
  <c r="K3" i="8"/>
  <c r="L3" i="8"/>
  <c r="M3" i="8"/>
  <c r="N3" i="8"/>
  <c r="O3" i="8"/>
  <c r="Q3" i="8"/>
  <c r="R3" i="8"/>
  <c r="V3" i="8"/>
  <c r="C4" i="8"/>
  <c r="D4" i="8"/>
  <c r="E4" i="8"/>
  <c r="F4" i="8"/>
  <c r="G4" i="8"/>
  <c r="H4" i="8"/>
  <c r="I4" i="8"/>
  <c r="J4" i="8"/>
  <c r="K4" i="8"/>
  <c r="L4" i="8"/>
  <c r="M4" i="8"/>
  <c r="N4" i="8"/>
  <c r="O4" i="8"/>
  <c r="Q4" i="8"/>
  <c r="R4" i="8"/>
  <c r="V4" i="8"/>
  <c r="C5" i="8"/>
  <c r="D5" i="8"/>
  <c r="E5" i="8"/>
  <c r="F5" i="8"/>
  <c r="G5" i="8"/>
  <c r="H5" i="8"/>
  <c r="I5" i="8"/>
  <c r="J5" i="8"/>
  <c r="K5" i="8"/>
  <c r="L5" i="8"/>
  <c r="M5" i="8"/>
  <c r="N5" i="8"/>
  <c r="O5" i="8"/>
  <c r="Q5" i="8"/>
  <c r="R5" i="8"/>
  <c r="V5" i="8"/>
  <c r="C6" i="8"/>
  <c r="D6" i="8"/>
  <c r="E6" i="8"/>
  <c r="F6" i="8"/>
  <c r="G6" i="8"/>
  <c r="H6" i="8"/>
  <c r="I6" i="8"/>
  <c r="J6" i="8"/>
  <c r="K6" i="8"/>
  <c r="L6" i="8"/>
  <c r="M6" i="8"/>
  <c r="N6" i="8"/>
  <c r="O6" i="8"/>
  <c r="Q6" i="8"/>
  <c r="R6" i="8"/>
  <c r="V6" i="8"/>
  <c r="C7" i="8"/>
  <c r="D7" i="8"/>
  <c r="E7" i="8"/>
  <c r="F7" i="8"/>
  <c r="G7" i="8"/>
  <c r="H7" i="8"/>
  <c r="I7" i="8"/>
  <c r="J7" i="8"/>
  <c r="K7" i="8"/>
  <c r="L7" i="8"/>
  <c r="M7" i="8"/>
  <c r="N7" i="8"/>
  <c r="O7" i="8"/>
  <c r="Q7" i="8"/>
  <c r="R7" i="8"/>
  <c r="V7" i="8"/>
  <c r="C8" i="8"/>
  <c r="D8" i="8"/>
  <c r="E8" i="8"/>
  <c r="F8" i="8"/>
  <c r="G8" i="8"/>
  <c r="H8" i="8"/>
  <c r="I8" i="8"/>
  <c r="J8" i="8"/>
  <c r="K8" i="8"/>
  <c r="L8" i="8"/>
  <c r="M8" i="8"/>
  <c r="N8" i="8"/>
  <c r="O8" i="8"/>
  <c r="Q8" i="8"/>
  <c r="R8" i="8"/>
  <c r="V8" i="8"/>
  <c r="C9" i="8"/>
  <c r="D9" i="8"/>
  <c r="E9" i="8"/>
  <c r="F9" i="8"/>
  <c r="G9" i="8"/>
  <c r="H9" i="8"/>
  <c r="I9" i="8"/>
  <c r="J9" i="8"/>
  <c r="K9" i="8"/>
  <c r="L9" i="8"/>
  <c r="M9" i="8"/>
  <c r="N9" i="8"/>
  <c r="O9" i="8"/>
  <c r="Q9" i="8"/>
  <c r="R9" i="8"/>
  <c r="V9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Q10" i="8"/>
  <c r="R10" i="8"/>
  <c r="V10" i="8"/>
  <c r="C11" i="8"/>
  <c r="D11" i="8"/>
  <c r="E11" i="8"/>
  <c r="F11" i="8"/>
  <c r="G11" i="8"/>
  <c r="H11" i="8"/>
  <c r="I11" i="8"/>
  <c r="J11" i="8"/>
  <c r="K11" i="8"/>
  <c r="L11" i="8"/>
  <c r="M11" i="8"/>
  <c r="N11" i="8"/>
  <c r="O11" i="8"/>
  <c r="Q11" i="8"/>
  <c r="R11" i="8"/>
  <c r="V11" i="8"/>
  <c r="C12" i="8"/>
  <c r="D12" i="8"/>
  <c r="E12" i="8"/>
  <c r="F12" i="8"/>
  <c r="G12" i="8"/>
  <c r="H12" i="8"/>
  <c r="I12" i="8"/>
  <c r="J12" i="8"/>
  <c r="K12" i="8"/>
  <c r="L12" i="8"/>
  <c r="M12" i="8"/>
  <c r="N12" i="8"/>
  <c r="O12" i="8"/>
  <c r="Q12" i="8"/>
  <c r="R12" i="8"/>
  <c r="V12" i="8"/>
  <c r="C13" i="8"/>
  <c r="D13" i="8"/>
  <c r="E13" i="8"/>
  <c r="F13" i="8"/>
  <c r="G13" i="8"/>
  <c r="H13" i="8"/>
  <c r="I13" i="8"/>
  <c r="K13" i="8"/>
  <c r="L13" i="8"/>
  <c r="M13" i="8"/>
  <c r="N13" i="8"/>
  <c r="O13" i="8"/>
  <c r="Q13" i="8"/>
  <c r="R13" i="8"/>
  <c r="V13" i="8"/>
  <c r="C14" i="8"/>
  <c r="D14" i="8"/>
  <c r="E14" i="8"/>
  <c r="F14" i="8"/>
  <c r="G14" i="8"/>
  <c r="H14" i="8"/>
  <c r="I14" i="8"/>
  <c r="J14" i="8"/>
  <c r="K14" i="8"/>
  <c r="L14" i="8"/>
  <c r="M14" i="8"/>
  <c r="N14" i="8"/>
  <c r="O14" i="8"/>
  <c r="Q14" i="8"/>
  <c r="R14" i="8"/>
  <c r="V14" i="8"/>
  <c r="C15" i="8"/>
  <c r="D15" i="8"/>
  <c r="E15" i="8"/>
  <c r="F15" i="8"/>
  <c r="G15" i="8"/>
  <c r="H15" i="8"/>
  <c r="I15" i="8"/>
  <c r="J15" i="8"/>
  <c r="K15" i="8"/>
  <c r="L15" i="8"/>
  <c r="M15" i="8"/>
  <c r="N15" i="8"/>
  <c r="O15" i="8"/>
  <c r="Q15" i="8"/>
  <c r="R15" i="8"/>
  <c r="V15" i="8"/>
  <c r="C16" i="8"/>
  <c r="D16" i="8"/>
  <c r="E16" i="8"/>
  <c r="F16" i="8"/>
  <c r="G16" i="8"/>
  <c r="H16" i="8"/>
  <c r="I16" i="8"/>
  <c r="J16" i="8"/>
  <c r="K16" i="8"/>
  <c r="L16" i="8"/>
  <c r="M16" i="8"/>
  <c r="N16" i="8"/>
  <c r="O16" i="8"/>
  <c r="Q16" i="8"/>
  <c r="R16" i="8"/>
  <c r="V16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Q19" i="8"/>
  <c r="R19" i="8"/>
  <c r="V19" i="8"/>
  <c r="C22" i="8"/>
  <c r="D22" i="8"/>
  <c r="E22" i="8"/>
  <c r="F22" i="8"/>
  <c r="G22" i="8"/>
  <c r="H22" i="8"/>
  <c r="I22" i="8"/>
  <c r="J22" i="8"/>
  <c r="K22" i="8"/>
  <c r="L22" i="8"/>
  <c r="M22" i="8"/>
  <c r="N22" i="8"/>
  <c r="O22" i="8"/>
  <c r="Q22" i="8"/>
  <c r="R22" i="8"/>
  <c r="V22" i="8"/>
  <c r="C36" i="8"/>
  <c r="D36" i="8"/>
  <c r="E36" i="8"/>
  <c r="F36" i="8"/>
  <c r="G36" i="8"/>
  <c r="H36" i="8"/>
  <c r="I36" i="8"/>
  <c r="J36" i="8"/>
  <c r="K36" i="8"/>
  <c r="L36" i="8"/>
  <c r="M36" i="8"/>
  <c r="N36" i="8"/>
  <c r="O36" i="8"/>
  <c r="Q36" i="8"/>
  <c r="R36" i="8"/>
  <c r="V36" i="8"/>
  <c r="C39" i="8"/>
  <c r="D39" i="8"/>
  <c r="E39" i="8"/>
  <c r="F39" i="8"/>
  <c r="G39" i="8"/>
  <c r="H39" i="8"/>
  <c r="I39" i="8"/>
  <c r="J39" i="8"/>
  <c r="K39" i="8"/>
  <c r="L39" i="8"/>
  <c r="M39" i="8"/>
  <c r="N39" i="8"/>
  <c r="O39" i="8"/>
  <c r="Q39" i="8"/>
  <c r="R39" i="8"/>
  <c r="V39" i="8"/>
  <c r="C40" i="8"/>
  <c r="D40" i="8"/>
  <c r="E40" i="8"/>
  <c r="F40" i="8"/>
  <c r="G40" i="8"/>
  <c r="H40" i="8"/>
  <c r="I40" i="8"/>
  <c r="J40" i="8"/>
  <c r="K40" i="8"/>
  <c r="L40" i="8"/>
  <c r="M40" i="8"/>
  <c r="N40" i="8"/>
  <c r="O40" i="8"/>
  <c r="Q40" i="8"/>
  <c r="R40" i="8"/>
  <c r="V40" i="8"/>
  <c r="C41" i="8"/>
  <c r="D41" i="8"/>
  <c r="E41" i="8"/>
  <c r="F41" i="8"/>
  <c r="G41" i="8"/>
  <c r="H41" i="8"/>
  <c r="I41" i="8"/>
  <c r="J41" i="8"/>
  <c r="K41" i="8"/>
  <c r="L41" i="8"/>
  <c r="M41" i="8"/>
  <c r="N41" i="8"/>
  <c r="O41" i="8"/>
  <c r="Q41" i="8"/>
  <c r="R41" i="8"/>
  <c r="V41" i="8"/>
  <c r="C42" i="8"/>
  <c r="D42" i="8"/>
  <c r="E42" i="8"/>
  <c r="F42" i="8"/>
  <c r="G42" i="8"/>
  <c r="H42" i="8"/>
  <c r="I42" i="8"/>
  <c r="J42" i="8"/>
  <c r="K42" i="8"/>
  <c r="L42" i="8"/>
  <c r="M42" i="8"/>
  <c r="N42" i="8"/>
  <c r="O42" i="8"/>
  <c r="Q42" i="8"/>
  <c r="R42" i="8"/>
  <c r="V42" i="8"/>
  <c r="C43" i="8"/>
  <c r="D43" i="8"/>
  <c r="E43" i="8"/>
  <c r="F43" i="8"/>
  <c r="G43" i="8"/>
  <c r="H43" i="8"/>
  <c r="I43" i="8"/>
  <c r="J43" i="8"/>
  <c r="K43" i="8"/>
  <c r="L43" i="8"/>
  <c r="M43" i="8"/>
  <c r="N43" i="8"/>
  <c r="O43" i="8"/>
  <c r="Q43" i="8"/>
  <c r="R43" i="8"/>
  <c r="V43" i="8"/>
  <c r="C44" i="8"/>
  <c r="D44" i="8"/>
  <c r="E44" i="8"/>
  <c r="F44" i="8"/>
  <c r="G44" i="8"/>
  <c r="H44" i="8"/>
  <c r="I44" i="8"/>
  <c r="J44" i="8"/>
  <c r="K44" i="8"/>
  <c r="L44" i="8"/>
  <c r="M44" i="8"/>
  <c r="N44" i="8"/>
  <c r="O44" i="8"/>
  <c r="Q44" i="8"/>
  <c r="R44" i="8"/>
  <c r="V44" i="8"/>
  <c r="B36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9" i="8"/>
  <c r="B22" i="8"/>
  <c r="B39" i="8"/>
  <c r="B40" i="8"/>
  <c r="B41" i="8"/>
  <c r="B42" i="8"/>
  <c r="B43" i="8"/>
  <c r="B44" i="8"/>
  <c r="B3" i="8"/>
  <c r="AF150" i="8"/>
  <c r="AE150" i="8"/>
  <c r="AD150" i="8"/>
  <c r="AC150" i="8"/>
  <c r="AB150" i="8"/>
  <c r="AA150" i="8"/>
  <c r="Z150" i="8"/>
  <c r="Y150" i="8"/>
  <c r="X150" i="8"/>
  <c r="AF149" i="8"/>
  <c r="AE149" i="8"/>
  <c r="AD149" i="8"/>
  <c r="AC149" i="8"/>
  <c r="AB149" i="8"/>
  <c r="AA149" i="8"/>
  <c r="Z149" i="8"/>
  <c r="Y149" i="8"/>
  <c r="X149" i="8"/>
  <c r="AF148" i="8"/>
  <c r="AE148" i="8"/>
  <c r="AD148" i="8"/>
  <c r="AC148" i="8"/>
  <c r="AB148" i="8"/>
  <c r="AA148" i="8"/>
  <c r="Z148" i="8"/>
  <c r="Y148" i="8"/>
  <c r="X148" i="8"/>
  <c r="AF147" i="8"/>
  <c r="AE147" i="8"/>
  <c r="AD147" i="8"/>
  <c r="AC147" i="8"/>
  <c r="AB147" i="8"/>
  <c r="AA147" i="8"/>
  <c r="Z147" i="8"/>
  <c r="Y147" i="8"/>
  <c r="X147" i="8"/>
  <c r="AF146" i="8"/>
  <c r="AE146" i="8"/>
  <c r="AD146" i="8"/>
  <c r="AC146" i="8"/>
  <c r="AB146" i="8"/>
  <c r="AA146" i="8"/>
  <c r="Z146" i="8"/>
  <c r="Y146" i="8"/>
  <c r="X146" i="8"/>
  <c r="AF145" i="8"/>
  <c r="AE145" i="8"/>
  <c r="AD145" i="8"/>
  <c r="AC145" i="8"/>
  <c r="AB145" i="8"/>
  <c r="AA145" i="8"/>
  <c r="Z145" i="8"/>
  <c r="Y145" i="8"/>
  <c r="X145" i="8"/>
  <c r="AF144" i="8"/>
  <c r="AE144" i="8"/>
  <c r="AD144" i="8"/>
  <c r="AC144" i="8"/>
  <c r="AB144" i="8"/>
  <c r="AA144" i="8"/>
  <c r="Z144" i="8"/>
  <c r="Y144" i="8"/>
  <c r="X144" i="8"/>
  <c r="A139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 a="1"/>
  <c r="A120" i="8" s="1"/>
  <c r="A119" i="8"/>
  <c r="A118" i="8"/>
  <c r="A117" i="8"/>
  <c r="A115" i="8"/>
  <c r="A114" i="8"/>
  <c r="A112" i="8"/>
  <c r="A111" i="8"/>
  <c r="AJ96" i="8"/>
  <c r="AI96" i="8"/>
  <c r="AH96" i="8"/>
  <c r="AG96" i="8"/>
  <c r="AF96" i="8"/>
  <c r="AE96" i="8"/>
  <c r="AD96" i="8"/>
  <c r="AC96" i="8"/>
  <c r="AB96" i="8"/>
  <c r="AA96" i="8" a="1"/>
  <c r="AA96" i="8" s="1"/>
  <c r="Z96" i="8"/>
  <c r="Y96" i="8"/>
  <c r="X96" i="8"/>
  <c r="W96" i="8"/>
  <c r="U96" i="8"/>
  <c r="T96" i="8"/>
  <c r="S96" i="8"/>
  <c r="P96" i="8"/>
  <c r="A92" i="8"/>
  <c r="A85" i="8"/>
  <c r="A84" i="8"/>
  <c r="A83" i="8"/>
  <c r="AI83" i="8" s="1"/>
  <c r="A82" i="8"/>
  <c r="A81" i="8"/>
  <c r="A80" i="8"/>
  <c r="A79" i="8"/>
  <c r="A78" i="8"/>
  <c r="A77" i="8"/>
  <c r="A76" i="8"/>
  <c r="A75" i="8"/>
  <c r="A74" i="8"/>
  <c r="A73" i="8" a="1"/>
  <c r="A73" i="8" s="1"/>
  <c r="A72" i="8"/>
  <c r="A71" i="8"/>
  <c r="A70" i="8"/>
  <c r="A68" i="8"/>
  <c r="A67" i="8"/>
  <c r="A65" i="8"/>
  <c r="A64" i="8"/>
  <c r="AH49" i="8"/>
  <c r="AF49" i="8"/>
  <c r="AE49" i="8"/>
  <c r="AD49" i="8"/>
  <c r="AC49" i="8"/>
  <c r="AB49" i="8"/>
  <c r="AA49" i="8"/>
  <c r="Z49" i="8"/>
  <c r="Y49" i="8" a="1"/>
  <c r="Y49" i="8" s="1"/>
  <c r="X49" i="8"/>
  <c r="W49" i="8"/>
  <c r="V49" i="8"/>
  <c r="U49" i="8"/>
  <c r="S49" i="8"/>
  <c r="R49" i="8"/>
  <c r="Q49" i="8"/>
  <c r="N49" i="8"/>
  <c r="A45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 a="1"/>
  <c r="A26" i="8" s="1"/>
  <c r="A25" i="8"/>
  <c r="A24" i="8"/>
  <c r="A23" i="8"/>
  <c r="A21" i="8"/>
  <c r="A20" i="8"/>
  <c r="A18" i="8"/>
  <c r="A17" i="8"/>
  <c r="AJ2" i="8"/>
  <c r="AH2" i="8"/>
  <c r="AG2" i="8"/>
  <c r="AF2" i="8"/>
  <c r="AE2" i="8"/>
  <c r="AD2" i="8"/>
  <c r="AC2" i="8"/>
  <c r="AB2" i="8"/>
  <c r="AA2" i="8" a="1"/>
  <c r="AA2" i="8" s="1"/>
  <c r="Z2" i="8"/>
  <c r="Y2" i="8"/>
  <c r="X2" i="8"/>
  <c r="W2" i="8"/>
  <c r="U2" i="8"/>
  <c r="T2" i="8"/>
  <c r="S2" i="8"/>
  <c r="P2" i="8"/>
  <c r="N154" i="7"/>
  <c r="O154" i="7"/>
  <c r="P154" i="7"/>
  <c r="Q154" i="7"/>
  <c r="R154" i="7"/>
  <c r="S154" i="7"/>
  <c r="T154" i="7"/>
  <c r="U154" i="7"/>
  <c r="N155" i="7"/>
  <c r="O155" i="7"/>
  <c r="P155" i="7"/>
  <c r="Q155" i="7"/>
  <c r="R155" i="7"/>
  <c r="S155" i="7"/>
  <c r="T155" i="7"/>
  <c r="U155" i="7"/>
  <c r="N156" i="7"/>
  <c r="O156" i="7"/>
  <c r="P156" i="7"/>
  <c r="Q156" i="7"/>
  <c r="R156" i="7"/>
  <c r="S156" i="7"/>
  <c r="T156" i="7"/>
  <c r="U156" i="7"/>
  <c r="N157" i="7"/>
  <c r="O157" i="7"/>
  <c r="P157" i="7"/>
  <c r="Q157" i="7"/>
  <c r="R157" i="7"/>
  <c r="S157" i="7"/>
  <c r="T157" i="7"/>
  <c r="U157" i="7"/>
  <c r="N158" i="7"/>
  <c r="O158" i="7"/>
  <c r="P158" i="7"/>
  <c r="Q158" i="7"/>
  <c r="R158" i="7"/>
  <c r="S158" i="7"/>
  <c r="T158" i="7"/>
  <c r="U158" i="7"/>
  <c r="N159" i="7"/>
  <c r="O159" i="7"/>
  <c r="P159" i="7"/>
  <c r="Q159" i="7"/>
  <c r="R159" i="7"/>
  <c r="S159" i="7"/>
  <c r="T159" i="7"/>
  <c r="U159" i="7"/>
  <c r="N160" i="7"/>
  <c r="O160" i="7"/>
  <c r="P160" i="7"/>
  <c r="Q160" i="7"/>
  <c r="R160" i="7"/>
  <c r="S160" i="7"/>
  <c r="T160" i="7"/>
  <c r="U160" i="7"/>
  <c r="M155" i="7"/>
  <c r="M156" i="7"/>
  <c r="M157" i="7"/>
  <c r="M158" i="7"/>
  <c r="M159" i="7"/>
  <c r="M160" i="7"/>
  <c r="M154" i="7"/>
  <c r="B87" i="7"/>
  <c r="C87" i="7"/>
  <c r="D87" i="7"/>
  <c r="E87" i="7"/>
  <c r="F87" i="7"/>
  <c r="G87" i="7"/>
  <c r="H87" i="7"/>
  <c r="I87" i="7"/>
  <c r="J87" i="7"/>
  <c r="K87" i="7"/>
  <c r="L87" i="7"/>
  <c r="M87" i="7"/>
  <c r="O87" i="7"/>
  <c r="P87" i="7"/>
  <c r="T87" i="7"/>
  <c r="AG87" i="7"/>
  <c r="AI87" i="7"/>
  <c r="B88" i="7"/>
  <c r="C88" i="7"/>
  <c r="D88" i="7"/>
  <c r="E88" i="7"/>
  <c r="F88" i="7"/>
  <c r="G88" i="7"/>
  <c r="H88" i="7"/>
  <c r="I88" i="7"/>
  <c r="J88" i="7"/>
  <c r="K88" i="7"/>
  <c r="L88" i="7"/>
  <c r="M88" i="7"/>
  <c r="O88" i="7"/>
  <c r="P88" i="7"/>
  <c r="T88" i="7"/>
  <c r="AG88" i="7"/>
  <c r="AI88" i="7"/>
  <c r="B89" i="7"/>
  <c r="C89" i="7"/>
  <c r="D89" i="7"/>
  <c r="E89" i="7"/>
  <c r="F89" i="7"/>
  <c r="G89" i="7"/>
  <c r="H89" i="7"/>
  <c r="I89" i="7"/>
  <c r="J89" i="7"/>
  <c r="K89" i="7"/>
  <c r="L89" i="7"/>
  <c r="M89" i="7"/>
  <c r="O89" i="7"/>
  <c r="P89" i="7"/>
  <c r="T89" i="7"/>
  <c r="AG89" i="7"/>
  <c r="AI89" i="7"/>
  <c r="B90" i="7"/>
  <c r="C90" i="7"/>
  <c r="D90" i="7"/>
  <c r="E90" i="7"/>
  <c r="F90" i="7"/>
  <c r="G90" i="7"/>
  <c r="H90" i="7"/>
  <c r="I90" i="7"/>
  <c r="J90" i="7"/>
  <c r="K90" i="7"/>
  <c r="L90" i="7"/>
  <c r="M90" i="7"/>
  <c r="O90" i="7"/>
  <c r="P90" i="7"/>
  <c r="T90" i="7"/>
  <c r="AG90" i="7"/>
  <c r="AI90" i="7"/>
  <c r="B91" i="7"/>
  <c r="C91" i="7"/>
  <c r="D91" i="7"/>
  <c r="E91" i="7"/>
  <c r="F91" i="7"/>
  <c r="G91" i="7"/>
  <c r="H91" i="7"/>
  <c r="I91" i="7"/>
  <c r="J91" i="7"/>
  <c r="K91" i="7"/>
  <c r="L91" i="7"/>
  <c r="M91" i="7"/>
  <c r="O91" i="7"/>
  <c r="P91" i="7"/>
  <c r="T91" i="7"/>
  <c r="AG91" i="7"/>
  <c r="AI91" i="7"/>
  <c r="Y144" i="7"/>
  <c r="Z144" i="7"/>
  <c r="AA144" i="7"/>
  <c r="AB144" i="7"/>
  <c r="AC144" i="7"/>
  <c r="AD144" i="7"/>
  <c r="AE144" i="7"/>
  <c r="AF144" i="7"/>
  <c r="Y145" i="7"/>
  <c r="Z145" i="7"/>
  <c r="AA145" i="7"/>
  <c r="AB145" i="7"/>
  <c r="AC145" i="7"/>
  <c r="AD145" i="7"/>
  <c r="AE145" i="7"/>
  <c r="AF145" i="7"/>
  <c r="Y146" i="7"/>
  <c r="Z146" i="7"/>
  <c r="AA146" i="7"/>
  <c r="AB146" i="7"/>
  <c r="AC146" i="7"/>
  <c r="AD146" i="7"/>
  <c r="AE146" i="7"/>
  <c r="AF146" i="7"/>
  <c r="Y147" i="7"/>
  <c r="Z147" i="7"/>
  <c r="AA147" i="7"/>
  <c r="AB147" i="7"/>
  <c r="AC147" i="7"/>
  <c r="AD147" i="7"/>
  <c r="AE147" i="7"/>
  <c r="AF147" i="7"/>
  <c r="Y148" i="7"/>
  <c r="Z148" i="7"/>
  <c r="AA148" i="7"/>
  <c r="AB148" i="7"/>
  <c r="AC148" i="7"/>
  <c r="AD148" i="7"/>
  <c r="AE148" i="7"/>
  <c r="AF148" i="7"/>
  <c r="Y149" i="7"/>
  <c r="Z149" i="7"/>
  <c r="AA149" i="7"/>
  <c r="AB149" i="7"/>
  <c r="AC149" i="7"/>
  <c r="AD149" i="7"/>
  <c r="AE149" i="7"/>
  <c r="AF149" i="7"/>
  <c r="Y150" i="7"/>
  <c r="Z150" i="7"/>
  <c r="AA150" i="7"/>
  <c r="AB150" i="7"/>
  <c r="AC150" i="7"/>
  <c r="AD150" i="7"/>
  <c r="AE150" i="7"/>
  <c r="AF150" i="7"/>
  <c r="X145" i="7"/>
  <c r="X146" i="7"/>
  <c r="X147" i="7"/>
  <c r="X148" i="7"/>
  <c r="X149" i="7"/>
  <c r="X150" i="7"/>
  <c r="X144" i="7"/>
  <c r="N144" i="7"/>
  <c r="O144" i="7"/>
  <c r="P144" i="7"/>
  <c r="Q144" i="7"/>
  <c r="R144" i="7"/>
  <c r="S144" i="7"/>
  <c r="T144" i="7"/>
  <c r="U144" i="7"/>
  <c r="N145" i="7"/>
  <c r="O145" i="7"/>
  <c r="P145" i="7"/>
  <c r="Q145" i="7"/>
  <c r="R145" i="7"/>
  <c r="S145" i="7"/>
  <c r="T145" i="7"/>
  <c r="U145" i="7"/>
  <c r="N146" i="7"/>
  <c r="O146" i="7"/>
  <c r="P146" i="7"/>
  <c r="Q146" i="7"/>
  <c r="R146" i="7"/>
  <c r="S146" i="7"/>
  <c r="T146" i="7"/>
  <c r="U146" i="7"/>
  <c r="N147" i="7"/>
  <c r="O147" i="7"/>
  <c r="P147" i="7"/>
  <c r="Q147" i="7"/>
  <c r="R147" i="7"/>
  <c r="S147" i="7"/>
  <c r="T147" i="7"/>
  <c r="U147" i="7"/>
  <c r="N148" i="7"/>
  <c r="O148" i="7"/>
  <c r="P148" i="7"/>
  <c r="Q148" i="7"/>
  <c r="R148" i="7"/>
  <c r="S148" i="7"/>
  <c r="T148" i="7"/>
  <c r="U148" i="7"/>
  <c r="N149" i="7"/>
  <c r="O149" i="7"/>
  <c r="P149" i="7"/>
  <c r="Q149" i="7"/>
  <c r="R149" i="7"/>
  <c r="S149" i="7"/>
  <c r="T149" i="7"/>
  <c r="U149" i="7"/>
  <c r="N150" i="7"/>
  <c r="O150" i="7"/>
  <c r="P150" i="7"/>
  <c r="Q150" i="7"/>
  <c r="R150" i="7"/>
  <c r="S150" i="7"/>
  <c r="T150" i="7"/>
  <c r="U150" i="7"/>
  <c r="M145" i="7"/>
  <c r="M146" i="7"/>
  <c r="M147" i="7"/>
  <c r="M148" i="7"/>
  <c r="M149" i="7"/>
  <c r="M150" i="7"/>
  <c r="M144" i="7"/>
  <c r="C164" i="7"/>
  <c r="D164" i="7"/>
  <c r="E164" i="7"/>
  <c r="F164" i="7"/>
  <c r="G164" i="7"/>
  <c r="H164" i="7"/>
  <c r="I164" i="7"/>
  <c r="J164" i="7"/>
  <c r="C165" i="7"/>
  <c r="D165" i="7"/>
  <c r="E165" i="7"/>
  <c r="F165" i="7"/>
  <c r="G165" i="7"/>
  <c r="H165" i="7"/>
  <c r="I165" i="7"/>
  <c r="J165" i="7"/>
  <c r="C166" i="7"/>
  <c r="D166" i="7"/>
  <c r="E166" i="7"/>
  <c r="F166" i="7"/>
  <c r="G166" i="7"/>
  <c r="H166" i="7"/>
  <c r="I166" i="7"/>
  <c r="J166" i="7"/>
  <c r="C167" i="7"/>
  <c r="D167" i="7"/>
  <c r="E167" i="7"/>
  <c r="F167" i="7"/>
  <c r="G167" i="7"/>
  <c r="H167" i="7"/>
  <c r="I167" i="7"/>
  <c r="J167" i="7"/>
  <c r="C168" i="7"/>
  <c r="D168" i="7"/>
  <c r="E168" i="7"/>
  <c r="F168" i="7"/>
  <c r="G168" i="7"/>
  <c r="H168" i="7"/>
  <c r="I168" i="7"/>
  <c r="J168" i="7"/>
  <c r="C169" i="7"/>
  <c r="D169" i="7"/>
  <c r="E169" i="7"/>
  <c r="F169" i="7"/>
  <c r="G169" i="7"/>
  <c r="H169" i="7"/>
  <c r="I169" i="7"/>
  <c r="J169" i="7"/>
  <c r="C170" i="7"/>
  <c r="D170" i="7"/>
  <c r="E170" i="7"/>
  <c r="F170" i="7"/>
  <c r="G170" i="7"/>
  <c r="H170" i="7"/>
  <c r="I170" i="7"/>
  <c r="J170" i="7"/>
  <c r="B165" i="7"/>
  <c r="B166" i="7"/>
  <c r="B167" i="7"/>
  <c r="B168" i="7"/>
  <c r="B169" i="7"/>
  <c r="B170" i="7"/>
  <c r="B164" i="7"/>
  <c r="C154" i="7"/>
  <c r="D154" i="7"/>
  <c r="E154" i="7"/>
  <c r="F154" i="7"/>
  <c r="G154" i="7"/>
  <c r="H154" i="7"/>
  <c r="I154" i="7"/>
  <c r="J154" i="7"/>
  <c r="C155" i="7"/>
  <c r="D155" i="7"/>
  <c r="E155" i="7"/>
  <c r="F155" i="7"/>
  <c r="G155" i="7"/>
  <c r="H155" i="7"/>
  <c r="I155" i="7"/>
  <c r="J155" i="7"/>
  <c r="C156" i="7"/>
  <c r="D156" i="7"/>
  <c r="E156" i="7"/>
  <c r="F156" i="7"/>
  <c r="G156" i="7"/>
  <c r="H156" i="7"/>
  <c r="I156" i="7"/>
  <c r="J156" i="7"/>
  <c r="C157" i="7"/>
  <c r="D157" i="7"/>
  <c r="E157" i="7"/>
  <c r="F157" i="7"/>
  <c r="G157" i="7"/>
  <c r="H157" i="7"/>
  <c r="I157" i="7"/>
  <c r="J157" i="7"/>
  <c r="C158" i="7"/>
  <c r="D158" i="7"/>
  <c r="E158" i="7"/>
  <c r="F158" i="7"/>
  <c r="G158" i="7"/>
  <c r="H158" i="7"/>
  <c r="I158" i="7"/>
  <c r="J158" i="7"/>
  <c r="C159" i="7"/>
  <c r="D159" i="7"/>
  <c r="E159" i="7"/>
  <c r="F159" i="7"/>
  <c r="G159" i="7"/>
  <c r="H159" i="7"/>
  <c r="I159" i="7"/>
  <c r="J159" i="7"/>
  <c r="C160" i="7"/>
  <c r="D160" i="7"/>
  <c r="E160" i="7"/>
  <c r="F160" i="7"/>
  <c r="G160" i="7"/>
  <c r="H160" i="7"/>
  <c r="I160" i="7"/>
  <c r="J160" i="7"/>
  <c r="B155" i="7"/>
  <c r="B156" i="7"/>
  <c r="B157" i="7"/>
  <c r="B158" i="7"/>
  <c r="B159" i="7"/>
  <c r="B160" i="7"/>
  <c r="B154" i="7"/>
  <c r="C144" i="7"/>
  <c r="D144" i="7"/>
  <c r="E144" i="7"/>
  <c r="F144" i="7"/>
  <c r="G144" i="7"/>
  <c r="H144" i="7"/>
  <c r="I144" i="7"/>
  <c r="J144" i="7"/>
  <c r="C145" i="7"/>
  <c r="D145" i="7"/>
  <c r="E145" i="7"/>
  <c r="F145" i="7"/>
  <c r="G145" i="7"/>
  <c r="H145" i="7"/>
  <c r="I145" i="7"/>
  <c r="J145" i="7"/>
  <c r="C146" i="7"/>
  <c r="D146" i="7"/>
  <c r="E146" i="7"/>
  <c r="F146" i="7"/>
  <c r="G146" i="7"/>
  <c r="H146" i="7"/>
  <c r="I146" i="7"/>
  <c r="J146" i="7"/>
  <c r="C147" i="7"/>
  <c r="D147" i="7"/>
  <c r="E147" i="7"/>
  <c r="F147" i="7"/>
  <c r="G147" i="7"/>
  <c r="H147" i="7"/>
  <c r="I147" i="7"/>
  <c r="J147" i="7"/>
  <c r="C148" i="7"/>
  <c r="D148" i="7"/>
  <c r="E148" i="7"/>
  <c r="F148" i="7"/>
  <c r="G148" i="7"/>
  <c r="H148" i="7"/>
  <c r="I148" i="7"/>
  <c r="J148" i="7"/>
  <c r="C149" i="7"/>
  <c r="D149" i="7"/>
  <c r="E149" i="7"/>
  <c r="F149" i="7"/>
  <c r="G149" i="7"/>
  <c r="H149" i="7"/>
  <c r="I149" i="7"/>
  <c r="J149" i="7"/>
  <c r="C150" i="7"/>
  <c r="D150" i="7"/>
  <c r="E150" i="7"/>
  <c r="F150" i="7"/>
  <c r="G150" i="7"/>
  <c r="H150" i="7"/>
  <c r="I150" i="7"/>
  <c r="J150" i="7"/>
  <c r="B145" i="7"/>
  <c r="B146" i="7"/>
  <c r="B147" i="7"/>
  <c r="B148" i="7"/>
  <c r="B149" i="7"/>
  <c r="B150" i="7"/>
  <c r="B144" i="7"/>
  <c r="AG36" i="7"/>
  <c r="AG83" i="7"/>
  <c r="AG130" i="7"/>
  <c r="AG98" i="7"/>
  <c r="AG99" i="7"/>
  <c r="AG100" i="7"/>
  <c r="AG101" i="7"/>
  <c r="AG102" i="7"/>
  <c r="AG103" i="7"/>
  <c r="AG104" i="7"/>
  <c r="AG105" i="7"/>
  <c r="AG106" i="7"/>
  <c r="AG107" i="7"/>
  <c r="AG108" i="7"/>
  <c r="AG109" i="7"/>
  <c r="AG110" i="7"/>
  <c r="AG113" i="7"/>
  <c r="AG116" i="7"/>
  <c r="AG133" i="7"/>
  <c r="AG134" i="7"/>
  <c r="AG135" i="7"/>
  <c r="AG136" i="7"/>
  <c r="AG137" i="7"/>
  <c r="AG138" i="7"/>
  <c r="AG97" i="7"/>
  <c r="AI130" i="7"/>
  <c r="AI98" i="7"/>
  <c r="AI99" i="7"/>
  <c r="AI100" i="7"/>
  <c r="AI101" i="7"/>
  <c r="AI102" i="7"/>
  <c r="AI103" i="7"/>
  <c r="AI104" i="7"/>
  <c r="AI105" i="7"/>
  <c r="AI106" i="7"/>
  <c r="AI107" i="7"/>
  <c r="AI108" i="7"/>
  <c r="AI109" i="7"/>
  <c r="AI110" i="7"/>
  <c r="AI113" i="7"/>
  <c r="AI116" i="7"/>
  <c r="AI133" i="7"/>
  <c r="AI134" i="7"/>
  <c r="AI135" i="7"/>
  <c r="AI136" i="7"/>
  <c r="AI137" i="7"/>
  <c r="AI138" i="7"/>
  <c r="AI97" i="7"/>
  <c r="C97" i="7"/>
  <c r="D97" i="7"/>
  <c r="E97" i="7"/>
  <c r="F97" i="7"/>
  <c r="G97" i="7"/>
  <c r="H97" i="7"/>
  <c r="I97" i="7"/>
  <c r="J97" i="7"/>
  <c r="K97" i="7"/>
  <c r="L97" i="7"/>
  <c r="M97" i="7"/>
  <c r="O97" i="7"/>
  <c r="P97" i="7"/>
  <c r="T97" i="7"/>
  <c r="C98" i="7"/>
  <c r="D98" i="7"/>
  <c r="E98" i="7"/>
  <c r="F98" i="7"/>
  <c r="G98" i="7"/>
  <c r="H98" i="7"/>
  <c r="I98" i="7"/>
  <c r="J98" i="7"/>
  <c r="K98" i="7"/>
  <c r="L98" i="7"/>
  <c r="M98" i="7"/>
  <c r="O98" i="7"/>
  <c r="P98" i="7"/>
  <c r="T98" i="7"/>
  <c r="C99" i="7"/>
  <c r="D99" i="7"/>
  <c r="E99" i="7"/>
  <c r="F99" i="7"/>
  <c r="G99" i="7"/>
  <c r="H99" i="7"/>
  <c r="I99" i="7"/>
  <c r="J99" i="7"/>
  <c r="K99" i="7"/>
  <c r="L99" i="7"/>
  <c r="M99" i="7"/>
  <c r="O99" i="7"/>
  <c r="P99" i="7"/>
  <c r="T99" i="7"/>
  <c r="C100" i="7"/>
  <c r="D100" i="7"/>
  <c r="E100" i="7"/>
  <c r="F100" i="7"/>
  <c r="G100" i="7"/>
  <c r="H100" i="7"/>
  <c r="I100" i="7"/>
  <c r="J100" i="7"/>
  <c r="K100" i="7"/>
  <c r="L100" i="7"/>
  <c r="M100" i="7"/>
  <c r="O100" i="7"/>
  <c r="P100" i="7"/>
  <c r="T100" i="7"/>
  <c r="C101" i="7"/>
  <c r="D101" i="7"/>
  <c r="E101" i="7"/>
  <c r="F101" i="7"/>
  <c r="G101" i="7"/>
  <c r="H101" i="7"/>
  <c r="I101" i="7"/>
  <c r="J101" i="7"/>
  <c r="K101" i="7"/>
  <c r="L101" i="7"/>
  <c r="M101" i="7"/>
  <c r="O101" i="7"/>
  <c r="P101" i="7"/>
  <c r="T101" i="7"/>
  <c r="C102" i="7"/>
  <c r="D102" i="7"/>
  <c r="E102" i="7"/>
  <c r="F102" i="7"/>
  <c r="G102" i="7"/>
  <c r="H102" i="7"/>
  <c r="I102" i="7"/>
  <c r="J102" i="7"/>
  <c r="K102" i="7"/>
  <c r="L102" i="7"/>
  <c r="M102" i="7"/>
  <c r="O102" i="7"/>
  <c r="P102" i="7"/>
  <c r="T102" i="7"/>
  <c r="C103" i="7"/>
  <c r="D103" i="7"/>
  <c r="E103" i="7"/>
  <c r="F103" i="7"/>
  <c r="G103" i="7"/>
  <c r="H103" i="7"/>
  <c r="I103" i="7"/>
  <c r="J103" i="7"/>
  <c r="K103" i="7"/>
  <c r="L103" i="7"/>
  <c r="M103" i="7"/>
  <c r="O103" i="7"/>
  <c r="P103" i="7"/>
  <c r="T103" i="7"/>
  <c r="C104" i="7"/>
  <c r="D104" i="7"/>
  <c r="E104" i="7"/>
  <c r="F104" i="7"/>
  <c r="G104" i="7"/>
  <c r="H104" i="7"/>
  <c r="I104" i="7"/>
  <c r="J104" i="7"/>
  <c r="K104" i="7"/>
  <c r="L104" i="7"/>
  <c r="M104" i="7"/>
  <c r="O104" i="7"/>
  <c r="P104" i="7"/>
  <c r="T104" i="7"/>
  <c r="C105" i="7"/>
  <c r="D105" i="7"/>
  <c r="E105" i="7"/>
  <c r="F105" i="7"/>
  <c r="G105" i="7"/>
  <c r="H105" i="7"/>
  <c r="I105" i="7"/>
  <c r="J105" i="7"/>
  <c r="K105" i="7"/>
  <c r="L105" i="7"/>
  <c r="M105" i="7"/>
  <c r="O105" i="7"/>
  <c r="P105" i="7"/>
  <c r="T105" i="7"/>
  <c r="C106" i="7"/>
  <c r="D106" i="7"/>
  <c r="E106" i="7"/>
  <c r="F106" i="7"/>
  <c r="G106" i="7"/>
  <c r="H106" i="7"/>
  <c r="I106" i="7"/>
  <c r="J106" i="7"/>
  <c r="K106" i="7"/>
  <c r="L106" i="7"/>
  <c r="M106" i="7"/>
  <c r="O106" i="7"/>
  <c r="P106" i="7"/>
  <c r="T106" i="7"/>
  <c r="C107" i="7"/>
  <c r="D107" i="7"/>
  <c r="E107" i="7"/>
  <c r="F107" i="7"/>
  <c r="G107" i="7"/>
  <c r="H107" i="7"/>
  <c r="I107" i="7"/>
  <c r="J107" i="7"/>
  <c r="K107" i="7"/>
  <c r="L107" i="7"/>
  <c r="M107" i="7"/>
  <c r="O107" i="7"/>
  <c r="P107" i="7"/>
  <c r="T107" i="7"/>
  <c r="C108" i="7"/>
  <c r="D108" i="7"/>
  <c r="E108" i="7"/>
  <c r="F108" i="7"/>
  <c r="G108" i="7"/>
  <c r="H108" i="7"/>
  <c r="I108" i="7"/>
  <c r="J108" i="7"/>
  <c r="K108" i="7"/>
  <c r="L108" i="7"/>
  <c r="M108" i="7"/>
  <c r="O108" i="7"/>
  <c r="P108" i="7"/>
  <c r="T108" i="7"/>
  <c r="C109" i="7"/>
  <c r="D109" i="7"/>
  <c r="E109" i="7"/>
  <c r="F109" i="7"/>
  <c r="G109" i="7"/>
  <c r="H109" i="7"/>
  <c r="I109" i="7"/>
  <c r="J109" i="7"/>
  <c r="K109" i="7"/>
  <c r="L109" i="7"/>
  <c r="M109" i="7"/>
  <c r="O109" i="7"/>
  <c r="P109" i="7"/>
  <c r="T109" i="7"/>
  <c r="C110" i="7"/>
  <c r="D110" i="7"/>
  <c r="E110" i="7"/>
  <c r="F110" i="7"/>
  <c r="G110" i="7"/>
  <c r="H110" i="7"/>
  <c r="I110" i="7"/>
  <c r="J110" i="7"/>
  <c r="K110" i="7"/>
  <c r="L110" i="7"/>
  <c r="M110" i="7"/>
  <c r="O110" i="7"/>
  <c r="P110" i="7"/>
  <c r="T110" i="7"/>
  <c r="C113" i="7"/>
  <c r="D113" i="7"/>
  <c r="E113" i="7"/>
  <c r="F113" i="7"/>
  <c r="G113" i="7"/>
  <c r="H113" i="7"/>
  <c r="I113" i="7"/>
  <c r="J113" i="7"/>
  <c r="K113" i="7"/>
  <c r="L113" i="7"/>
  <c r="M113" i="7"/>
  <c r="O113" i="7"/>
  <c r="P113" i="7"/>
  <c r="T113" i="7"/>
  <c r="C116" i="7"/>
  <c r="D116" i="7"/>
  <c r="E116" i="7"/>
  <c r="F116" i="7"/>
  <c r="G116" i="7"/>
  <c r="H116" i="7"/>
  <c r="I116" i="7"/>
  <c r="J116" i="7"/>
  <c r="K116" i="7"/>
  <c r="L116" i="7"/>
  <c r="M116" i="7"/>
  <c r="O116" i="7"/>
  <c r="P116" i="7"/>
  <c r="T116" i="7"/>
  <c r="C130" i="7"/>
  <c r="D130" i="7"/>
  <c r="E130" i="7"/>
  <c r="F130" i="7"/>
  <c r="G130" i="7"/>
  <c r="H130" i="7"/>
  <c r="I130" i="7"/>
  <c r="J130" i="7"/>
  <c r="K130" i="7"/>
  <c r="L130" i="7"/>
  <c r="M130" i="7"/>
  <c r="O130" i="7"/>
  <c r="P130" i="7"/>
  <c r="T130" i="7"/>
  <c r="C133" i="7"/>
  <c r="D133" i="7"/>
  <c r="E133" i="7"/>
  <c r="F133" i="7"/>
  <c r="G133" i="7"/>
  <c r="H133" i="7"/>
  <c r="I133" i="7"/>
  <c r="J133" i="7"/>
  <c r="K133" i="7"/>
  <c r="L133" i="7"/>
  <c r="M133" i="7"/>
  <c r="O133" i="7"/>
  <c r="P133" i="7"/>
  <c r="T133" i="7"/>
  <c r="C134" i="7"/>
  <c r="D134" i="7"/>
  <c r="E134" i="7"/>
  <c r="F134" i="7"/>
  <c r="G134" i="7"/>
  <c r="H134" i="7"/>
  <c r="I134" i="7"/>
  <c r="J134" i="7"/>
  <c r="K134" i="7"/>
  <c r="L134" i="7"/>
  <c r="M134" i="7"/>
  <c r="O134" i="7"/>
  <c r="P134" i="7"/>
  <c r="T134" i="7"/>
  <c r="C135" i="7"/>
  <c r="D135" i="7"/>
  <c r="E135" i="7"/>
  <c r="F135" i="7"/>
  <c r="G135" i="7"/>
  <c r="H135" i="7"/>
  <c r="I135" i="7"/>
  <c r="J135" i="7"/>
  <c r="K135" i="7"/>
  <c r="L135" i="7"/>
  <c r="M135" i="7"/>
  <c r="O135" i="7"/>
  <c r="P135" i="7"/>
  <c r="T135" i="7"/>
  <c r="C136" i="7"/>
  <c r="D136" i="7"/>
  <c r="E136" i="7"/>
  <c r="F136" i="7"/>
  <c r="G136" i="7"/>
  <c r="H136" i="7"/>
  <c r="I136" i="7"/>
  <c r="J136" i="7"/>
  <c r="K136" i="7"/>
  <c r="L136" i="7"/>
  <c r="M136" i="7"/>
  <c r="O136" i="7"/>
  <c r="P136" i="7"/>
  <c r="T136" i="7"/>
  <c r="C137" i="7"/>
  <c r="D137" i="7"/>
  <c r="E137" i="7"/>
  <c r="F137" i="7"/>
  <c r="G137" i="7"/>
  <c r="H137" i="7"/>
  <c r="I137" i="7"/>
  <c r="J137" i="7"/>
  <c r="K137" i="7"/>
  <c r="L137" i="7"/>
  <c r="M137" i="7"/>
  <c r="O137" i="7"/>
  <c r="P137" i="7"/>
  <c r="T137" i="7"/>
  <c r="C138" i="7"/>
  <c r="D138" i="7"/>
  <c r="E138" i="7"/>
  <c r="F138" i="7"/>
  <c r="G138" i="7"/>
  <c r="H138" i="7"/>
  <c r="I138" i="7"/>
  <c r="J138" i="7"/>
  <c r="K138" i="7"/>
  <c r="L138" i="7"/>
  <c r="M138" i="7"/>
  <c r="O138" i="7"/>
  <c r="P138" i="7"/>
  <c r="T138" i="7"/>
  <c r="B130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3" i="7"/>
  <c r="B116" i="7"/>
  <c r="B133" i="7"/>
  <c r="B134" i="7"/>
  <c r="B135" i="7"/>
  <c r="B136" i="7"/>
  <c r="B137" i="7"/>
  <c r="B138" i="7"/>
  <c r="B97" i="7"/>
  <c r="A139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 a="1"/>
  <c r="A120" i="7" s="1"/>
  <c r="A119" i="7"/>
  <c r="A118" i="7"/>
  <c r="A117" i="7"/>
  <c r="A115" i="7"/>
  <c r="A114" i="7"/>
  <c r="A112" i="7"/>
  <c r="A111" i="7"/>
  <c r="AH96" i="7"/>
  <c r="AG96" i="7"/>
  <c r="AF96" i="7"/>
  <c r="AE96" i="7"/>
  <c r="AD96" i="7"/>
  <c r="AC96" i="7"/>
  <c r="AB96" i="7"/>
  <c r="AA96" i="7"/>
  <c r="Z96" i="7"/>
  <c r="Y96" i="7" a="1"/>
  <c r="Y96" i="7" s="1"/>
  <c r="X96" i="7"/>
  <c r="W96" i="7"/>
  <c r="V96" i="7"/>
  <c r="U96" i="7"/>
  <c r="S96" i="7"/>
  <c r="R96" i="7"/>
  <c r="Q96" i="7"/>
  <c r="N96" i="7"/>
  <c r="AG60" i="7"/>
  <c r="AG61" i="7"/>
  <c r="AG62" i="7"/>
  <c r="AG63" i="7"/>
  <c r="AG66" i="7"/>
  <c r="AG69" i="7"/>
  <c r="AG86" i="7"/>
  <c r="AG58" i="7"/>
  <c r="AG59" i="7"/>
  <c r="AG51" i="7"/>
  <c r="AG52" i="7"/>
  <c r="AG53" i="7"/>
  <c r="AG54" i="7"/>
  <c r="AG55" i="7"/>
  <c r="AG56" i="7"/>
  <c r="AG57" i="7"/>
  <c r="AG50" i="7"/>
  <c r="B83" i="7"/>
  <c r="C83" i="7"/>
  <c r="D83" i="7"/>
  <c r="E83" i="7"/>
  <c r="F83" i="7"/>
  <c r="G83" i="7"/>
  <c r="H83" i="7"/>
  <c r="I83" i="7"/>
  <c r="J83" i="7"/>
  <c r="K83" i="7"/>
  <c r="L83" i="7"/>
  <c r="M83" i="7"/>
  <c r="O83" i="7"/>
  <c r="P83" i="7"/>
  <c r="T83" i="7"/>
  <c r="AI83" i="7"/>
  <c r="AI51" i="7"/>
  <c r="AI52" i="7"/>
  <c r="AI53" i="7"/>
  <c r="AI54" i="7"/>
  <c r="AI55" i="7"/>
  <c r="AI56" i="7"/>
  <c r="AI57" i="7"/>
  <c r="AI58" i="7"/>
  <c r="AI59" i="7"/>
  <c r="AI60" i="7"/>
  <c r="AI61" i="7"/>
  <c r="AI62" i="7"/>
  <c r="AI63" i="7"/>
  <c r="AI66" i="7"/>
  <c r="AI69" i="7"/>
  <c r="AI86" i="7"/>
  <c r="AI50" i="7"/>
  <c r="D57" i="7"/>
  <c r="C50" i="7"/>
  <c r="D50" i="7"/>
  <c r="E50" i="7"/>
  <c r="F50" i="7"/>
  <c r="G50" i="7"/>
  <c r="H50" i="7"/>
  <c r="I50" i="7"/>
  <c r="J50" i="7"/>
  <c r="K50" i="7"/>
  <c r="L50" i="7"/>
  <c r="M50" i="7"/>
  <c r="O50" i="7"/>
  <c r="P50" i="7"/>
  <c r="T50" i="7"/>
  <c r="C51" i="7"/>
  <c r="D51" i="7"/>
  <c r="E51" i="7"/>
  <c r="F51" i="7"/>
  <c r="G51" i="7"/>
  <c r="H51" i="7"/>
  <c r="I51" i="7"/>
  <c r="J51" i="7"/>
  <c r="K51" i="7"/>
  <c r="L51" i="7"/>
  <c r="M51" i="7"/>
  <c r="O51" i="7"/>
  <c r="P51" i="7"/>
  <c r="T51" i="7"/>
  <c r="C52" i="7"/>
  <c r="D52" i="7"/>
  <c r="E52" i="7"/>
  <c r="F52" i="7"/>
  <c r="G52" i="7"/>
  <c r="H52" i="7"/>
  <c r="I52" i="7"/>
  <c r="J52" i="7"/>
  <c r="K52" i="7"/>
  <c r="L52" i="7"/>
  <c r="M52" i="7"/>
  <c r="O52" i="7"/>
  <c r="P52" i="7"/>
  <c r="T52" i="7"/>
  <c r="C53" i="7"/>
  <c r="D53" i="7"/>
  <c r="E53" i="7"/>
  <c r="F53" i="7"/>
  <c r="G53" i="7"/>
  <c r="H53" i="7"/>
  <c r="I53" i="7"/>
  <c r="J53" i="7"/>
  <c r="K53" i="7"/>
  <c r="L53" i="7"/>
  <c r="M53" i="7"/>
  <c r="O53" i="7"/>
  <c r="P53" i="7"/>
  <c r="T53" i="7"/>
  <c r="C54" i="7"/>
  <c r="D54" i="7"/>
  <c r="E54" i="7"/>
  <c r="F54" i="7"/>
  <c r="G54" i="7"/>
  <c r="H54" i="7"/>
  <c r="I54" i="7"/>
  <c r="J54" i="7"/>
  <c r="K54" i="7"/>
  <c r="L54" i="7"/>
  <c r="M54" i="7"/>
  <c r="O54" i="7"/>
  <c r="P54" i="7"/>
  <c r="T54" i="7"/>
  <c r="C55" i="7"/>
  <c r="D55" i="7"/>
  <c r="E55" i="7"/>
  <c r="F55" i="7"/>
  <c r="G55" i="7"/>
  <c r="H55" i="7"/>
  <c r="I55" i="7"/>
  <c r="J55" i="7"/>
  <c r="K55" i="7"/>
  <c r="L55" i="7"/>
  <c r="M55" i="7"/>
  <c r="O55" i="7"/>
  <c r="P55" i="7"/>
  <c r="T55" i="7"/>
  <c r="C56" i="7"/>
  <c r="D56" i="7"/>
  <c r="E56" i="7"/>
  <c r="F56" i="7"/>
  <c r="G56" i="7"/>
  <c r="H56" i="7"/>
  <c r="I56" i="7"/>
  <c r="J56" i="7"/>
  <c r="K56" i="7"/>
  <c r="L56" i="7"/>
  <c r="M56" i="7"/>
  <c r="O56" i="7"/>
  <c r="P56" i="7"/>
  <c r="T56" i="7"/>
  <c r="C57" i="7"/>
  <c r="E57" i="7"/>
  <c r="F57" i="7"/>
  <c r="G57" i="7"/>
  <c r="H57" i="7"/>
  <c r="I57" i="7"/>
  <c r="J57" i="7"/>
  <c r="K57" i="7"/>
  <c r="L57" i="7"/>
  <c r="M57" i="7"/>
  <c r="O57" i="7"/>
  <c r="P57" i="7"/>
  <c r="T57" i="7"/>
  <c r="C58" i="7"/>
  <c r="D58" i="7"/>
  <c r="E58" i="7"/>
  <c r="F58" i="7"/>
  <c r="G58" i="7"/>
  <c r="H58" i="7"/>
  <c r="I58" i="7"/>
  <c r="J58" i="7"/>
  <c r="K58" i="7"/>
  <c r="L58" i="7"/>
  <c r="M58" i="7"/>
  <c r="O58" i="7"/>
  <c r="P58" i="7"/>
  <c r="T58" i="7"/>
  <c r="C59" i="7"/>
  <c r="D59" i="7"/>
  <c r="E59" i="7"/>
  <c r="F59" i="7"/>
  <c r="G59" i="7"/>
  <c r="H59" i="7"/>
  <c r="I59" i="7"/>
  <c r="J59" i="7"/>
  <c r="K59" i="7"/>
  <c r="L59" i="7"/>
  <c r="M59" i="7"/>
  <c r="O59" i="7"/>
  <c r="P59" i="7"/>
  <c r="T59" i="7"/>
  <c r="C60" i="7"/>
  <c r="D60" i="7"/>
  <c r="E60" i="7"/>
  <c r="F60" i="7"/>
  <c r="G60" i="7"/>
  <c r="H60" i="7"/>
  <c r="I60" i="7"/>
  <c r="J60" i="7"/>
  <c r="K60" i="7"/>
  <c r="L60" i="7"/>
  <c r="M60" i="7"/>
  <c r="O60" i="7"/>
  <c r="P60" i="7"/>
  <c r="T60" i="7"/>
  <c r="C61" i="7"/>
  <c r="D61" i="7"/>
  <c r="E61" i="7"/>
  <c r="F61" i="7"/>
  <c r="G61" i="7"/>
  <c r="H61" i="7"/>
  <c r="I61" i="7"/>
  <c r="J61" i="7"/>
  <c r="K61" i="7"/>
  <c r="L61" i="7"/>
  <c r="M61" i="7"/>
  <c r="O61" i="7"/>
  <c r="P61" i="7"/>
  <c r="T61" i="7"/>
  <c r="C62" i="7"/>
  <c r="D62" i="7"/>
  <c r="E62" i="7"/>
  <c r="F62" i="7"/>
  <c r="G62" i="7"/>
  <c r="H62" i="7"/>
  <c r="I62" i="7"/>
  <c r="J62" i="7"/>
  <c r="K62" i="7"/>
  <c r="L62" i="7"/>
  <c r="M62" i="7"/>
  <c r="O62" i="7"/>
  <c r="P62" i="7"/>
  <c r="T62" i="7"/>
  <c r="C63" i="7"/>
  <c r="D63" i="7"/>
  <c r="E63" i="7"/>
  <c r="F63" i="7"/>
  <c r="G63" i="7"/>
  <c r="H63" i="7"/>
  <c r="I63" i="7"/>
  <c r="J63" i="7"/>
  <c r="K63" i="7"/>
  <c r="L63" i="7"/>
  <c r="M63" i="7"/>
  <c r="O63" i="7"/>
  <c r="P63" i="7"/>
  <c r="T63" i="7"/>
  <c r="C66" i="7"/>
  <c r="D66" i="7"/>
  <c r="E66" i="7"/>
  <c r="F66" i="7"/>
  <c r="G66" i="7"/>
  <c r="H66" i="7"/>
  <c r="I66" i="7"/>
  <c r="J66" i="7"/>
  <c r="K66" i="7"/>
  <c r="L66" i="7"/>
  <c r="M66" i="7"/>
  <c r="O66" i="7"/>
  <c r="P66" i="7"/>
  <c r="T66" i="7"/>
  <c r="C69" i="7"/>
  <c r="D69" i="7"/>
  <c r="E69" i="7"/>
  <c r="F69" i="7"/>
  <c r="G69" i="7"/>
  <c r="H69" i="7"/>
  <c r="I69" i="7"/>
  <c r="J69" i="7"/>
  <c r="K69" i="7"/>
  <c r="L69" i="7"/>
  <c r="M69" i="7"/>
  <c r="O69" i="7"/>
  <c r="P69" i="7"/>
  <c r="T69" i="7"/>
  <c r="C86" i="7"/>
  <c r="D86" i="7"/>
  <c r="E86" i="7"/>
  <c r="F86" i="7"/>
  <c r="G86" i="7"/>
  <c r="H86" i="7"/>
  <c r="I86" i="7"/>
  <c r="J86" i="7"/>
  <c r="K86" i="7"/>
  <c r="L86" i="7"/>
  <c r="M86" i="7"/>
  <c r="O86" i="7"/>
  <c r="P86" i="7"/>
  <c r="T86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6" i="7"/>
  <c r="B69" i="7"/>
  <c r="B86" i="7"/>
  <c r="B50" i="7"/>
  <c r="A92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 a="1"/>
  <c r="A73" i="7" s="1"/>
  <c r="A72" i="7"/>
  <c r="A71" i="7"/>
  <c r="A70" i="7"/>
  <c r="A68" i="7"/>
  <c r="A67" i="7"/>
  <c r="A65" i="7"/>
  <c r="A64" i="7"/>
  <c r="AH49" i="7"/>
  <c r="AG49" i="7"/>
  <c r="AF49" i="7"/>
  <c r="AE49" i="7"/>
  <c r="AD49" i="7"/>
  <c r="AC49" i="7"/>
  <c r="AB49" i="7"/>
  <c r="AA49" i="7"/>
  <c r="Z49" i="7"/>
  <c r="Y49" i="7" a="1"/>
  <c r="Y49" i="7" s="1"/>
  <c r="X49" i="7"/>
  <c r="W49" i="7"/>
  <c r="V49" i="7"/>
  <c r="U49" i="7"/>
  <c r="S49" i="7"/>
  <c r="R49" i="7"/>
  <c r="Q49" i="7"/>
  <c r="N49" i="7"/>
  <c r="K4" i="7"/>
  <c r="L4" i="7"/>
  <c r="K5" i="7"/>
  <c r="L5" i="7"/>
  <c r="K6" i="7"/>
  <c r="L6" i="7"/>
  <c r="K7" i="7"/>
  <c r="L7" i="7"/>
  <c r="K8" i="7"/>
  <c r="L8" i="7"/>
  <c r="K9" i="7"/>
  <c r="L9" i="7"/>
  <c r="K10" i="7"/>
  <c r="L10" i="7"/>
  <c r="K11" i="7"/>
  <c r="L11" i="7"/>
  <c r="K12" i="7"/>
  <c r="L12" i="7"/>
  <c r="K13" i="7"/>
  <c r="L13" i="7"/>
  <c r="K14" i="7"/>
  <c r="L14" i="7"/>
  <c r="K15" i="7"/>
  <c r="L15" i="7"/>
  <c r="K16" i="7"/>
  <c r="L16" i="7"/>
  <c r="K19" i="7"/>
  <c r="L19" i="7"/>
  <c r="K22" i="7"/>
  <c r="L22" i="7"/>
  <c r="K39" i="7"/>
  <c r="L39" i="7"/>
  <c r="K40" i="7"/>
  <c r="L40" i="7"/>
  <c r="K41" i="7"/>
  <c r="L41" i="7"/>
  <c r="K42" i="7"/>
  <c r="L42" i="7"/>
  <c r="K43" i="7"/>
  <c r="L43" i="7"/>
  <c r="K44" i="7"/>
  <c r="L44" i="7"/>
  <c r="K3" i="7"/>
  <c r="L3" i="7"/>
  <c r="AG4" i="7"/>
  <c r="AG5" i="7"/>
  <c r="AG6" i="7"/>
  <c r="AG7" i="7"/>
  <c r="AG8" i="7"/>
  <c r="AG9" i="7"/>
  <c r="AG10" i="7"/>
  <c r="AG11" i="7"/>
  <c r="AG12" i="7"/>
  <c r="AG13" i="7"/>
  <c r="AG14" i="7"/>
  <c r="AG15" i="7"/>
  <c r="AG16" i="7"/>
  <c r="AG19" i="7"/>
  <c r="AG22" i="7"/>
  <c r="AG39" i="7"/>
  <c r="AG40" i="7"/>
  <c r="AG41" i="7"/>
  <c r="AG42" i="7"/>
  <c r="AG43" i="7"/>
  <c r="AG44" i="7"/>
  <c r="AG3" i="7"/>
  <c r="AG2" i="7"/>
  <c r="C36" i="7"/>
  <c r="D36" i="7"/>
  <c r="E36" i="7"/>
  <c r="F36" i="7"/>
  <c r="G36" i="7"/>
  <c r="H36" i="7"/>
  <c r="I36" i="7"/>
  <c r="J36" i="7"/>
  <c r="M36" i="7"/>
  <c r="O36" i="7"/>
  <c r="P36" i="7"/>
  <c r="T36" i="7"/>
  <c r="B36" i="7"/>
  <c r="A36" i="7"/>
  <c r="B16" i="7"/>
  <c r="C16" i="7"/>
  <c r="D16" i="7"/>
  <c r="E16" i="7"/>
  <c r="F16" i="7"/>
  <c r="G16" i="7"/>
  <c r="H16" i="7"/>
  <c r="I16" i="7"/>
  <c r="J16" i="7"/>
  <c r="M16" i="7"/>
  <c r="O16" i="7"/>
  <c r="P16" i="7"/>
  <c r="T16" i="7"/>
  <c r="B19" i="7"/>
  <c r="C19" i="7"/>
  <c r="D19" i="7"/>
  <c r="E19" i="7"/>
  <c r="F19" i="7"/>
  <c r="G19" i="7"/>
  <c r="H19" i="7"/>
  <c r="I19" i="7"/>
  <c r="J19" i="7"/>
  <c r="M19" i="7"/>
  <c r="O19" i="7"/>
  <c r="P19" i="7"/>
  <c r="T19" i="7"/>
  <c r="B22" i="7"/>
  <c r="C22" i="7"/>
  <c r="D22" i="7"/>
  <c r="E22" i="7"/>
  <c r="F22" i="7"/>
  <c r="G22" i="7"/>
  <c r="H22" i="7"/>
  <c r="I22" i="7"/>
  <c r="J22" i="7"/>
  <c r="M22" i="7"/>
  <c r="O22" i="7"/>
  <c r="P22" i="7"/>
  <c r="T22" i="7"/>
  <c r="B39" i="7"/>
  <c r="C39" i="7"/>
  <c r="D39" i="7"/>
  <c r="E39" i="7"/>
  <c r="F39" i="7"/>
  <c r="G39" i="7"/>
  <c r="H39" i="7"/>
  <c r="I39" i="7"/>
  <c r="J39" i="7"/>
  <c r="M39" i="7"/>
  <c r="O39" i="7"/>
  <c r="P39" i="7"/>
  <c r="T39" i="7"/>
  <c r="B40" i="7"/>
  <c r="C40" i="7"/>
  <c r="D40" i="7"/>
  <c r="E40" i="7"/>
  <c r="F40" i="7"/>
  <c r="G40" i="7"/>
  <c r="H40" i="7"/>
  <c r="I40" i="7"/>
  <c r="J40" i="7"/>
  <c r="M40" i="7"/>
  <c r="O40" i="7"/>
  <c r="P40" i="7"/>
  <c r="T40" i="7"/>
  <c r="B41" i="7"/>
  <c r="C41" i="7"/>
  <c r="D41" i="7"/>
  <c r="E41" i="7"/>
  <c r="F41" i="7"/>
  <c r="G41" i="7"/>
  <c r="H41" i="7"/>
  <c r="I41" i="7"/>
  <c r="J41" i="7"/>
  <c r="M41" i="7"/>
  <c r="O41" i="7"/>
  <c r="P41" i="7"/>
  <c r="T41" i="7"/>
  <c r="B42" i="7"/>
  <c r="C42" i="7"/>
  <c r="D42" i="7"/>
  <c r="E42" i="7"/>
  <c r="F42" i="7"/>
  <c r="G42" i="7"/>
  <c r="H42" i="7"/>
  <c r="I42" i="7"/>
  <c r="J42" i="7"/>
  <c r="M42" i="7"/>
  <c r="O42" i="7"/>
  <c r="P42" i="7"/>
  <c r="T42" i="7"/>
  <c r="B43" i="7"/>
  <c r="C43" i="7"/>
  <c r="D43" i="7"/>
  <c r="E43" i="7"/>
  <c r="F43" i="7"/>
  <c r="G43" i="7"/>
  <c r="H43" i="7"/>
  <c r="I43" i="7"/>
  <c r="J43" i="7"/>
  <c r="M43" i="7"/>
  <c r="O43" i="7"/>
  <c r="P43" i="7"/>
  <c r="T43" i="7"/>
  <c r="B44" i="7"/>
  <c r="C44" i="7"/>
  <c r="D44" i="7"/>
  <c r="E44" i="7"/>
  <c r="F44" i="7"/>
  <c r="G44" i="7"/>
  <c r="H44" i="7"/>
  <c r="I44" i="7"/>
  <c r="J44" i="7"/>
  <c r="M44" i="7"/>
  <c r="O44" i="7"/>
  <c r="P44" i="7"/>
  <c r="T44" i="7"/>
  <c r="O3" i="7"/>
  <c r="P3" i="7"/>
  <c r="T3" i="7"/>
  <c r="O4" i="7"/>
  <c r="P4" i="7"/>
  <c r="T4" i="7"/>
  <c r="O5" i="7"/>
  <c r="P5" i="7"/>
  <c r="T5" i="7"/>
  <c r="O6" i="7"/>
  <c r="P6" i="7"/>
  <c r="T6" i="7"/>
  <c r="O7" i="7"/>
  <c r="P7" i="7"/>
  <c r="T7" i="7"/>
  <c r="O8" i="7"/>
  <c r="P8" i="7"/>
  <c r="T8" i="7"/>
  <c r="O9" i="7"/>
  <c r="P9" i="7"/>
  <c r="T9" i="7"/>
  <c r="O10" i="7"/>
  <c r="P10" i="7"/>
  <c r="T10" i="7"/>
  <c r="O11" i="7"/>
  <c r="P11" i="7"/>
  <c r="T11" i="7"/>
  <c r="O12" i="7"/>
  <c r="P12" i="7"/>
  <c r="T12" i="7"/>
  <c r="O13" i="7"/>
  <c r="P13" i="7"/>
  <c r="T13" i="7"/>
  <c r="O14" i="7"/>
  <c r="P14" i="7"/>
  <c r="T14" i="7"/>
  <c r="O15" i="7"/>
  <c r="P15" i="7"/>
  <c r="T15" i="7"/>
  <c r="N2" i="7"/>
  <c r="V2" i="7"/>
  <c r="A45" i="7"/>
  <c r="AH2" i="7"/>
  <c r="AF2" i="7"/>
  <c r="AE2" i="7"/>
  <c r="AD2" i="7"/>
  <c r="AC2" i="7"/>
  <c r="AB2" i="7"/>
  <c r="AA2" i="7"/>
  <c r="A28" i="7"/>
  <c r="Z2" i="7"/>
  <c r="A27" i="7"/>
  <c r="Y2" i="7" a="1"/>
  <c r="Y2" i="7" s="1"/>
  <c r="A26" i="7" a="1"/>
  <c r="A26" i="7"/>
  <c r="X2" i="7"/>
  <c r="W2" i="7"/>
  <c r="U2" i="7"/>
  <c r="A23" i="7"/>
  <c r="S2" i="7"/>
  <c r="A21" i="7"/>
  <c r="R2" i="7"/>
  <c r="A20" i="7"/>
  <c r="Q2" i="7"/>
  <c r="A18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G3" i="7"/>
  <c r="H3" i="7"/>
  <c r="I3" i="7"/>
  <c r="G4" i="7"/>
  <c r="H4" i="7"/>
  <c r="I4" i="7"/>
  <c r="G5" i="7"/>
  <c r="H5" i="7"/>
  <c r="I5" i="7"/>
  <c r="G6" i="7"/>
  <c r="H6" i="7"/>
  <c r="I6" i="7"/>
  <c r="G7" i="7"/>
  <c r="H7" i="7"/>
  <c r="I7" i="7"/>
  <c r="G8" i="7"/>
  <c r="H8" i="7"/>
  <c r="I8" i="7"/>
  <c r="G9" i="7"/>
  <c r="H9" i="7"/>
  <c r="I9" i="7"/>
  <c r="G10" i="7"/>
  <c r="H10" i="7"/>
  <c r="I10" i="7"/>
  <c r="G11" i="7"/>
  <c r="H11" i="7"/>
  <c r="I11" i="7"/>
  <c r="G12" i="7"/>
  <c r="H12" i="7"/>
  <c r="I12" i="7"/>
  <c r="G13" i="7"/>
  <c r="H13" i="7"/>
  <c r="I13" i="7"/>
  <c r="G14" i="7"/>
  <c r="H14" i="7"/>
  <c r="I14" i="7"/>
  <c r="G15" i="7"/>
  <c r="H15" i="7"/>
  <c r="I15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B4" i="7"/>
  <c r="B5" i="7"/>
  <c r="B6" i="7"/>
  <c r="B7" i="7"/>
  <c r="B8" i="7"/>
  <c r="B9" i="7"/>
  <c r="B10" i="7"/>
  <c r="B11" i="7"/>
  <c r="B12" i="7"/>
  <c r="B13" i="7"/>
  <c r="B14" i="7"/>
  <c r="B15" i="7"/>
  <c r="B3" i="7"/>
  <c r="A38" i="7"/>
  <c r="A37" i="7"/>
  <c r="A30" i="7"/>
  <c r="A25" i="7"/>
  <c r="A24" i="7"/>
  <c r="A17" i="7"/>
  <c r="A34" i="7"/>
  <c r="A29" i="7"/>
  <c r="A35" i="7"/>
  <c r="A33" i="7"/>
  <c r="A32" i="7"/>
  <c r="A31" i="7"/>
  <c r="N208" i="8" l="1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91" i="8"/>
  <c r="N194" i="8"/>
  <c r="N211" i="8"/>
  <c r="N212" i="8"/>
  <c r="N213" i="8"/>
  <c r="N214" i="8"/>
  <c r="N215" i="8"/>
  <c r="N21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3" i="8"/>
  <c r="P116" i="8"/>
  <c r="P130" i="8"/>
  <c r="P133" i="8"/>
  <c r="P134" i="8"/>
  <c r="P135" i="8"/>
  <c r="P136" i="8"/>
  <c r="P137" i="8"/>
  <c r="P138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6" i="8"/>
  <c r="N69" i="8"/>
  <c r="N83" i="8"/>
  <c r="N86" i="8"/>
  <c r="N87" i="8"/>
  <c r="N88" i="8"/>
  <c r="N89" i="8"/>
  <c r="N90" i="8"/>
  <c r="N91" i="8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9" i="8"/>
  <c r="P22" i="8"/>
  <c r="P36" i="8"/>
  <c r="P39" i="8"/>
  <c r="P40" i="8"/>
  <c r="P41" i="8"/>
  <c r="P42" i="8"/>
  <c r="P43" i="8"/>
  <c r="P44" i="8"/>
  <c r="Q208" i="8"/>
  <c r="Q175" i="8"/>
  <c r="Q176" i="8"/>
  <c r="Q177" i="8"/>
  <c r="Q178" i="8"/>
  <c r="Q179" i="8"/>
  <c r="Q180" i="8"/>
  <c r="Q181" i="8"/>
  <c r="Q182" i="8"/>
  <c r="Q183" i="8"/>
  <c r="Q184" i="8"/>
  <c r="Q185" i="8"/>
  <c r="Q186" i="8"/>
  <c r="Q187" i="8"/>
  <c r="Q188" i="8"/>
  <c r="Q191" i="8"/>
  <c r="Q194" i="8"/>
  <c r="Q211" i="8"/>
  <c r="Q212" i="8"/>
  <c r="Q213" i="8"/>
  <c r="Q214" i="8"/>
  <c r="Q215" i="8"/>
  <c r="Q21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3" i="8"/>
  <c r="S116" i="8"/>
  <c r="S130" i="8"/>
  <c r="S133" i="8"/>
  <c r="S134" i="8"/>
  <c r="S135" i="8"/>
  <c r="S136" i="8"/>
  <c r="S137" i="8"/>
  <c r="S138" i="8"/>
  <c r="Q50" i="8"/>
  <c r="Q51" i="8"/>
  <c r="Q52" i="8"/>
  <c r="Q53" i="8"/>
  <c r="Q54" i="8"/>
  <c r="Q55" i="8"/>
  <c r="Q56" i="8"/>
  <c r="Q57" i="8"/>
  <c r="Q58" i="8"/>
  <c r="Q59" i="8"/>
  <c r="Q60" i="8"/>
  <c r="Q61" i="8"/>
  <c r="Q62" i="8"/>
  <c r="Q63" i="8"/>
  <c r="Q66" i="8"/>
  <c r="Q69" i="8"/>
  <c r="Q83" i="8"/>
  <c r="Q86" i="8"/>
  <c r="Q87" i="8"/>
  <c r="Q88" i="8"/>
  <c r="Q89" i="8"/>
  <c r="Q90" i="8"/>
  <c r="Q91" i="8"/>
  <c r="S3" i="8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9" i="8"/>
  <c r="S22" i="8"/>
  <c r="S36" i="8"/>
  <c r="S39" i="8"/>
  <c r="S40" i="8"/>
  <c r="S41" i="8"/>
  <c r="S42" i="8"/>
  <c r="S43" i="8"/>
  <c r="S44" i="8"/>
  <c r="R208" i="8"/>
  <c r="R175" i="8"/>
  <c r="R176" i="8"/>
  <c r="R177" i="8"/>
  <c r="R178" i="8"/>
  <c r="R179" i="8"/>
  <c r="R180" i="8"/>
  <c r="R181" i="8"/>
  <c r="R182" i="8"/>
  <c r="R183" i="8"/>
  <c r="R184" i="8"/>
  <c r="R185" i="8"/>
  <c r="R186" i="8"/>
  <c r="R187" i="8"/>
  <c r="R188" i="8"/>
  <c r="R191" i="8"/>
  <c r="R194" i="8"/>
  <c r="R211" i="8"/>
  <c r="R212" i="8"/>
  <c r="R213" i="8"/>
  <c r="R214" i="8"/>
  <c r="R215" i="8"/>
  <c r="R216" i="8"/>
  <c r="T97" i="8"/>
  <c r="T98" i="8"/>
  <c r="T99" i="8"/>
  <c r="T100" i="8"/>
  <c r="T101" i="8"/>
  <c r="T102" i="8"/>
  <c r="T103" i="8"/>
  <c r="T104" i="8"/>
  <c r="T105" i="8"/>
  <c r="T106" i="8"/>
  <c r="T107" i="8"/>
  <c r="T108" i="8"/>
  <c r="T109" i="8"/>
  <c r="T110" i="8"/>
  <c r="T113" i="8"/>
  <c r="T116" i="8"/>
  <c r="T130" i="8"/>
  <c r="T133" i="8"/>
  <c r="T134" i="8"/>
  <c r="T135" i="8"/>
  <c r="T136" i="8"/>
  <c r="T137" i="8"/>
  <c r="T138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6" i="8"/>
  <c r="R69" i="8"/>
  <c r="R83" i="8"/>
  <c r="R86" i="8"/>
  <c r="R87" i="8"/>
  <c r="R88" i="8"/>
  <c r="R89" i="8"/>
  <c r="R90" i="8"/>
  <c r="R91" i="8"/>
  <c r="T3" i="8"/>
  <c r="T4" i="8"/>
  <c r="T5" i="8"/>
  <c r="T6" i="8"/>
  <c r="T7" i="8"/>
  <c r="T8" i="8"/>
  <c r="T9" i="8"/>
  <c r="T10" i="8"/>
  <c r="T11" i="8"/>
  <c r="T12" i="8"/>
  <c r="T13" i="8"/>
  <c r="T14" i="8"/>
  <c r="T15" i="8"/>
  <c r="T16" i="8"/>
  <c r="T19" i="8"/>
  <c r="T22" i="8"/>
  <c r="T36" i="8"/>
  <c r="T39" i="8"/>
  <c r="T40" i="8"/>
  <c r="T41" i="8"/>
  <c r="T42" i="8"/>
  <c r="T43" i="8"/>
  <c r="T44" i="8"/>
  <c r="S208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91" i="8"/>
  <c r="S194" i="8"/>
  <c r="S211" i="8"/>
  <c r="S212" i="8"/>
  <c r="S213" i="8"/>
  <c r="S214" i="8"/>
  <c r="S215" i="8"/>
  <c r="S216" i="8"/>
  <c r="U97" i="8"/>
  <c r="U98" i="8"/>
  <c r="U99" i="8"/>
  <c r="U100" i="8"/>
  <c r="U101" i="8"/>
  <c r="U102" i="8"/>
  <c r="U103" i="8"/>
  <c r="U104" i="8"/>
  <c r="U105" i="8"/>
  <c r="U106" i="8"/>
  <c r="U107" i="8"/>
  <c r="U108" i="8"/>
  <c r="U109" i="8"/>
  <c r="U110" i="8"/>
  <c r="U113" i="8"/>
  <c r="U116" i="8"/>
  <c r="U130" i="8"/>
  <c r="U133" i="8"/>
  <c r="U134" i="8"/>
  <c r="U135" i="8"/>
  <c r="U136" i="8"/>
  <c r="U137" i="8"/>
  <c r="U138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6" i="8"/>
  <c r="S69" i="8"/>
  <c r="S83" i="8"/>
  <c r="S86" i="8"/>
  <c r="S87" i="8"/>
  <c r="S88" i="8"/>
  <c r="S89" i="8"/>
  <c r="S90" i="8"/>
  <c r="S91" i="8"/>
  <c r="U3" i="8"/>
  <c r="U4" i="8"/>
  <c r="U5" i="8"/>
  <c r="U6" i="8"/>
  <c r="U7" i="8"/>
  <c r="U8" i="8"/>
  <c r="U9" i="8"/>
  <c r="U10" i="8"/>
  <c r="U11" i="8"/>
  <c r="U12" i="8"/>
  <c r="U13" i="8"/>
  <c r="U14" i="8"/>
  <c r="U15" i="8"/>
  <c r="U16" i="8"/>
  <c r="U19" i="8"/>
  <c r="U22" i="8"/>
  <c r="U36" i="8"/>
  <c r="U39" i="8"/>
  <c r="U40" i="8"/>
  <c r="U41" i="8"/>
  <c r="U42" i="8"/>
  <c r="U43" i="8"/>
  <c r="U44" i="8"/>
  <c r="U208" i="8"/>
  <c r="U175" i="8"/>
  <c r="U176" i="8"/>
  <c r="U177" i="8"/>
  <c r="U178" i="8"/>
  <c r="U179" i="8"/>
  <c r="U180" i="8"/>
  <c r="U181" i="8"/>
  <c r="U182" i="8"/>
  <c r="U183" i="8"/>
  <c r="U184" i="8"/>
  <c r="U185" i="8"/>
  <c r="U186" i="8"/>
  <c r="U187" i="8"/>
  <c r="U188" i="8"/>
  <c r="U191" i="8"/>
  <c r="U194" i="8"/>
  <c r="U211" i="8"/>
  <c r="U212" i="8"/>
  <c r="U213" i="8"/>
  <c r="U214" i="8"/>
  <c r="U215" i="8"/>
  <c r="U216" i="8"/>
  <c r="W97" i="8"/>
  <c r="W98" i="8"/>
  <c r="W99" i="8"/>
  <c r="W100" i="8"/>
  <c r="W101" i="8"/>
  <c r="W102" i="8"/>
  <c r="W103" i="8"/>
  <c r="W104" i="8"/>
  <c r="W105" i="8"/>
  <c r="W106" i="8"/>
  <c r="W107" i="8"/>
  <c r="W108" i="8"/>
  <c r="W109" i="8"/>
  <c r="W110" i="8"/>
  <c r="W113" i="8"/>
  <c r="W116" i="8"/>
  <c r="W130" i="8"/>
  <c r="W133" i="8"/>
  <c r="W134" i="8"/>
  <c r="W135" i="8"/>
  <c r="W136" i="8"/>
  <c r="W137" i="8"/>
  <c r="W138" i="8"/>
  <c r="U50" i="8"/>
  <c r="U51" i="8"/>
  <c r="U52" i="8"/>
  <c r="U53" i="8"/>
  <c r="U54" i="8"/>
  <c r="U55" i="8"/>
  <c r="U56" i="8"/>
  <c r="U57" i="8"/>
  <c r="U58" i="8"/>
  <c r="U59" i="8"/>
  <c r="U60" i="8"/>
  <c r="U61" i="8"/>
  <c r="U62" i="8"/>
  <c r="U63" i="8"/>
  <c r="U66" i="8"/>
  <c r="U69" i="8"/>
  <c r="U83" i="8"/>
  <c r="U86" i="8"/>
  <c r="U87" i="8"/>
  <c r="U88" i="8"/>
  <c r="U89" i="8"/>
  <c r="U90" i="8"/>
  <c r="U91" i="8"/>
  <c r="W3" i="8"/>
  <c r="W4" i="8"/>
  <c r="W5" i="8"/>
  <c r="W6" i="8"/>
  <c r="W7" i="8"/>
  <c r="W8" i="8"/>
  <c r="W9" i="8"/>
  <c r="W10" i="8"/>
  <c r="W11" i="8"/>
  <c r="W12" i="8"/>
  <c r="W13" i="8"/>
  <c r="W14" i="8"/>
  <c r="W15" i="8"/>
  <c r="W16" i="8"/>
  <c r="W19" i="8"/>
  <c r="W22" i="8"/>
  <c r="W36" i="8"/>
  <c r="W39" i="8"/>
  <c r="W40" i="8"/>
  <c r="W41" i="8"/>
  <c r="W42" i="8"/>
  <c r="W43" i="8"/>
  <c r="W44" i="8"/>
  <c r="V208" i="8"/>
  <c r="V175" i="8"/>
  <c r="V176" i="8"/>
  <c r="V177" i="8"/>
  <c r="V178" i="8"/>
  <c r="V179" i="8"/>
  <c r="V180" i="8"/>
  <c r="V181" i="8"/>
  <c r="V182" i="8"/>
  <c r="V183" i="8"/>
  <c r="V184" i="8"/>
  <c r="V185" i="8"/>
  <c r="V186" i="8"/>
  <c r="V187" i="8"/>
  <c r="V188" i="8"/>
  <c r="V191" i="8"/>
  <c r="V194" i="8"/>
  <c r="V211" i="8"/>
  <c r="V212" i="8"/>
  <c r="V213" i="8"/>
  <c r="V214" i="8"/>
  <c r="V215" i="8"/>
  <c r="V216" i="8"/>
  <c r="X97" i="8"/>
  <c r="X98" i="8"/>
  <c r="X99" i="8"/>
  <c r="X100" i="8"/>
  <c r="X101" i="8"/>
  <c r="X102" i="8"/>
  <c r="X103" i="8"/>
  <c r="X104" i="8"/>
  <c r="X105" i="8"/>
  <c r="X106" i="8"/>
  <c r="X107" i="8"/>
  <c r="X108" i="8"/>
  <c r="X109" i="8"/>
  <c r="X110" i="8"/>
  <c r="X113" i="8"/>
  <c r="X116" i="8"/>
  <c r="X130" i="8"/>
  <c r="X133" i="8"/>
  <c r="X134" i="8"/>
  <c r="X135" i="8"/>
  <c r="X136" i="8"/>
  <c r="X137" i="8"/>
  <c r="X138" i="8"/>
  <c r="V50" i="8"/>
  <c r="V51" i="8"/>
  <c r="V52" i="8"/>
  <c r="V53" i="8"/>
  <c r="V54" i="8"/>
  <c r="V55" i="8"/>
  <c r="V56" i="8"/>
  <c r="V57" i="8"/>
  <c r="V58" i="8"/>
  <c r="V59" i="8"/>
  <c r="V60" i="8"/>
  <c r="V61" i="8"/>
  <c r="V62" i="8"/>
  <c r="V63" i="8"/>
  <c r="V66" i="8"/>
  <c r="V69" i="8"/>
  <c r="V83" i="8"/>
  <c r="V86" i="8"/>
  <c r="V87" i="8"/>
  <c r="V88" i="8"/>
  <c r="V89" i="8"/>
  <c r="V90" i="8"/>
  <c r="V91" i="8"/>
  <c r="X3" i="8"/>
  <c r="X4" i="8"/>
  <c r="X5" i="8"/>
  <c r="X6" i="8"/>
  <c r="X7" i="8"/>
  <c r="X8" i="8"/>
  <c r="X9" i="8"/>
  <c r="X10" i="8"/>
  <c r="X11" i="8"/>
  <c r="X12" i="8"/>
  <c r="X13" i="8"/>
  <c r="X14" i="8"/>
  <c r="X15" i="8"/>
  <c r="X16" i="8"/>
  <c r="X19" i="8"/>
  <c r="X22" i="8"/>
  <c r="X36" i="8"/>
  <c r="X39" i="8"/>
  <c r="X40" i="8"/>
  <c r="X41" i="8"/>
  <c r="X42" i="8"/>
  <c r="X43" i="8"/>
  <c r="X44" i="8"/>
  <c r="W208" i="8"/>
  <c r="W175" i="8"/>
  <c r="W176" i="8"/>
  <c r="W177" i="8"/>
  <c r="W178" i="8"/>
  <c r="W179" i="8"/>
  <c r="W180" i="8"/>
  <c r="W181" i="8"/>
  <c r="W182" i="8"/>
  <c r="W183" i="8"/>
  <c r="W184" i="8"/>
  <c r="W185" i="8"/>
  <c r="W186" i="8"/>
  <c r="W187" i="8"/>
  <c r="W188" i="8"/>
  <c r="W191" i="8"/>
  <c r="W194" i="8"/>
  <c r="W211" i="8"/>
  <c r="W212" i="8"/>
  <c r="W213" i="8"/>
  <c r="W214" i="8"/>
  <c r="W215" i="8"/>
  <c r="W216" i="8"/>
  <c r="Y97" i="8"/>
  <c r="Y98" i="8"/>
  <c r="Y99" i="8"/>
  <c r="Y100" i="8"/>
  <c r="Y101" i="8"/>
  <c r="Y102" i="8"/>
  <c r="Y103" i="8"/>
  <c r="Y104" i="8"/>
  <c r="Y105" i="8"/>
  <c r="Y106" i="8"/>
  <c r="Y107" i="8"/>
  <c r="Y108" i="8"/>
  <c r="Y109" i="8"/>
  <c r="Y110" i="8"/>
  <c r="Y113" i="8"/>
  <c r="Y116" i="8"/>
  <c r="Y130" i="8"/>
  <c r="Y133" i="8"/>
  <c r="Y134" i="8"/>
  <c r="Y135" i="8"/>
  <c r="Y136" i="8"/>
  <c r="Y137" i="8"/>
  <c r="Y138" i="8"/>
  <c r="W50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6" i="8"/>
  <c r="W69" i="8"/>
  <c r="W83" i="8"/>
  <c r="W86" i="8"/>
  <c r="W87" i="8"/>
  <c r="W88" i="8"/>
  <c r="W89" i="8"/>
  <c r="W90" i="8"/>
  <c r="W91" i="8"/>
  <c r="Y3" i="8"/>
  <c r="Y4" i="8"/>
  <c r="Y5" i="8"/>
  <c r="Y6" i="8"/>
  <c r="Y7" i="8"/>
  <c r="Y8" i="8"/>
  <c r="Y9" i="8"/>
  <c r="Y10" i="8"/>
  <c r="Y11" i="8"/>
  <c r="Y12" i="8"/>
  <c r="Y13" i="8"/>
  <c r="Y14" i="8"/>
  <c r="Y15" i="8"/>
  <c r="Y16" i="8"/>
  <c r="Y19" i="8"/>
  <c r="Y22" i="8"/>
  <c r="Y36" i="8"/>
  <c r="Y39" i="8"/>
  <c r="Y40" i="8"/>
  <c r="Y41" i="8"/>
  <c r="Y42" i="8"/>
  <c r="Y43" i="8"/>
  <c r="Y44" i="8"/>
  <c r="X208" i="8"/>
  <c r="X175" i="8"/>
  <c r="X176" i="8"/>
  <c r="X177" i="8"/>
  <c r="X178" i="8"/>
  <c r="X179" i="8"/>
  <c r="X180" i="8"/>
  <c r="X181" i="8"/>
  <c r="X182" i="8"/>
  <c r="X183" i="8"/>
  <c r="X184" i="8"/>
  <c r="X185" i="8"/>
  <c r="X186" i="8"/>
  <c r="X187" i="8"/>
  <c r="X188" i="8"/>
  <c r="X191" i="8"/>
  <c r="X194" i="8"/>
  <c r="X211" i="8"/>
  <c r="X212" i="8"/>
  <c r="X213" i="8"/>
  <c r="X214" i="8"/>
  <c r="X215" i="8"/>
  <c r="X216" i="8"/>
  <c r="Z97" i="8"/>
  <c r="Z98" i="8"/>
  <c r="Z99" i="8"/>
  <c r="Z100" i="8"/>
  <c r="Z101" i="8"/>
  <c r="Z102" i="8"/>
  <c r="Z103" i="8"/>
  <c r="Z104" i="8"/>
  <c r="Z105" i="8"/>
  <c r="Z106" i="8"/>
  <c r="Z107" i="8"/>
  <c r="Z108" i="8"/>
  <c r="Z109" i="8"/>
  <c r="Z110" i="8"/>
  <c r="Z113" i="8"/>
  <c r="Z116" i="8"/>
  <c r="Z130" i="8"/>
  <c r="Z133" i="8"/>
  <c r="Z134" i="8"/>
  <c r="Z135" i="8"/>
  <c r="Z136" i="8"/>
  <c r="Z137" i="8"/>
  <c r="Z138" i="8"/>
  <c r="X50" i="8"/>
  <c r="X51" i="8"/>
  <c r="X52" i="8"/>
  <c r="X53" i="8"/>
  <c r="X54" i="8"/>
  <c r="X55" i="8"/>
  <c r="X56" i="8"/>
  <c r="X57" i="8"/>
  <c r="X58" i="8"/>
  <c r="X59" i="8"/>
  <c r="X60" i="8"/>
  <c r="X61" i="8"/>
  <c r="X62" i="8"/>
  <c r="X63" i="8"/>
  <c r="X66" i="8"/>
  <c r="X69" i="8"/>
  <c r="X83" i="8"/>
  <c r="X86" i="8"/>
  <c r="X87" i="8"/>
  <c r="X88" i="8"/>
  <c r="X89" i="8"/>
  <c r="X90" i="8"/>
  <c r="X91" i="8"/>
  <c r="Z3" i="8"/>
  <c r="Z4" i="8"/>
  <c r="Z5" i="8"/>
  <c r="Z6" i="8"/>
  <c r="Z7" i="8"/>
  <c r="Z8" i="8"/>
  <c r="Z9" i="8"/>
  <c r="Z10" i="8"/>
  <c r="Z11" i="8"/>
  <c r="Z12" i="8"/>
  <c r="Z13" i="8"/>
  <c r="Z14" i="8"/>
  <c r="Z15" i="8"/>
  <c r="Z16" i="8"/>
  <c r="Z19" i="8"/>
  <c r="Z22" i="8"/>
  <c r="Z36" i="8"/>
  <c r="Z39" i="8"/>
  <c r="Z40" i="8"/>
  <c r="Z41" i="8"/>
  <c r="Z42" i="8"/>
  <c r="Z43" i="8"/>
  <c r="Z44" i="8"/>
  <c r="Z208" i="8"/>
  <c r="Z175" i="8"/>
  <c r="Z176" i="8"/>
  <c r="Z177" i="8"/>
  <c r="Z178" i="8"/>
  <c r="Z179" i="8"/>
  <c r="Z180" i="8"/>
  <c r="Z181" i="8"/>
  <c r="Z182" i="8"/>
  <c r="Z183" i="8"/>
  <c r="Z184" i="8"/>
  <c r="Z185" i="8"/>
  <c r="Z186" i="8"/>
  <c r="Z187" i="8"/>
  <c r="Z188" i="8"/>
  <c r="Z191" i="8"/>
  <c r="Z194" i="8"/>
  <c r="Z211" i="8"/>
  <c r="Z212" i="8"/>
  <c r="Z213" i="8"/>
  <c r="Z214" i="8"/>
  <c r="Z215" i="8"/>
  <c r="Z216" i="8"/>
  <c r="AB97" i="8"/>
  <c r="AB98" i="8"/>
  <c r="AB99" i="8"/>
  <c r="AB100" i="8"/>
  <c r="AB101" i="8"/>
  <c r="AB102" i="8"/>
  <c r="AB103" i="8"/>
  <c r="AB104" i="8"/>
  <c r="AB105" i="8"/>
  <c r="AB106" i="8"/>
  <c r="AB107" i="8"/>
  <c r="AB108" i="8"/>
  <c r="AB109" i="8"/>
  <c r="AB110" i="8"/>
  <c r="AB113" i="8"/>
  <c r="AB116" i="8"/>
  <c r="AB130" i="8"/>
  <c r="AB133" i="8"/>
  <c r="AB134" i="8"/>
  <c r="AB135" i="8"/>
  <c r="AB136" i="8"/>
  <c r="AB137" i="8"/>
  <c r="AB138" i="8"/>
  <c r="Z50" i="8"/>
  <c r="Z51" i="8"/>
  <c r="Z52" i="8"/>
  <c r="Z53" i="8"/>
  <c r="Z54" i="8"/>
  <c r="Z55" i="8"/>
  <c r="Z56" i="8"/>
  <c r="Z57" i="8"/>
  <c r="Z58" i="8"/>
  <c r="Z59" i="8"/>
  <c r="Z60" i="8"/>
  <c r="Z61" i="8"/>
  <c r="Z62" i="8"/>
  <c r="Z63" i="8"/>
  <c r="Z66" i="8"/>
  <c r="Z69" i="8"/>
  <c r="Z83" i="8"/>
  <c r="Z86" i="8"/>
  <c r="Z87" i="8"/>
  <c r="Z88" i="8"/>
  <c r="Z89" i="8"/>
  <c r="Z90" i="8"/>
  <c r="Z91" i="8"/>
  <c r="AB3" i="8"/>
  <c r="AB4" i="8"/>
  <c r="AB5" i="8"/>
  <c r="AB6" i="8"/>
  <c r="AB7" i="8"/>
  <c r="AB8" i="8"/>
  <c r="AB9" i="8"/>
  <c r="AB10" i="8"/>
  <c r="AB11" i="8"/>
  <c r="AB12" i="8"/>
  <c r="AB13" i="8"/>
  <c r="AB14" i="8"/>
  <c r="AB15" i="8"/>
  <c r="AB16" i="8"/>
  <c r="AB19" i="8"/>
  <c r="AB22" i="8"/>
  <c r="AB36" i="8"/>
  <c r="AB39" i="8"/>
  <c r="AB40" i="8"/>
  <c r="AB41" i="8"/>
  <c r="AB42" i="8"/>
  <c r="AB43" i="8"/>
  <c r="AB44" i="8"/>
  <c r="AA208" i="8"/>
  <c r="AA175" i="8"/>
  <c r="AA176" i="8"/>
  <c r="AA177" i="8"/>
  <c r="AA178" i="8"/>
  <c r="AA179" i="8"/>
  <c r="AA180" i="8"/>
  <c r="AA181" i="8"/>
  <c r="AA182" i="8"/>
  <c r="AA183" i="8"/>
  <c r="AA184" i="8"/>
  <c r="AA185" i="8"/>
  <c r="AA186" i="8"/>
  <c r="AA187" i="8"/>
  <c r="AA188" i="8"/>
  <c r="AA191" i="8"/>
  <c r="AA194" i="8"/>
  <c r="AA211" i="8"/>
  <c r="AA212" i="8"/>
  <c r="AA213" i="8"/>
  <c r="AA214" i="8"/>
  <c r="AA215" i="8"/>
  <c r="AA216" i="8"/>
  <c r="AC97" i="8"/>
  <c r="AC98" i="8"/>
  <c r="AC99" i="8"/>
  <c r="AC100" i="8"/>
  <c r="AC101" i="8"/>
  <c r="AC102" i="8"/>
  <c r="AC103" i="8"/>
  <c r="AC104" i="8"/>
  <c r="AC105" i="8"/>
  <c r="AC106" i="8"/>
  <c r="AC107" i="8"/>
  <c r="AC108" i="8"/>
  <c r="AC109" i="8"/>
  <c r="AC110" i="8"/>
  <c r="AC113" i="8"/>
  <c r="AC116" i="8"/>
  <c r="AC130" i="8"/>
  <c r="AC133" i="8"/>
  <c r="AC134" i="8"/>
  <c r="AC135" i="8"/>
  <c r="AC136" i="8"/>
  <c r="AC137" i="8"/>
  <c r="AC138" i="8"/>
  <c r="AA50" i="8"/>
  <c r="AA51" i="8"/>
  <c r="AA52" i="8"/>
  <c r="AA53" i="8"/>
  <c r="AA54" i="8"/>
  <c r="AA55" i="8"/>
  <c r="AA56" i="8"/>
  <c r="AA57" i="8"/>
  <c r="AA58" i="8"/>
  <c r="AA59" i="8"/>
  <c r="AA60" i="8"/>
  <c r="AA61" i="8"/>
  <c r="AA62" i="8"/>
  <c r="AA63" i="8"/>
  <c r="AA66" i="8"/>
  <c r="AA69" i="8"/>
  <c r="AA83" i="8"/>
  <c r="AA86" i="8"/>
  <c r="AA87" i="8"/>
  <c r="AA88" i="8"/>
  <c r="AA89" i="8"/>
  <c r="AA90" i="8"/>
  <c r="AA91" i="8"/>
  <c r="AC3" i="8"/>
  <c r="AC4" i="8"/>
  <c r="AC5" i="8"/>
  <c r="AC6" i="8"/>
  <c r="AC7" i="8"/>
  <c r="AC8" i="8"/>
  <c r="AC9" i="8"/>
  <c r="AC10" i="8"/>
  <c r="AC11" i="8"/>
  <c r="AC12" i="8"/>
  <c r="AC13" i="8"/>
  <c r="AC14" i="8"/>
  <c r="AC15" i="8"/>
  <c r="AC16" i="8"/>
  <c r="AC19" i="8"/>
  <c r="AC22" i="8"/>
  <c r="AC36" i="8"/>
  <c r="AC39" i="8"/>
  <c r="AC40" i="8"/>
  <c r="AC41" i="8"/>
  <c r="AC42" i="8"/>
  <c r="AC43" i="8"/>
  <c r="AC44" i="8"/>
  <c r="AB208" i="8"/>
  <c r="AB175" i="8"/>
  <c r="AB176" i="8"/>
  <c r="AB177" i="8"/>
  <c r="AB178" i="8"/>
  <c r="AB179" i="8"/>
  <c r="AB180" i="8"/>
  <c r="AB181" i="8"/>
  <c r="AB182" i="8"/>
  <c r="AB183" i="8"/>
  <c r="AB184" i="8"/>
  <c r="AB185" i="8"/>
  <c r="AB186" i="8"/>
  <c r="AB187" i="8"/>
  <c r="AB188" i="8"/>
  <c r="AB191" i="8"/>
  <c r="AB194" i="8"/>
  <c r="AB211" i="8"/>
  <c r="AB212" i="8"/>
  <c r="AB213" i="8"/>
  <c r="AB214" i="8"/>
  <c r="AB215" i="8"/>
  <c r="AB216" i="8"/>
  <c r="AD97" i="8"/>
  <c r="AD98" i="8"/>
  <c r="AD99" i="8"/>
  <c r="AD100" i="8"/>
  <c r="AD101" i="8"/>
  <c r="AD102" i="8"/>
  <c r="AD103" i="8"/>
  <c r="AD104" i="8"/>
  <c r="AD105" i="8"/>
  <c r="AD106" i="8"/>
  <c r="AD107" i="8"/>
  <c r="AD108" i="8"/>
  <c r="AD109" i="8"/>
  <c r="AD110" i="8"/>
  <c r="AD113" i="8"/>
  <c r="AD116" i="8"/>
  <c r="AD130" i="8"/>
  <c r="AD133" i="8"/>
  <c r="AD134" i="8"/>
  <c r="AD135" i="8"/>
  <c r="AD136" i="8"/>
  <c r="AD137" i="8"/>
  <c r="AD138" i="8"/>
  <c r="AB50" i="8"/>
  <c r="AB51" i="8"/>
  <c r="AB52" i="8"/>
  <c r="AB53" i="8"/>
  <c r="AB54" i="8"/>
  <c r="AB55" i="8"/>
  <c r="AB56" i="8"/>
  <c r="AB57" i="8"/>
  <c r="AB58" i="8"/>
  <c r="AB59" i="8"/>
  <c r="AB60" i="8"/>
  <c r="AB61" i="8"/>
  <c r="AB62" i="8"/>
  <c r="AB63" i="8"/>
  <c r="AB66" i="8"/>
  <c r="AB69" i="8"/>
  <c r="AB83" i="8"/>
  <c r="AB86" i="8"/>
  <c r="AB87" i="8"/>
  <c r="AB88" i="8"/>
  <c r="AB89" i="8"/>
  <c r="AB90" i="8"/>
  <c r="AB91" i="8"/>
  <c r="AD3" i="8"/>
  <c r="AD4" i="8"/>
  <c r="AD5" i="8"/>
  <c r="AD6" i="8"/>
  <c r="AD7" i="8"/>
  <c r="AD8" i="8"/>
  <c r="AD9" i="8"/>
  <c r="AD10" i="8"/>
  <c r="AD11" i="8"/>
  <c r="AD12" i="8"/>
  <c r="AD13" i="8"/>
  <c r="AD14" i="8"/>
  <c r="AD15" i="8"/>
  <c r="AD16" i="8"/>
  <c r="AD19" i="8"/>
  <c r="AD22" i="8"/>
  <c r="AD36" i="8"/>
  <c r="AD39" i="8"/>
  <c r="AD40" i="8"/>
  <c r="AD41" i="8"/>
  <c r="AD42" i="8"/>
  <c r="AD43" i="8"/>
  <c r="AD44" i="8"/>
  <c r="AC208" i="8"/>
  <c r="AC175" i="8"/>
  <c r="AC176" i="8"/>
  <c r="AC177" i="8"/>
  <c r="AC178" i="8"/>
  <c r="AC179" i="8"/>
  <c r="AC180" i="8"/>
  <c r="AC181" i="8"/>
  <c r="AC182" i="8"/>
  <c r="AC183" i="8"/>
  <c r="AC184" i="8"/>
  <c r="AC185" i="8"/>
  <c r="AC186" i="8"/>
  <c r="AC187" i="8"/>
  <c r="AC188" i="8"/>
  <c r="AC191" i="8"/>
  <c r="AC194" i="8"/>
  <c r="AC211" i="8"/>
  <c r="AC212" i="8"/>
  <c r="AC213" i="8"/>
  <c r="AC214" i="8"/>
  <c r="AC215" i="8"/>
  <c r="AC216" i="8"/>
  <c r="AE97" i="8"/>
  <c r="AE98" i="8"/>
  <c r="AE99" i="8"/>
  <c r="AE100" i="8"/>
  <c r="AE101" i="8"/>
  <c r="AE102" i="8"/>
  <c r="AE103" i="8"/>
  <c r="AE104" i="8"/>
  <c r="AE105" i="8"/>
  <c r="AE106" i="8"/>
  <c r="AE107" i="8"/>
  <c r="AE108" i="8"/>
  <c r="AE109" i="8"/>
  <c r="AE110" i="8"/>
  <c r="AE113" i="8"/>
  <c r="AE116" i="8"/>
  <c r="AE130" i="8"/>
  <c r="AE133" i="8"/>
  <c r="AE134" i="8"/>
  <c r="AE135" i="8"/>
  <c r="AE136" i="8"/>
  <c r="AE137" i="8"/>
  <c r="AE138" i="8"/>
  <c r="AC50" i="8"/>
  <c r="AC51" i="8"/>
  <c r="AC52" i="8"/>
  <c r="AC53" i="8"/>
  <c r="AC54" i="8"/>
  <c r="AC55" i="8"/>
  <c r="AC56" i="8"/>
  <c r="AC57" i="8"/>
  <c r="AC58" i="8"/>
  <c r="AC59" i="8"/>
  <c r="AC60" i="8"/>
  <c r="AC61" i="8"/>
  <c r="AC62" i="8"/>
  <c r="AC63" i="8"/>
  <c r="AC66" i="8"/>
  <c r="AC69" i="8"/>
  <c r="AC83" i="8"/>
  <c r="AC86" i="8"/>
  <c r="AC87" i="8"/>
  <c r="AC88" i="8"/>
  <c r="AC89" i="8"/>
  <c r="AC90" i="8"/>
  <c r="AC91" i="8"/>
  <c r="AE3" i="8"/>
  <c r="AE4" i="8"/>
  <c r="AE5" i="8"/>
  <c r="AE6" i="8"/>
  <c r="AE7" i="8"/>
  <c r="AE8" i="8"/>
  <c r="AE9" i="8"/>
  <c r="AE10" i="8"/>
  <c r="AE11" i="8"/>
  <c r="AE12" i="8"/>
  <c r="AE13" i="8"/>
  <c r="AE14" i="8"/>
  <c r="AE15" i="8"/>
  <c r="AE16" i="8"/>
  <c r="AE19" i="8"/>
  <c r="AE22" i="8"/>
  <c r="AE36" i="8"/>
  <c r="AE39" i="8"/>
  <c r="AE40" i="8"/>
  <c r="AE41" i="8"/>
  <c r="AE42" i="8"/>
  <c r="AE43" i="8"/>
  <c r="AE44" i="8"/>
  <c r="AD208" i="8"/>
  <c r="AD175" i="8"/>
  <c r="AD176" i="8"/>
  <c r="AD177" i="8"/>
  <c r="AD178" i="8"/>
  <c r="AD179" i="8"/>
  <c r="AD180" i="8"/>
  <c r="AD181" i="8"/>
  <c r="AD182" i="8"/>
  <c r="AD183" i="8"/>
  <c r="AD184" i="8"/>
  <c r="AD185" i="8"/>
  <c r="AD186" i="8"/>
  <c r="AD187" i="8"/>
  <c r="AD188" i="8"/>
  <c r="AD191" i="8"/>
  <c r="AD194" i="8"/>
  <c r="AD211" i="8"/>
  <c r="AD212" i="8"/>
  <c r="AD213" i="8"/>
  <c r="AD214" i="8"/>
  <c r="AD215" i="8"/>
  <c r="AD216" i="8"/>
  <c r="AF97" i="8"/>
  <c r="AF98" i="8"/>
  <c r="AF99" i="8"/>
  <c r="AF100" i="8"/>
  <c r="AF101" i="8"/>
  <c r="AF102" i="8"/>
  <c r="AF103" i="8"/>
  <c r="AF104" i="8"/>
  <c r="AF105" i="8"/>
  <c r="AF106" i="8"/>
  <c r="AF107" i="8"/>
  <c r="AF108" i="8"/>
  <c r="AF109" i="8"/>
  <c r="AF110" i="8"/>
  <c r="AF113" i="8"/>
  <c r="AF116" i="8"/>
  <c r="AF130" i="8"/>
  <c r="AF133" i="8"/>
  <c r="AF134" i="8"/>
  <c r="AF135" i="8"/>
  <c r="AF136" i="8"/>
  <c r="AF137" i="8"/>
  <c r="AF138" i="8"/>
  <c r="AD50" i="8"/>
  <c r="AD51" i="8"/>
  <c r="AD52" i="8"/>
  <c r="AD53" i="8"/>
  <c r="AD54" i="8"/>
  <c r="AD55" i="8"/>
  <c r="AD56" i="8"/>
  <c r="AD57" i="8"/>
  <c r="AD58" i="8"/>
  <c r="AD59" i="8"/>
  <c r="AD60" i="8"/>
  <c r="AD61" i="8"/>
  <c r="AD62" i="8"/>
  <c r="AD63" i="8"/>
  <c r="AD66" i="8"/>
  <c r="AD69" i="8"/>
  <c r="AD83" i="8"/>
  <c r="AD86" i="8"/>
  <c r="AD87" i="8"/>
  <c r="AD88" i="8"/>
  <c r="AD89" i="8"/>
  <c r="AD90" i="8"/>
  <c r="AD91" i="8"/>
  <c r="AF3" i="8"/>
  <c r="AF4" i="8"/>
  <c r="AF5" i="8"/>
  <c r="AF6" i="8"/>
  <c r="AF7" i="8"/>
  <c r="AF8" i="8"/>
  <c r="AF9" i="8"/>
  <c r="AF10" i="8"/>
  <c r="AF11" i="8"/>
  <c r="AF12" i="8"/>
  <c r="AF13" i="8"/>
  <c r="AF14" i="8"/>
  <c r="AF15" i="8"/>
  <c r="AF16" i="8"/>
  <c r="AF19" i="8"/>
  <c r="AF22" i="8"/>
  <c r="AF36" i="8"/>
  <c r="AF39" i="8"/>
  <c r="AF40" i="8"/>
  <c r="AF41" i="8"/>
  <c r="AF42" i="8"/>
  <c r="AF43" i="8"/>
  <c r="AF44" i="8"/>
  <c r="AE208" i="8"/>
  <c r="AE175" i="8"/>
  <c r="AE176" i="8"/>
  <c r="AE177" i="8"/>
  <c r="AE178" i="8"/>
  <c r="AE179" i="8"/>
  <c r="AE180" i="8"/>
  <c r="AE181" i="8"/>
  <c r="AE182" i="8"/>
  <c r="AE183" i="8"/>
  <c r="AE184" i="8"/>
  <c r="AE185" i="8"/>
  <c r="AE186" i="8"/>
  <c r="AE187" i="8"/>
  <c r="AE188" i="8"/>
  <c r="AE191" i="8"/>
  <c r="AE194" i="8"/>
  <c r="AE211" i="8"/>
  <c r="AE212" i="8"/>
  <c r="AE213" i="8"/>
  <c r="AE214" i="8"/>
  <c r="AE215" i="8"/>
  <c r="AE216" i="8"/>
  <c r="AG97" i="8"/>
  <c r="AG98" i="8"/>
  <c r="AG99" i="8"/>
  <c r="AG100" i="8"/>
  <c r="AG101" i="8"/>
  <c r="AG102" i="8"/>
  <c r="AG103" i="8"/>
  <c r="AG104" i="8"/>
  <c r="AG105" i="8"/>
  <c r="AG106" i="8"/>
  <c r="AG107" i="8"/>
  <c r="AG108" i="8"/>
  <c r="AG109" i="8"/>
  <c r="AG110" i="8"/>
  <c r="AG113" i="8"/>
  <c r="AG116" i="8"/>
  <c r="AG130" i="8"/>
  <c r="AG133" i="8"/>
  <c r="AG134" i="8"/>
  <c r="AG135" i="8"/>
  <c r="AG136" i="8"/>
  <c r="AG137" i="8"/>
  <c r="AG138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E63" i="8"/>
  <c r="AE66" i="8"/>
  <c r="AE69" i="8"/>
  <c r="AE83" i="8"/>
  <c r="AE86" i="8"/>
  <c r="AE87" i="8"/>
  <c r="AE88" i="8"/>
  <c r="AE89" i="8"/>
  <c r="AE90" i="8"/>
  <c r="AE91" i="8"/>
  <c r="AG3" i="8"/>
  <c r="AG4" i="8"/>
  <c r="AG5" i="8"/>
  <c r="AG6" i="8"/>
  <c r="AG7" i="8"/>
  <c r="AG8" i="8"/>
  <c r="AG9" i="8"/>
  <c r="AG10" i="8"/>
  <c r="AG11" i="8"/>
  <c r="AG12" i="8"/>
  <c r="AG13" i="8"/>
  <c r="AG14" i="8"/>
  <c r="AG15" i="8"/>
  <c r="AG16" i="8"/>
  <c r="AG19" i="8"/>
  <c r="AG22" i="8"/>
  <c r="AG36" i="8"/>
  <c r="AG39" i="8"/>
  <c r="AG40" i="8"/>
  <c r="AG41" i="8"/>
  <c r="AG42" i="8"/>
  <c r="AG43" i="8"/>
  <c r="AG44" i="8"/>
  <c r="AF208" i="8"/>
  <c r="AF175" i="8"/>
  <c r="AF176" i="8"/>
  <c r="AF177" i="8"/>
  <c r="AF178" i="8"/>
  <c r="AF179" i="8"/>
  <c r="AF180" i="8"/>
  <c r="AF181" i="8"/>
  <c r="AF182" i="8"/>
  <c r="AF183" i="8"/>
  <c r="AF184" i="8"/>
  <c r="AF185" i="8"/>
  <c r="AF186" i="8"/>
  <c r="AF187" i="8"/>
  <c r="AF188" i="8"/>
  <c r="AF191" i="8"/>
  <c r="AF194" i="8"/>
  <c r="AF211" i="8"/>
  <c r="AF212" i="8"/>
  <c r="AF213" i="8"/>
  <c r="AF214" i="8"/>
  <c r="AF215" i="8"/>
  <c r="AF216" i="8"/>
  <c r="AH97" i="8"/>
  <c r="AH98" i="8"/>
  <c r="AH99" i="8"/>
  <c r="AH100" i="8"/>
  <c r="AH101" i="8"/>
  <c r="AH102" i="8"/>
  <c r="AH103" i="8"/>
  <c r="AH104" i="8"/>
  <c r="AH105" i="8"/>
  <c r="AH106" i="8"/>
  <c r="AH107" i="8"/>
  <c r="AH108" i="8"/>
  <c r="AH109" i="8"/>
  <c r="AH110" i="8"/>
  <c r="AH113" i="8"/>
  <c r="AH116" i="8"/>
  <c r="AH130" i="8"/>
  <c r="AH133" i="8"/>
  <c r="AH134" i="8"/>
  <c r="AH135" i="8"/>
  <c r="AH136" i="8"/>
  <c r="AH137" i="8"/>
  <c r="AH138" i="8"/>
  <c r="AF50" i="8"/>
  <c r="AF51" i="8"/>
  <c r="AF52" i="8"/>
  <c r="AF53" i="8"/>
  <c r="AF54" i="8"/>
  <c r="AF55" i="8"/>
  <c r="AF56" i="8"/>
  <c r="AF57" i="8"/>
  <c r="AF58" i="8"/>
  <c r="AF59" i="8"/>
  <c r="AF60" i="8"/>
  <c r="AF61" i="8"/>
  <c r="AF62" i="8"/>
  <c r="AF63" i="8"/>
  <c r="AF66" i="8"/>
  <c r="AF69" i="8"/>
  <c r="AF83" i="8"/>
  <c r="AF86" i="8"/>
  <c r="AF87" i="8"/>
  <c r="AF88" i="8"/>
  <c r="AF89" i="8"/>
  <c r="AF90" i="8"/>
  <c r="AF91" i="8"/>
  <c r="AH3" i="8"/>
  <c r="AH4" i="8"/>
  <c r="AH5" i="8"/>
  <c r="AH6" i="8"/>
  <c r="AH7" i="8"/>
  <c r="AH8" i="8"/>
  <c r="AH9" i="8"/>
  <c r="AH10" i="8"/>
  <c r="AH11" i="8"/>
  <c r="AH12" i="8"/>
  <c r="AH13" i="8"/>
  <c r="AH14" i="8"/>
  <c r="AH15" i="8"/>
  <c r="AH16" i="8"/>
  <c r="AH19" i="8"/>
  <c r="AH22" i="8"/>
  <c r="AH36" i="8"/>
  <c r="AH39" i="8"/>
  <c r="AH40" i="8"/>
  <c r="AH41" i="8"/>
  <c r="AH42" i="8"/>
  <c r="AH43" i="8"/>
  <c r="AH44" i="8"/>
  <c r="AH208" i="8"/>
  <c r="AH175" i="8"/>
  <c r="AH176" i="8"/>
  <c r="AH177" i="8"/>
  <c r="AH178" i="8"/>
  <c r="AH179" i="8"/>
  <c r="AH180" i="8"/>
  <c r="AH181" i="8"/>
  <c r="AH182" i="8"/>
  <c r="AH183" i="8"/>
  <c r="AH184" i="8"/>
  <c r="AH185" i="8"/>
  <c r="AH186" i="8"/>
  <c r="AH187" i="8"/>
  <c r="AH188" i="8"/>
  <c r="AH191" i="8"/>
  <c r="AH194" i="8"/>
  <c r="AH211" i="8"/>
  <c r="AH212" i="8"/>
  <c r="AH213" i="8"/>
  <c r="AH214" i="8"/>
  <c r="AH215" i="8"/>
  <c r="AH216" i="8"/>
  <c r="AJ97" i="8"/>
  <c r="AJ98" i="8"/>
  <c r="AJ99" i="8"/>
  <c r="AJ100" i="8"/>
  <c r="AJ101" i="8"/>
  <c r="AJ102" i="8"/>
  <c r="AJ103" i="8"/>
  <c r="AJ104" i="8"/>
  <c r="AJ105" i="8"/>
  <c r="AJ106" i="8"/>
  <c r="AJ107" i="8"/>
  <c r="AJ108" i="8"/>
  <c r="AJ109" i="8"/>
  <c r="AJ110" i="8"/>
  <c r="AJ113" i="8"/>
  <c r="AJ116" i="8"/>
  <c r="AJ130" i="8"/>
  <c r="AJ133" i="8"/>
  <c r="AJ134" i="8"/>
  <c r="AJ135" i="8"/>
  <c r="AJ136" i="8"/>
  <c r="AJ137" i="8"/>
  <c r="AJ138" i="8"/>
  <c r="AH50" i="8"/>
  <c r="AH51" i="8"/>
  <c r="AH52" i="8"/>
  <c r="AH53" i="8"/>
  <c r="AH54" i="8"/>
  <c r="AH55" i="8"/>
  <c r="AH56" i="8"/>
  <c r="AH57" i="8"/>
  <c r="AH58" i="8"/>
  <c r="AH59" i="8"/>
  <c r="AH60" i="8"/>
  <c r="AH61" i="8"/>
  <c r="AH62" i="8"/>
  <c r="AH63" i="8"/>
  <c r="AH66" i="8"/>
  <c r="AH69" i="8"/>
  <c r="AH83" i="8"/>
  <c r="AH86" i="8"/>
  <c r="AH87" i="8"/>
  <c r="AH88" i="8"/>
  <c r="AH89" i="8"/>
  <c r="AH90" i="8"/>
  <c r="AH91" i="8"/>
  <c r="AJ3" i="8"/>
  <c r="AJ4" i="8"/>
  <c r="AJ5" i="8"/>
  <c r="AJ6" i="8"/>
  <c r="AJ7" i="8"/>
  <c r="AJ8" i="8"/>
  <c r="AJ9" i="8"/>
  <c r="AJ10" i="8"/>
  <c r="AJ11" i="8"/>
  <c r="AJ12" i="8"/>
  <c r="AJ13" i="8"/>
  <c r="AJ14" i="8"/>
  <c r="AJ15" i="8"/>
  <c r="AJ16" i="8"/>
  <c r="AJ19" i="8"/>
  <c r="AJ22" i="8"/>
  <c r="AJ36" i="8"/>
  <c r="AJ39" i="8"/>
  <c r="AJ40" i="8"/>
  <c r="AJ41" i="8"/>
  <c r="AJ42" i="8"/>
  <c r="AJ43" i="8"/>
  <c r="AJ44" i="8"/>
  <c r="AI17" i="8"/>
  <c r="C17" i="8"/>
  <c r="D17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W17" i="8"/>
  <c r="X17" i="8"/>
  <c r="Y17" i="8"/>
  <c r="Z17" i="8"/>
  <c r="AB17" i="8"/>
  <c r="AC17" i="8"/>
  <c r="AD17" i="8"/>
  <c r="AE17" i="8"/>
  <c r="AF17" i="8"/>
  <c r="AG17" i="8"/>
  <c r="AH17" i="8"/>
  <c r="AJ17" i="8"/>
  <c r="B17" i="8"/>
  <c r="AI18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B18" i="8"/>
  <c r="AC18" i="8"/>
  <c r="AD18" i="8"/>
  <c r="AE18" i="8"/>
  <c r="AF18" i="8"/>
  <c r="AG18" i="8"/>
  <c r="AH18" i="8"/>
  <c r="AJ18" i="8"/>
  <c r="B18" i="8"/>
  <c r="AI20" i="8"/>
  <c r="C20" i="8"/>
  <c r="D20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X20" i="8"/>
  <c r="Y20" i="8"/>
  <c r="Z20" i="8"/>
  <c r="AB20" i="8"/>
  <c r="AC20" i="8"/>
  <c r="AD20" i="8"/>
  <c r="AE20" i="8"/>
  <c r="AF20" i="8"/>
  <c r="AG20" i="8"/>
  <c r="AH20" i="8"/>
  <c r="AJ20" i="8"/>
  <c r="B20" i="8"/>
  <c r="AI21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B21" i="8"/>
  <c r="AC21" i="8"/>
  <c r="AD21" i="8"/>
  <c r="AE21" i="8"/>
  <c r="AF21" i="8"/>
  <c r="AG21" i="8"/>
  <c r="AH21" i="8"/>
  <c r="AJ21" i="8"/>
  <c r="B21" i="8"/>
  <c r="AI23" i="8"/>
  <c r="C23" i="8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B23" i="8"/>
  <c r="AC23" i="8"/>
  <c r="AD23" i="8"/>
  <c r="AE23" i="8"/>
  <c r="AF23" i="8"/>
  <c r="AG23" i="8"/>
  <c r="AH23" i="8"/>
  <c r="AJ23" i="8"/>
  <c r="B23" i="8"/>
  <c r="AI24" i="8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V24" i="8"/>
  <c r="W24" i="8"/>
  <c r="X24" i="8"/>
  <c r="Y24" i="8"/>
  <c r="Z24" i="8"/>
  <c r="AB24" i="8"/>
  <c r="AC24" i="8"/>
  <c r="AD24" i="8"/>
  <c r="AE24" i="8"/>
  <c r="AF24" i="8"/>
  <c r="AG24" i="8"/>
  <c r="AH24" i="8"/>
  <c r="AJ24" i="8"/>
  <c r="B24" i="8"/>
  <c r="AI25" i="8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B25" i="8"/>
  <c r="AC25" i="8"/>
  <c r="AD25" i="8"/>
  <c r="AE25" i="8"/>
  <c r="AF25" i="8"/>
  <c r="AG25" i="8"/>
  <c r="AH25" i="8"/>
  <c r="AJ25" i="8"/>
  <c r="B25" i="8"/>
  <c r="AI27" i="8"/>
  <c r="C27" i="8"/>
  <c r="D27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W27" i="8"/>
  <c r="X27" i="8"/>
  <c r="Y27" i="8"/>
  <c r="Z27" i="8"/>
  <c r="AB27" i="8"/>
  <c r="AC27" i="8"/>
  <c r="AD27" i="8"/>
  <c r="AE27" i="8"/>
  <c r="AF27" i="8"/>
  <c r="AG27" i="8"/>
  <c r="AH27" i="8"/>
  <c r="AJ27" i="8"/>
  <c r="B27" i="8"/>
  <c r="AI28" i="8"/>
  <c r="C28" i="8"/>
  <c r="D28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V28" i="8"/>
  <c r="W28" i="8"/>
  <c r="X28" i="8"/>
  <c r="Y28" i="8"/>
  <c r="Z28" i="8"/>
  <c r="AB28" i="8"/>
  <c r="AC28" i="8"/>
  <c r="AD28" i="8"/>
  <c r="AE28" i="8"/>
  <c r="AF28" i="8"/>
  <c r="AG28" i="8"/>
  <c r="AH28" i="8"/>
  <c r="AJ28" i="8"/>
  <c r="B28" i="8"/>
  <c r="AI29" i="8"/>
  <c r="C29" i="8"/>
  <c r="D29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V29" i="8"/>
  <c r="W29" i="8"/>
  <c r="X29" i="8"/>
  <c r="Y29" i="8"/>
  <c r="Z29" i="8"/>
  <c r="AB29" i="8"/>
  <c r="AC29" i="8"/>
  <c r="AD29" i="8"/>
  <c r="AE29" i="8"/>
  <c r="AF29" i="8"/>
  <c r="AG29" i="8"/>
  <c r="AH29" i="8"/>
  <c r="AJ29" i="8"/>
  <c r="B29" i="8"/>
  <c r="AI30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B30" i="8"/>
  <c r="AC30" i="8"/>
  <c r="AD30" i="8"/>
  <c r="AE30" i="8"/>
  <c r="AF30" i="8"/>
  <c r="AG30" i="8"/>
  <c r="AH30" i="8"/>
  <c r="AJ30" i="8"/>
  <c r="B30" i="8"/>
  <c r="AI31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V31" i="8"/>
  <c r="W31" i="8"/>
  <c r="X31" i="8"/>
  <c r="Y31" i="8"/>
  <c r="Z31" i="8"/>
  <c r="AB31" i="8"/>
  <c r="AC31" i="8"/>
  <c r="AD31" i="8"/>
  <c r="AE31" i="8"/>
  <c r="AF31" i="8"/>
  <c r="AG31" i="8"/>
  <c r="AH31" i="8"/>
  <c r="AJ31" i="8"/>
  <c r="B31" i="8"/>
  <c r="AI32" i="8"/>
  <c r="C32" i="8"/>
  <c r="D32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V32" i="8"/>
  <c r="W32" i="8"/>
  <c r="X32" i="8"/>
  <c r="Y32" i="8"/>
  <c r="Z32" i="8"/>
  <c r="AB32" i="8"/>
  <c r="AC32" i="8"/>
  <c r="AD32" i="8"/>
  <c r="AE32" i="8"/>
  <c r="AF32" i="8"/>
  <c r="AG32" i="8"/>
  <c r="AH32" i="8"/>
  <c r="AJ32" i="8"/>
  <c r="B32" i="8"/>
  <c r="AI33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V33" i="8"/>
  <c r="W33" i="8"/>
  <c r="X33" i="8"/>
  <c r="Y33" i="8"/>
  <c r="Z33" i="8"/>
  <c r="AB33" i="8"/>
  <c r="AC33" i="8"/>
  <c r="AD33" i="8"/>
  <c r="AE33" i="8"/>
  <c r="AF33" i="8"/>
  <c r="AG33" i="8"/>
  <c r="AH33" i="8"/>
  <c r="AJ33" i="8"/>
  <c r="B33" i="8"/>
  <c r="AI34" i="8"/>
  <c r="C34" i="8"/>
  <c r="D34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W34" i="8"/>
  <c r="X34" i="8"/>
  <c r="Y34" i="8"/>
  <c r="Z34" i="8"/>
  <c r="AB34" i="8"/>
  <c r="AC34" i="8"/>
  <c r="AD34" i="8"/>
  <c r="AE34" i="8"/>
  <c r="AF34" i="8"/>
  <c r="AG34" i="8"/>
  <c r="AH34" i="8"/>
  <c r="AJ34" i="8"/>
  <c r="B34" i="8"/>
  <c r="AI35" i="8"/>
  <c r="C35" i="8"/>
  <c r="D35" i="8"/>
  <c r="E35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V35" i="8"/>
  <c r="W35" i="8"/>
  <c r="X35" i="8"/>
  <c r="Y35" i="8"/>
  <c r="Z35" i="8"/>
  <c r="AB35" i="8"/>
  <c r="AC35" i="8"/>
  <c r="AD35" i="8"/>
  <c r="AE35" i="8"/>
  <c r="AF35" i="8"/>
  <c r="AG35" i="8"/>
  <c r="AH35" i="8"/>
  <c r="AJ35" i="8"/>
  <c r="B35" i="8"/>
  <c r="AI37" i="8"/>
  <c r="C37" i="8"/>
  <c r="D37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V37" i="8"/>
  <c r="W37" i="8"/>
  <c r="X37" i="8"/>
  <c r="Y37" i="8"/>
  <c r="Z37" i="8"/>
  <c r="AB37" i="8"/>
  <c r="AC37" i="8"/>
  <c r="AD37" i="8"/>
  <c r="AE37" i="8"/>
  <c r="AF37" i="8"/>
  <c r="AG37" i="8"/>
  <c r="AH37" i="8"/>
  <c r="AJ37" i="8"/>
  <c r="B37" i="8"/>
  <c r="AI38" i="8"/>
  <c r="C38" i="8"/>
  <c r="D38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V38" i="8"/>
  <c r="W38" i="8"/>
  <c r="X38" i="8"/>
  <c r="Y38" i="8"/>
  <c r="Z38" i="8"/>
  <c r="AB38" i="8"/>
  <c r="AC38" i="8"/>
  <c r="AD38" i="8"/>
  <c r="AE38" i="8"/>
  <c r="AF38" i="8"/>
  <c r="AG38" i="8"/>
  <c r="AH38" i="8"/>
  <c r="AJ38" i="8"/>
  <c r="B38" i="8"/>
  <c r="AI45" i="8"/>
  <c r="C45" i="8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V45" i="8"/>
  <c r="W45" i="8"/>
  <c r="X45" i="8"/>
  <c r="Y45" i="8"/>
  <c r="Z45" i="8"/>
  <c r="AB45" i="8"/>
  <c r="AC45" i="8"/>
  <c r="AD45" i="8"/>
  <c r="AE45" i="8"/>
  <c r="AF45" i="8"/>
  <c r="AG45" i="8"/>
  <c r="AH45" i="8"/>
  <c r="AJ45" i="8"/>
  <c r="B45" i="8"/>
  <c r="AI64" i="8"/>
  <c r="AG64" i="8"/>
  <c r="C64" i="8"/>
  <c r="D64" i="8"/>
  <c r="E64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U64" i="8"/>
  <c r="V64" i="8"/>
  <c r="W64" i="8"/>
  <c r="X64" i="8"/>
  <c r="Z64" i="8"/>
  <c r="AA64" i="8"/>
  <c r="AB64" i="8"/>
  <c r="AC64" i="8"/>
  <c r="AD64" i="8"/>
  <c r="AE64" i="8"/>
  <c r="AF64" i="8"/>
  <c r="AH64" i="8"/>
  <c r="B64" i="8"/>
  <c r="AI65" i="8"/>
  <c r="AG65" i="8"/>
  <c r="C65" i="8"/>
  <c r="D65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V65" i="8"/>
  <c r="W65" i="8"/>
  <c r="X65" i="8"/>
  <c r="Z65" i="8"/>
  <c r="AA65" i="8"/>
  <c r="AB65" i="8"/>
  <c r="AC65" i="8"/>
  <c r="AD65" i="8"/>
  <c r="AE65" i="8"/>
  <c r="AF65" i="8"/>
  <c r="AH65" i="8"/>
  <c r="B65" i="8"/>
  <c r="AI67" i="8"/>
  <c r="AG67" i="8"/>
  <c r="C67" i="8"/>
  <c r="D67" i="8"/>
  <c r="E67" i="8"/>
  <c r="F67" i="8"/>
  <c r="G67" i="8"/>
  <c r="H67" i="8"/>
  <c r="I67" i="8"/>
  <c r="J67" i="8"/>
  <c r="K67" i="8"/>
  <c r="L67" i="8"/>
  <c r="M67" i="8"/>
  <c r="N67" i="8"/>
  <c r="O67" i="8"/>
  <c r="P67" i="8"/>
  <c r="Q67" i="8"/>
  <c r="R67" i="8"/>
  <c r="S67" i="8"/>
  <c r="T67" i="8"/>
  <c r="U67" i="8"/>
  <c r="V67" i="8"/>
  <c r="W67" i="8"/>
  <c r="X67" i="8"/>
  <c r="Z67" i="8"/>
  <c r="AA67" i="8"/>
  <c r="AB67" i="8"/>
  <c r="AC67" i="8"/>
  <c r="AD67" i="8"/>
  <c r="AE67" i="8"/>
  <c r="AF67" i="8"/>
  <c r="AH67" i="8"/>
  <c r="B67" i="8"/>
  <c r="AI68" i="8"/>
  <c r="AG68" i="8"/>
  <c r="C68" i="8"/>
  <c r="D68" i="8"/>
  <c r="E68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V68" i="8"/>
  <c r="W68" i="8"/>
  <c r="X68" i="8"/>
  <c r="Z68" i="8"/>
  <c r="AA68" i="8"/>
  <c r="AB68" i="8"/>
  <c r="AC68" i="8"/>
  <c r="AD68" i="8"/>
  <c r="AE68" i="8"/>
  <c r="AF68" i="8"/>
  <c r="AH68" i="8"/>
  <c r="B68" i="8"/>
  <c r="AI70" i="8"/>
  <c r="AG70" i="8"/>
  <c r="C70" i="8"/>
  <c r="D70" i="8"/>
  <c r="E70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U70" i="8"/>
  <c r="V70" i="8"/>
  <c r="W70" i="8"/>
  <c r="X70" i="8"/>
  <c r="Z70" i="8"/>
  <c r="AA70" i="8"/>
  <c r="AB70" i="8"/>
  <c r="AC70" i="8"/>
  <c r="AD70" i="8"/>
  <c r="AE70" i="8"/>
  <c r="AF70" i="8"/>
  <c r="AH70" i="8"/>
  <c r="B70" i="8"/>
  <c r="AI71" i="8"/>
  <c r="AG71" i="8"/>
  <c r="C71" i="8"/>
  <c r="D71" i="8"/>
  <c r="E71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V71" i="8"/>
  <c r="W71" i="8"/>
  <c r="X71" i="8"/>
  <c r="Z71" i="8"/>
  <c r="AA71" i="8"/>
  <c r="AB71" i="8"/>
  <c r="AC71" i="8"/>
  <c r="AD71" i="8"/>
  <c r="AE71" i="8"/>
  <c r="AF71" i="8"/>
  <c r="AH71" i="8"/>
  <c r="B71" i="8"/>
  <c r="AI72" i="8"/>
  <c r="AG72" i="8"/>
  <c r="C72" i="8"/>
  <c r="D72" i="8"/>
  <c r="E72" i="8"/>
  <c r="F72" i="8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U72" i="8"/>
  <c r="V72" i="8"/>
  <c r="W72" i="8"/>
  <c r="X72" i="8"/>
  <c r="Z72" i="8"/>
  <c r="AA72" i="8"/>
  <c r="AB72" i="8"/>
  <c r="AC72" i="8"/>
  <c r="AD72" i="8"/>
  <c r="AE72" i="8"/>
  <c r="AF72" i="8"/>
  <c r="AH72" i="8"/>
  <c r="B72" i="8"/>
  <c r="AI74" i="8"/>
  <c r="AG74" i="8"/>
  <c r="C74" i="8"/>
  <c r="D74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U74" i="8"/>
  <c r="V74" i="8"/>
  <c r="W74" i="8"/>
  <c r="X74" i="8"/>
  <c r="Z74" i="8"/>
  <c r="AA74" i="8"/>
  <c r="AB74" i="8"/>
  <c r="AC74" i="8"/>
  <c r="AD74" i="8"/>
  <c r="AE74" i="8"/>
  <c r="AF74" i="8"/>
  <c r="AH74" i="8"/>
  <c r="B74" i="8"/>
  <c r="AI75" i="8"/>
  <c r="AG75" i="8"/>
  <c r="C75" i="8"/>
  <c r="D75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R75" i="8"/>
  <c r="S75" i="8"/>
  <c r="T75" i="8"/>
  <c r="U75" i="8"/>
  <c r="V75" i="8"/>
  <c r="W75" i="8"/>
  <c r="X75" i="8"/>
  <c r="Z75" i="8"/>
  <c r="AA75" i="8"/>
  <c r="AB75" i="8"/>
  <c r="AC75" i="8"/>
  <c r="AD75" i="8"/>
  <c r="AE75" i="8"/>
  <c r="AF75" i="8"/>
  <c r="AH75" i="8"/>
  <c r="B75" i="8"/>
  <c r="AI76" i="8"/>
  <c r="AG76" i="8"/>
  <c r="C76" i="8"/>
  <c r="D76" i="8"/>
  <c r="E76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U76" i="8"/>
  <c r="V76" i="8"/>
  <c r="W76" i="8"/>
  <c r="X76" i="8"/>
  <c r="Z76" i="8"/>
  <c r="AA76" i="8"/>
  <c r="AB76" i="8"/>
  <c r="AC76" i="8"/>
  <c r="AD76" i="8"/>
  <c r="AE76" i="8"/>
  <c r="AF76" i="8"/>
  <c r="AH76" i="8"/>
  <c r="B76" i="8"/>
  <c r="AI77" i="8"/>
  <c r="AG77" i="8"/>
  <c r="C77" i="8"/>
  <c r="D77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R77" i="8"/>
  <c r="S77" i="8"/>
  <c r="T77" i="8"/>
  <c r="U77" i="8"/>
  <c r="V77" i="8"/>
  <c r="W77" i="8"/>
  <c r="X77" i="8"/>
  <c r="Z77" i="8"/>
  <c r="AA77" i="8"/>
  <c r="AB77" i="8"/>
  <c r="AC77" i="8"/>
  <c r="AD77" i="8"/>
  <c r="AE77" i="8"/>
  <c r="AF77" i="8"/>
  <c r="AH77" i="8"/>
  <c r="B77" i="8"/>
  <c r="AI78" i="8"/>
  <c r="AG78" i="8"/>
  <c r="C78" i="8"/>
  <c r="D78" i="8"/>
  <c r="E78" i="8"/>
  <c r="F78" i="8"/>
  <c r="G78" i="8"/>
  <c r="H78" i="8"/>
  <c r="I78" i="8"/>
  <c r="J78" i="8"/>
  <c r="K78" i="8"/>
  <c r="L78" i="8"/>
  <c r="M78" i="8"/>
  <c r="N78" i="8"/>
  <c r="O78" i="8"/>
  <c r="P78" i="8"/>
  <c r="Q78" i="8"/>
  <c r="R78" i="8"/>
  <c r="S78" i="8"/>
  <c r="T78" i="8"/>
  <c r="U78" i="8"/>
  <c r="V78" i="8"/>
  <c r="W78" i="8"/>
  <c r="X78" i="8"/>
  <c r="Z78" i="8"/>
  <c r="AA78" i="8"/>
  <c r="AB78" i="8"/>
  <c r="AC78" i="8"/>
  <c r="AD78" i="8"/>
  <c r="AE78" i="8"/>
  <c r="AF78" i="8"/>
  <c r="AH78" i="8"/>
  <c r="B78" i="8"/>
  <c r="AI79" i="8"/>
  <c r="AG79" i="8"/>
  <c r="C79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R79" i="8"/>
  <c r="S79" i="8"/>
  <c r="T79" i="8"/>
  <c r="U79" i="8"/>
  <c r="V79" i="8"/>
  <c r="W79" i="8"/>
  <c r="X79" i="8"/>
  <c r="Z79" i="8"/>
  <c r="AA79" i="8"/>
  <c r="AB79" i="8"/>
  <c r="AC79" i="8"/>
  <c r="AD79" i="8"/>
  <c r="AE79" i="8"/>
  <c r="AF79" i="8"/>
  <c r="AH79" i="8"/>
  <c r="B79" i="8"/>
  <c r="AI80" i="8"/>
  <c r="AG80" i="8"/>
  <c r="C80" i="8"/>
  <c r="D80" i="8"/>
  <c r="E80" i="8"/>
  <c r="F80" i="8"/>
  <c r="G80" i="8"/>
  <c r="H80" i="8"/>
  <c r="I80" i="8"/>
  <c r="J80" i="8"/>
  <c r="K80" i="8"/>
  <c r="L80" i="8"/>
  <c r="M80" i="8"/>
  <c r="N80" i="8"/>
  <c r="O80" i="8"/>
  <c r="P80" i="8"/>
  <c r="Q80" i="8"/>
  <c r="R80" i="8"/>
  <c r="S80" i="8"/>
  <c r="T80" i="8"/>
  <c r="U80" i="8"/>
  <c r="V80" i="8"/>
  <c r="W80" i="8"/>
  <c r="X80" i="8"/>
  <c r="Z80" i="8"/>
  <c r="AA80" i="8"/>
  <c r="AB80" i="8"/>
  <c r="AC80" i="8"/>
  <c r="AD80" i="8"/>
  <c r="AE80" i="8"/>
  <c r="AF80" i="8"/>
  <c r="AH80" i="8"/>
  <c r="B80" i="8"/>
  <c r="AI81" i="8"/>
  <c r="AG81" i="8"/>
  <c r="C81" i="8"/>
  <c r="D81" i="8"/>
  <c r="E81" i="8"/>
  <c r="F81" i="8"/>
  <c r="G81" i="8"/>
  <c r="H81" i="8"/>
  <c r="I81" i="8"/>
  <c r="J81" i="8"/>
  <c r="K81" i="8"/>
  <c r="L81" i="8"/>
  <c r="M81" i="8"/>
  <c r="N81" i="8"/>
  <c r="O81" i="8"/>
  <c r="P81" i="8"/>
  <c r="Q81" i="8"/>
  <c r="R81" i="8"/>
  <c r="S81" i="8"/>
  <c r="T81" i="8"/>
  <c r="U81" i="8"/>
  <c r="V81" i="8"/>
  <c r="W81" i="8"/>
  <c r="X81" i="8"/>
  <c r="Z81" i="8"/>
  <c r="AA81" i="8"/>
  <c r="AB81" i="8"/>
  <c r="AC81" i="8"/>
  <c r="AD81" i="8"/>
  <c r="AE81" i="8"/>
  <c r="AF81" i="8"/>
  <c r="AH81" i="8"/>
  <c r="B81" i="8"/>
  <c r="AI82" i="8"/>
  <c r="AG82" i="8"/>
  <c r="C82" i="8"/>
  <c r="D82" i="8"/>
  <c r="E82" i="8"/>
  <c r="F82" i="8"/>
  <c r="G82" i="8"/>
  <c r="H82" i="8"/>
  <c r="I82" i="8"/>
  <c r="J82" i="8"/>
  <c r="K82" i="8"/>
  <c r="L82" i="8"/>
  <c r="M82" i="8"/>
  <c r="N82" i="8"/>
  <c r="O82" i="8"/>
  <c r="P82" i="8"/>
  <c r="Q82" i="8"/>
  <c r="R82" i="8"/>
  <c r="S82" i="8"/>
  <c r="T82" i="8"/>
  <c r="U82" i="8"/>
  <c r="V82" i="8"/>
  <c r="W82" i="8"/>
  <c r="X82" i="8"/>
  <c r="Z82" i="8"/>
  <c r="AA82" i="8"/>
  <c r="AB82" i="8"/>
  <c r="AC82" i="8"/>
  <c r="AD82" i="8"/>
  <c r="AE82" i="8"/>
  <c r="AF82" i="8"/>
  <c r="AH82" i="8"/>
  <c r="B82" i="8"/>
  <c r="AI84" i="8"/>
  <c r="AG84" i="8"/>
  <c r="C84" i="8"/>
  <c r="D84" i="8"/>
  <c r="E84" i="8"/>
  <c r="F84" i="8"/>
  <c r="G84" i="8"/>
  <c r="H84" i="8"/>
  <c r="I84" i="8"/>
  <c r="J84" i="8"/>
  <c r="K84" i="8"/>
  <c r="L84" i="8"/>
  <c r="M84" i="8"/>
  <c r="N84" i="8"/>
  <c r="O84" i="8"/>
  <c r="P84" i="8"/>
  <c r="Q84" i="8"/>
  <c r="R84" i="8"/>
  <c r="S84" i="8"/>
  <c r="T84" i="8"/>
  <c r="U84" i="8"/>
  <c r="V84" i="8"/>
  <c r="W84" i="8"/>
  <c r="X84" i="8"/>
  <c r="Z84" i="8"/>
  <c r="AA84" i="8"/>
  <c r="AB84" i="8"/>
  <c r="AC84" i="8"/>
  <c r="AD84" i="8"/>
  <c r="AE84" i="8"/>
  <c r="AF84" i="8"/>
  <c r="AH84" i="8"/>
  <c r="B84" i="8"/>
  <c r="AI85" i="8"/>
  <c r="AG85" i="8"/>
  <c r="C85" i="8"/>
  <c r="D85" i="8"/>
  <c r="E85" i="8"/>
  <c r="F85" i="8"/>
  <c r="G85" i="8"/>
  <c r="H85" i="8"/>
  <c r="I85" i="8"/>
  <c r="J85" i="8"/>
  <c r="K85" i="8"/>
  <c r="L85" i="8"/>
  <c r="M85" i="8"/>
  <c r="N85" i="8"/>
  <c r="O85" i="8"/>
  <c r="P85" i="8"/>
  <c r="Q85" i="8"/>
  <c r="R85" i="8"/>
  <c r="S85" i="8"/>
  <c r="T85" i="8"/>
  <c r="U85" i="8"/>
  <c r="V85" i="8"/>
  <c r="W85" i="8"/>
  <c r="X85" i="8"/>
  <c r="Z85" i="8"/>
  <c r="AA85" i="8"/>
  <c r="AB85" i="8"/>
  <c r="AC85" i="8"/>
  <c r="AD85" i="8"/>
  <c r="AE85" i="8"/>
  <c r="AF85" i="8"/>
  <c r="AH85" i="8"/>
  <c r="B85" i="8"/>
  <c r="AI92" i="8"/>
  <c r="AG92" i="8"/>
  <c r="C92" i="8"/>
  <c r="D92" i="8"/>
  <c r="E92" i="8"/>
  <c r="F92" i="8"/>
  <c r="G92" i="8"/>
  <c r="H92" i="8"/>
  <c r="I92" i="8"/>
  <c r="J92" i="8"/>
  <c r="K92" i="8"/>
  <c r="L92" i="8"/>
  <c r="M92" i="8"/>
  <c r="N92" i="8"/>
  <c r="O92" i="8"/>
  <c r="P92" i="8"/>
  <c r="Q92" i="8"/>
  <c r="R92" i="8"/>
  <c r="S92" i="8"/>
  <c r="T92" i="8"/>
  <c r="U92" i="8"/>
  <c r="V92" i="8"/>
  <c r="W92" i="8"/>
  <c r="X92" i="8"/>
  <c r="Z92" i="8"/>
  <c r="AA92" i="8"/>
  <c r="AB92" i="8"/>
  <c r="AC92" i="8"/>
  <c r="AD92" i="8"/>
  <c r="AE92" i="8"/>
  <c r="AF92" i="8"/>
  <c r="AH92" i="8"/>
  <c r="B92" i="8"/>
  <c r="AI111" i="8"/>
  <c r="C111" i="8"/>
  <c r="D111" i="8"/>
  <c r="E111" i="8"/>
  <c r="F111" i="8"/>
  <c r="G111" i="8"/>
  <c r="H111" i="8"/>
  <c r="I111" i="8"/>
  <c r="J111" i="8"/>
  <c r="K111" i="8"/>
  <c r="L111" i="8"/>
  <c r="M111" i="8"/>
  <c r="N111" i="8"/>
  <c r="O111" i="8"/>
  <c r="P111" i="8"/>
  <c r="Q111" i="8"/>
  <c r="R111" i="8"/>
  <c r="S111" i="8"/>
  <c r="T111" i="8"/>
  <c r="U111" i="8"/>
  <c r="V111" i="8"/>
  <c r="W111" i="8"/>
  <c r="X111" i="8"/>
  <c r="Y111" i="8"/>
  <c r="Z111" i="8"/>
  <c r="AB111" i="8"/>
  <c r="AC111" i="8"/>
  <c r="AD111" i="8"/>
  <c r="AE111" i="8"/>
  <c r="AF111" i="8"/>
  <c r="AG111" i="8"/>
  <c r="AH111" i="8"/>
  <c r="AJ111" i="8"/>
  <c r="AK111" i="8"/>
  <c r="B111" i="8"/>
  <c r="AI112" i="8"/>
  <c r="C112" i="8"/>
  <c r="D112" i="8"/>
  <c r="E112" i="8"/>
  <c r="F112" i="8"/>
  <c r="G112" i="8"/>
  <c r="H112" i="8"/>
  <c r="I112" i="8"/>
  <c r="J112" i="8"/>
  <c r="K112" i="8"/>
  <c r="L112" i="8"/>
  <c r="M112" i="8"/>
  <c r="N112" i="8"/>
  <c r="O112" i="8"/>
  <c r="P112" i="8"/>
  <c r="Q112" i="8"/>
  <c r="R112" i="8"/>
  <c r="S112" i="8"/>
  <c r="T112" i="8"/>
  <c r="U112" i="8"/>
  <c r="V112" i="8"/>
  <c r="W112" i="8"/>
  <c r="X112" i="8"/>
  <c r="Y112" i="8"/>
  <c r="Z112" i="8"/>
  <c r="AB112" i="8"/>
  <c r="AC112" i="8"/>
  <c r="AD112" i="8"/>
  <c r="AE112" i="8"/>
  <c r="AF112" i="8"/>
  <c r="AG112" i="8"/>
  <c r="AH112" i="8"/>
  <c r="AJ112" i="8"/>
  <c r="AK112" i="8"/>
  <c r="B112" i="8"/>
  <c r="AI114" i="8"/>
  <c r="C114" i="8"/>
  <c r="D114" i="8"/>
  <c r="E114" i="8"/>
  <c r="F114" i="8"/>
  <c r="G114" i="8"/>
  <c r="H114" i="8"/>
  <c r="I114" i="8"/>
  <c r="J114" i="8"/>
  <c r="K114" i="8"/>
  <c r="L114" i="8"/>
  <c r="M114" i="8"/>
  <c r="N114" i="8"/>
  <c r="O114" i="8"/>
  <c r="P114" i="8"/>
  <c r="Q114" i="8"/>
  <c r="R114" i="8"/>
  <c r="S114" i="8"/>
  <c r="T114" i="8"/>
  <c r="U114" i="8"/>
  <c r="V114" i="8"/>
  <c r="W114" i="8"/>
  <c r="X114" i="8"/>
  <c r="Y114" i="8"/>
  <c r="Z114" i="8"/>
  <c r="AB114" i="8"/>
  <c r="AC114" i="8"/>
  <c r="AD114" i="8"/>
  <c r="AE114" i="8"/>
  <c r="AF114" i="8"/>
  <c r="AG114" i="8"/>
  <c r="AH114" i="8"/>
  <c r="AJ114" i="8"/>
  <c r="AK114" i="8"/>
  <c r="B114" i="8"/>
  <c r="AI115" i="8"/>
  <c r="C115" i="8"/>
  <c r="D115" i="8"/>
  <c r="E115" i="8"/>
  <c r="F115" i="8"/>
  <c r="G115" i="8"/>
  <c r="H115" i="8"/>
  <c r="I115" i="8"/>
  <c r="J115" i="8"/>
  <c r="K115" i="8"/>
  <c r="L115" i="8"/>
  <c r="M115" i="8"/>
  <c r="N115" i="8"/>
  <c r="O115" i="8"/>
  <c r="P115" i="8"/>
  <c r="Q115" i="8"/>
  <c r="R115" i="8"/>
  <c r="S115" i="8"/>
  <c r="T115" i="8"/>
  <c r="U115" i="8"/>
  <c r="V115" i="8"/>
  <c r="W115" i="8"/>
  <c r="X115" i="8"/>
  <c r="Y115" i="8"/>
  <c r="Z115" i="8"/>
  <c r="AB115" i="8"/>
  <c r="AC115" i="8"/>
  <c r="AD115" i="8"/>
  <c r="AE115" i="8"/>
  <c r="AF115" i="8"/>
  <c r="AG115" i="8"/>
  <c r="AH115" i="8"/>
  <c r="AJ115" i="8"/>
  <c r="AK115" i="8"/>
  <c r="B115" i="8"/>
  <c r="AI117" i="8"/>
  <c r="C117" i="8"/>
  <c r="D117" i="8"/>
  <c r="E117" i="8"/>
  <c r="F117" i="8"/>
  <c r="G117" i="8"/>
  <c r="H117" i="8"/>
  <c r="I117" i="8"/>
  <c r="J117" i="8"/>
  <c r="K117" i="8"/>
  <c r="L117" i="8"/>
  <c r="M117" i="8"/>
  <c r="N117" i="8"/>
  <c r="O117" i="8"/>
  <c r="P117" i="8"/>
  <c r="Q117" i="8"/>
  <c r="R117" i="8"/>
  <c r="S117" i="8"/>
  <c r="T117" i="8"/>
  <c r="U117" i="8"/>
  <c r="V117" i="8"/>
  <c r="W117" i="8"/>
  <c r="X117" i="8"/>
  <c r="Y117" i="8"/>
  <c r="Z117" i="8"/>
  <c r="AB117" i="8"/>
  <c r="AC117" i="8"/>
  <c r="AD117" i="8"/>
  <c r="AE117" i="8"/>
  <c r="AF117" i="8"/>
  <c r="AG117" i="8"/>
  <c r="AH117" i="8"/>
  <c r="AJ117" i="8"/>
  <c r="AK117" i="8"/>
  <c r="B117" i="8"/>
  <c r="AI118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P118" i="8"/>
  <c r="Q118" i="8"/>
  <c r="R118" i="8"/>
  <c r="S118" i="8"/>
  <c r="T118" i="8"/>
  <c r="U118" i="8"/>
  <c r="V118" i="8"/>
  <c r="W118" i="8"/>
  <c r="X118" i="8"/>
  <c r="Y118" i="8"/>
  <c r="Z118" i="8"/>
  <c r="AB118" i="8"/>
  <c r="AC118" i="8"/>
  <c r="AD118" i="8"/>
  <c r="AE118" i="8"/>
  <c r="AF118" i="8"/>
  <c r="AG118" i="8"/>
  <c r="AH118" i="8"/>
  <c r="AJ118" i="8"/>
  <c r="AK118" i="8"/>
  <c r="B118" i="8"/>
  <c r="AI119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R119" i="8"/>
  <c r="S119" i="8"/>
  <c r="T119" i="8"/>
  <c r="U119" i="8"/>
  <c r="V119" i="8"/>
  <c r="W119" i="8"/>
  <c r="X119" i="8"/>
  <c r="Y119" i="8"/>
  <c r="Z119" i="8"/>
  <c r="AB119" i="8"/>
  <c r="AC119" i="8"/>
  <c r="AD119" i="8"/>
  <c r="AE119" i="8"/>
  <c r="AF119" i="8"/>
  <c r="AG119" i="8"/>
  <c r="AH119" i="8"/>
  <c r="AJ119" i="8"/>
  <c r="AK119" i="8"/>
  <c r="B119" i="8"/>
  <c r="AI121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S121" i="8"/>
  <c r="T121" i="8"/>
  <c r="U121" i="8"/>
  <c r="V121" i="8"/>
  <c r="W121" i="8"/>
  <c r="X121" i="8"/>
  <c r="Y121" i="8"/>
  <c r="Z121" i="8"/>
  <c r="AB121" i="8"/>
  <c r="AC121" i="8"/>
  <c r="AD121" i="8"/>
  <c r="AE121" i="8"/>
  <c r="AF121" i="8"/>
  <c r="AG121" i="8"/>
  <c r="AH121" i="8"/>
  <c r="AJ121" i="8"/>
  <c r="AK121" i="8"/>
  <c r="B121" i="8"/>
  <c r="AI122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S122" i="8"/>
  <c r="T122" i="8"/>
  <c r="U122" i="8"/>
  <c r="V122" i="8"/>
  <c r="W122" i="8"/>
  <c r="X122" i="8"/>
  <c r="Y122" i="8"/>
  <c r="Z122" i="8"/>
  <c r="AB122" i="8"/>
  <c r="AC122" i="8"/>
  <c r="AD122" i="8"/>
  <c r="AE122" i="8"/>
  <c r="AF122" i="8"/>
  <c r="AG122" i="8"/>
  <c r="AH122" i="8"/>
  <c r="AJ122" i="8"/>
  <c r="AK122" i="8"/>
  <c r="B122" i="8"/>
  <c r="AI123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V123" i="8"/>
  <c r="W123" i="8"/>
  <c r="X123" i="8"/>
  <c r="Y123" i="8"/>
  <c r="Z123" i="8"/>
  <c r="AB123" i="8"/>
  <c r="AC123" i="8"/>
  <c r="AD123" i="8"/>
  <c r="AE123" i="8"/>
  <c r="AF123" i="8"/>
  <c r="AG123" i="8"/>
  <c r="AH123" i="8"/>
  <c r="AJ123" i="8"/>
  <c r="AK123" i="8"/>
  <c r="B123" i="8"/>
  <c r="AI124" i="8"/>
  <c r="C124" i="8"/>
  <c r="D124" i="8"/>
  <c r="E124" i="8"/>
  <c r="F124" i="8"/>
  <c r="G124" i="8"/>
  <c r="H124" i="8"/>
  <c r="I124" i="8"/>
  <c r="J124" i="8"/>
  <c r="K124" i="8"/>
  <c r="L124" i="8"/>
  <c r="M124" i="8"/>
  <c r="N124" i="8"/>
  <c r="O124" i="8"/>
  <c r="P124" i="8"/>
  <c r="Q124" i="8"/>
  <c r="R124" i="8"/>
  <c r="S124" i="8"/>
  <c r="T124" i="8"/>
  <c r="U124" i="8"/>
  <c r="V124" i="8"/>
  <c r="W124" i="8"/>
  <c r="X124" i="8"/>
  <c r="Y124" i="8"/>
  <c r="Z124" i="8"/>
  <c r="AB124" i="8"/>
  <c r="AC124" i="8"/>
  <c r="AD124" i="8"/>
  <c r="AE124" i="8"/>
  <c r="AF124" i="8"/>
  <c r="AG124" i="8"/>
  <c r="AH124" i="8"/>
  <c r="AJ124" i="8"/>
  <c r="AK124" i="8"/>
  <c r="B124" i="8"/>
  <c r="AI125" i="8"/>
  <c r="C125" i="8"/>
  <c r="D125" i="8"/>
  <c r="E125" i="8"/>
  <c r="F125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S125" i="8"/>
  <c r="T125" i="8"/>
  <c r="U125" i="8"/>
  <c r="V125" i="8"/>
  <c r="W125" i="8"/>
  <c r="X125" i="8"/>
  <c r="Y125" i="8"/>
  <c r="Z125" i="8"/>
  <c r="AB125" i="8"/>
  <c r="AC125" i="8"/>
  <c r="AD125" i="8"/>
  <c r="AE125" i="8"/>
  <c r="AF125" i="8"/>
  <c r="AG125" i="8"/>
  <c r="AH125" i="8"/>
  <c r="AJ125" i="8"/>
  <c r="AK125" i="8"/>
  <c r="B125" i="8"/>
  <c r="AI126" i="8"/>
  <c r="C126" i="8"/>
  <c r="D126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U126" i="8"/>
  <c r="V126" i="8"/>
  <c r="W126" i="8"/>
  <c r="X126" i="8"/>
  <c r="Y126" i="8"/>
  <c r="Z126" i="8"/>
  <c r="AB126" i="8"/>
  <c r="AC126" i="8"/>
  <c r="AD126" i="8"/>
  <c r="AE126" i="8"/>
  <c r="AF126" i="8"/>
  <c r="AG126" i="8"/>
  <c r="AH126" i="8"/>
  <c r="AJ126" i="8"/>
  <c r="AK126" i="8"/>
  <c r="B126" i="8"/>
  <c r="AI127" i="8"/>
  <c r="C127" i="8"/>
  <c r="D127" i="8"/>
  <c r="E127" i="8"/>
  <c r="F127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S127" i="8"/>
  <c r="T127" i="8"/>
  <c r="U127" i="8"/>
  <c r="V127" i="8"/>
  <c r="W127" i="8"/>
  <c r="X127" i="8"/>
  <c r="Y127" i="8"/>
  <c r="Z127" i="8"/>
  <c r="AB127" i="8"/>
  <c r="AC127" i="8"/>
  <c r="AD127" i="8"/>
  <c r="AE127" i="8"/>
  <c r="AF127" i="8"/>
  <c r="AG127" i="8"/>
  <c r="AH127" i="8"/>
  <c r="AJ127" i="8"/>
  <c r="AK127" i="8"/>
  <c r="B127" i="8"/>
  <c r="AI128" i="8"/>
  <c r="C128" i="8"/>
  <c r="D128" i="8"/>
  <c r="E128" i="8"/>
  <c r="F128" i="8"/>
  <c r="G128" i="8"/>
  <c r="H128" i="8"/>
  <c r="I128" i="8"/>
  <c r="J128" i="8"/>
  <c r="K128" i="8"/>
  <c r="L128" i="8"/>
  <c r="M128" i="8"/>
  <c r="N128" i="8"/>
  <c r="O128" i="8"/>
  <c r="P128" i="8"/>
  <c r="Q128" i="8"/>
  <c r="R128" i="8"/>
  <c r="S128" i="8"/>
  <c r="T128" i="8"/>
  <c r="U128" i="8"/>
  <c r="V128" i="8"/>
  <c r="W128" i="8"/>
  <c r="X128" i="8"/>
  <c r="Y128" i="8"/>
  <c r="Z128" i="8"/>
  <c r="AB128" i="8"/>
  <c r="AC128" i="8"/>
  <c r="AD128" i="8"/>
  <c r="AE128" i="8"/>
  <c r="AF128" i="8"/>
  <c r="AG128" i="8"/>
  <c r="AH128" i="8"/>
  <c r="AJ128" i="8"/>
  <c r="AK128" i="8"/>
  <c r="B128" i="8"/>
  <c r="AI129" i="8"/>
  <c r="C129" i="8"/>
  <c r="D129" i="8"/>
  <c r="E129" i="8"/>
  <c r="F129" i="8"/>
  <c r="G129" i="8"/>
  <c r="H129" i="8"/>
  <c r="I129" i="8"/>
  <c r="J129" i="8"/>
  <c r="K129" i="8"/>
  <c r="L129" i="8"/>
  <c r="M129" i="8"/>
  <c r="N129" i="8"/>
  <c r="O129" i="8"/>
  <c r="P129" i="8"/>
  <c r="Q129" i="8"/>
  <c r="R129" i="8"/>
  <c r="S129" i="8"/>
  <c r="T129" i="8"/>
  <c r="U129" i="8"/>
  <c r="V129" i="8"/>
  <c r="W129" i="8"/>
  <c r="X129" i="8"/>
  <c r="Y129" i="8"/>
  <c r="Z129" i="8"/>
  <c r="AB129" i="8"/>
  <c r="AC129" i="8"/>
  <c r="AD129" i="8"/>
  <c r="AE129" i="8"/>
  <c r="AF129" i="8"/>
  <c r="AG129" i="8"/>
  <c r="AH129" i="8"/>
  <c r="AJ129" i="8"/>
  <c r="AK129" i="8"/>
  <c r="B129" i="8"/>
  <c r="AI131" i="8"/>
  <c r="C131" i="8"/>
  <c r="D131" i="8"/>
  <c r="E131" i="8"/>
  <c r="F131" i="8"/>
  <c r="G131" i="8"/>
  <c r="H131" i="8"/>
  <c r="I131" i="8"/>
  <c r="J131" i="8"/>
  <c r="K131" i="8"/>
  <c r="L131" i="8"/>
  <c r="M131" i="8"/>
  <c r="N131" i="8"/>
  <c r="O131" i="8"/>
  <c r="P131" i="8"/>
  <c r="Q131" i="8"/>
  <c r="R131" i="8"/>
  <c r="S131" i="8"/>
  <c r="T131" i="8"/>
  <c r="U131" i="8"/>
  <c r="V131" i="8"/>
  <c r="W131" i="8"/>
  <c r="X131" i="8"/>
  <c r="Y131" i="8"/>
  <c r="Z131" i="8"/>
  <c r="AB131" i="8"/>
  <c r="AC131" i="8"/>
  <c r="AD131" i="8"/>
  <c r="AE131" i="8"/>
  <c r="AF131" i="8"/>
  <c r="AG131" i="8"/>
  <c r="AH131" i="8"/>
  <c r="AJ131" i="8"/>
  <c r="AK131" i="8"/>
  <c r="B131" i="8"/>
  <c r="AI132" i="8"/>
  <c r="C132" i="8"/>
  <c r="D132" i="8"/>
  <c r="E132" i="8"/>
  <c r="F132" i="8"/>
  <c r="G132" i="8"/>
  <c r="H132" i="8"/>
  <c r="I132" i="8"/>
  <c r="J132" i="8"/>
  <c r="K132" i="8"/>
  <c r="L132" i="8"/>
  <c r="M132" i="8"/>
  <c r="N132" i="8"/>
  <c r="O132" i="8"/>
  <c r="P132" i="8"/>
  <c r="Q132" i="8"/>
  <c r="R132" i="8"/>
  <c r="S132" i="8"/>
  <c r="T132" i="8"/>
  <c r="U132" i="8"/>
  <c r="V132" i="8"/>
  <c r="W132" i="8"/>
  <c r="X132" i="8"/>
  <c r="Y132" i="8"/>
  <c r="Z132" i="8"/>
  <c r="AB132" i="8"/>
  <c r="AC132" i="8"/>
  <c r="AD132" i="8"/>
  <c r="AE132" i="8"/>
  <c r="AF132" i="8"/>
  <c r="AG132" i="8"/>
  <c r="AH132" i="8"/>
  <c r="AJ132" i="8"/>
  <c r="AK132" i="8"/>
  <c r="B132" i="8"/>
  <c r="AI139" i="8"/>
  <c r="C139" i="8"/>
  <c r="D139" i="8"/>
  <c r="E139" i="8"/>
  <c r="F139" i="8"/>
  <c r="G139" i="8"/>
  <c r="H139" i="8"/>
  <c r="I139" i="8"/>
  <c r="J139" i="8"/>
  <c r="K139" i="8"/>
  <c r="L139" i="8"/>
  <c r="M139" i="8"/>
  <c r="N139" i="8"/>
  <c r="O139" i="8"/>
  <c r="P139" i="8"/>
  <c r="Q139" i="8"/>
  <c r="R139" i="8"/>
  <c r="S139" i="8"/>
  <c r="T139" i="8"/>
  <c r="U139" i="8"/>
  <c r="V139" i="8"/>
  <c r="W139" i="8"/>
  <c r="X139" i="8"/>
  <c r="Y139" i="8"/>
  <c r="Z139" i="8"/>
  <c r="AB139" i="8"/>
  <c r="AC139" i="8"/>
  <c r="AD139" i="8"/>
  <c r="AE139" i="8"/>
  <c r="AF139" i="8"/>
  <c r="AG139" i="8"/>
  <c r="AH139" i="8"/>
  <c r="AJ139" i="8"/>
  <c r="AK139" i="8"/>
  <c r="B139" i="8"/>
  <c r="AG189" i="8"/>
  <c r="AI189" i="8"/>
  <c r="C189" i="8"/>
  <c r="D189" i="8"/>
  <c r="E189" i="8"/>
  <c r="F189" i="8"/>
  <c r="G189" i="8"/>
  <c r="H189" i="8"/>
  <c r="I189" i="8"/>
  <c r="J189" i="8"/>
  <c r="K189" i="8"/>
  <c r="L189" i="8"/>
  <c r="M189" i="8"/>
  <c r="N189" i="8"/>
  <c r="O189" i="8"/>
  <c r="P189" i="8"/>
  <c r="Q189" i="8"/>
  <c r="R189" i="8"/>
  <c r="S189" i="8"/>
  <c r="T189" i="8"/>
  <c r="U189" i="8"/>
  <c r="V189" i="8"/>
  <c r="W189" i="8"/>
  <c r="X189" i="8"/>
  <c r="Z189" i="8"/>
  <c r="AA189" i="8"/>
  <c r="AB189" i="8"/>
  <c r="AC189" i="8"/>
  <c r="AD189" i="8"/>
  <c r="AE189" i="8"/>
  <c r="AF189" i="8"/>
  <c r="AH189" i="8"/>
  <c r="B189" i="8"/>
  <c r="AG190" i="8"/>
  <c r="AI190" i="8"/>
  <c r="C190" i="8"/>
  <c r="D190" i="8"/>
  <c r="E190" i="8"/>
  <c r="F190" i="8"/>
  <c r="G190" i="8"/>
  <c r="H190" i="8"/>
  <c r="I190" i="8"/>
  <c r="J190" i="8"/>
  <c r="K190" i="8"/>
  <c r="L190" i="8"/>
  <c r="M190" i="8"/>
  <c r="N190" i="8"/>
  <c r="O190" i="8"/>
  <c r="P190" i="8"/>
  <c r="Q190" i="8"/>
  <c r="R190" i="8"/>
  <c r="S190" i="8"/>
  <c r="T190" i="8"/>
  <c r="U190" i="8"/>
  <c r="V190" i="8"/>
  <c r="W190" i="8"/>
  <c r="X190" i="8"/>
  <c r="Z190" i="8"/>
  <c r="AA190" i="8"/>
  <c r="AB190" i="8"/>
  <c r="AC190" i="8"/>
  <c r="AD190" i="8"/>
  <c r="AE190" i="8"/>
  <c r="AF190" i="8"/>
  <c r="AH190" i="8"/>
  <c r="B190" i="8"/>
  <c r="AG192" i="8"/>
  <c r="AI192" i="8"/>
  <c r="C192" i="8"/>
  <c r="D192" i="8"/>
  <c r="E192" i="8"/>
  <c r="F192" i="8"/>
  <c r="G192" i="8"/>
  <c r="H192" i="8"/>
  <c r="I192" i="8"/>
  <c r="J192" i="8"/>
  <c r="K192" i="8"/>
  <c r="L192" i="8"/>
  <c r="M192" i="8"/>
  <c r="N192" i="8"/>
  <c r="O192" i="8"/>
  <c r="P192" i="8"/>
  <c r="Q192" i="8"/>
  <c r="R192" i="8"/>
  <c r="S192" i="8"/>
  <c r="T192" i="8"/>
  <c r="U192" i="8"/>
  <c r="V192" i="8"/>
  <c r="W192" i="8"/>
  <c r="X192" i="8"/>
  <c r="Z192" i="8"/>
  <c r="AA192" i="8"/>
  <c r="AB192" i="8"/>
  <c r="AC192" i="8"/>
  <c r="AD192" i="8"/>
  <c r="AE192" i="8"/>
  <c r="AF192" i="8"/>
  <c r="AH192" i="8"/>
  <c r="B192" i="8"/>
  <c r="AG193" i="8"/>
  <c r="AI193" i="8"/>
  <c r="C193" i="8"/>
  <c r="D193" i="8"/>
  <c r="E193" i="8"/>
  <c r="F193" i="8"/>
  <c r="G193" i="8"/>
  <c r="H193" i="8"/>
  <c r="I193" i="8"/>
  <c r="J193" i="8"/>
  <c r="K193" i="8"/>
  <c r="L193" i="8"/>
  <c r="M193" i="8"/>
  <c r="N193" i="8"/>
  <c r="O193" i="8"/>
  <c r="P193" i="8"/>
  <c r="Q193" i="8"/>
  <c r="R193" i="8"/>
  <c r="S193" i="8"/>
  <c r="T193" i="8"/>
  <c r="U193" i="8"/>
  <c r="V193" i="8"/>
  <c r="W193" i="8"/>
  <c r="X193" i="8"/>
  <c r="Z193" i="8"/>
  <c r="AA193" i="8"/>
  <c r="AB193" i="8"/>
  <c r="AC193" i="8"/>
  <c r="AD193" i="8"/>
  <c r="AE193" i="8"/>
  <c r="AF193" i="8"/>
  <c r="AH193" i="8"/>
  <c r="B193" i="8"/>
  <c r="AG195" i="8"/>
  <c r="AI195" i="8"/>
  <c r="C195" i="8"/>
  <c r="D195" i="8"/>
  <c r="E195" i="8"/>
  <c r="F195" i="8"/>
  <c r="G195" i="8"/>
  <c r="H195" i="8"/>
  <c r="I195" i="8"/>
  <c r="J195" i="8"/>
  <c r="K195" i="8"/>
  <c r="L195" i="8"/>
  <c r="M195" i="8"/>
  <c r="N195" i="8"/>
  <c r="O195" i="8"/>
  <c r="P195" i="8"/>
  <c r="Q195" i="8"/>
  <c r="R195" i="8"/>
  <c r="S195" i="8"/>
  <c r="T195" i="8"/>
  <c r="U195" i="8"/>
  <c r="V195" i="8"/>
  <c r="W195" i="8"/>
  <c r="X195" i="8"/>
  <c r="Z195" i="8"/>
  <c r="AA195" i="8"/>
  <c r="AB195" i="8"/>
  <c r="AC195" i="8"/>
  <c r="AD195" i="8"/>
  <c r="AE195" i="8"/>
  <c r="AF195" i="8"/>
  <c r="AH195" i="8"/>
  <c r="B195" i="8"/>
  <c r="AG196" i="8"/>
  <c r="AI196" i="8"/>
  <c r="C196" i="8"/>
  <c r="D196" i="8"/>
  <c r="E196" i="8"/>
  <c r="F196" i="8"/>
  <c r="G196" i="8"/>
  <c r="H196" i="8"/>
  <c r="I196" i="8"/>
  <c r="J196" i="8"/>
  <c r="K196" i="8"/>
  <c r="L196" i="8"/>
  <c r="M196" i="8"/>
  <c r="N196" i="8"/>
  <c r="O196" i="8"/>
  <c r="P196" i="8"/>
  <c r="Q196" i="8"/>
  <c r="R196" i="8"/>
  <c r="S196" i="8"/>
  <c r="T196" i="8"/>
  <c r="U196" i="8"/>
  <c r="V196" i="8"/>
  <c r="W196" i="8"/>
  <c r="X196" i="8"/>
  <c r="Z196" i="8"/>
  <c r="AA196" i="8"/>
  <c r="AB196" i="8"/>
  <c r="AC196" i="8"/>
  <c r="AD196" i="8"/>
  <c r="AE196" i="8"/>
  <c r="AF196" i="8"/>
  <c r="AH196" i="8"/>
  <c r="B196" i="8"/>
  <c r="AG197" i="8"/>
  <c r="AI197" i="8"/>
  <c r="C197" i="8"/>
  <c r="D197" i="8"/>
  <c r="E197" i="8"/>
  <c r="F197" i="8"/>
  <c r="G197" i="8"/>
  <c r="H197" i="8"/>
  <c r="I197" i="8"/>
  <c r="J197" i="8"/>
  <c r="K197" i="8"/>
  <c r="L197" i="8"/>
  <c r="M197" i="8"/>
  <c r="N197" i="8"/>
  <c r="O197" i="8"/>
  <c r="P197" i="8"/>
  <c r="Q197" i="8"/>
  <c r="R197" i="8"/>
  <c r="S197" i="8"/>
  <c r="T197" i="8"/>
  <c r="U197" i="8"/>
  <c r="V197" i="8"/>
  <c r="W197" i="8"/>
  <c r="X197" i="8"/>
  <c r="Z197" i="8"/>
  <c r="AA197" i="8"/>
  <c r="AB197" i="8"/>
  <c r="AC197" i="8"/>
  <c r="AD197" i="8"/>
  <c r="AE197" i="8"/>
  <c r="AF197" i="8"/>
  <c r="AH197" i="8"/>
  <c r="B197" i="8"/>
  <c r="AG199" i="8"/>
  <c r="AI199" i="8"/>
  <c r="C199" i="8"/>
  <c r="D199" i="8"/>
  <c r="E199" i="8"/>
  <c r="F199" i="8"/>
  <c r="G199" i="8"/>
  <c r="H199" i="8"/>
  <c r="I199" i="8"/>
  <c r="J199" i="8"/>
  <c r="K199" i="8"/>
  <c r="L199" i="8"/>
  <c r="M199" i="8"/>
  <c r="N199" i="8"/>
  <c r="O199" i="8"/>
  <c r="P199" i="8"/>
  <c r="Q199" i="8"/>
  <c r="R199" i="8"/>
  <c r="S199" i="8"/>
  <c r="T199" i="8"/>
  <c r="U199" i="8"/>
  <c r="V199" i="8"/>
  <c r="W199" i="8"/>
  <c r="X199" i="8"/>
  <c r="Z199" i="8"/>
  <c r="AA199" i="8"/>
  <c r="AB199" i="8"/>
  <c r="AC199" i="8"/>
  <c r="AD199" i="8"/>
  <c r="AE199" i="8"/>
  <c r="AF199" i="8"/>
  <c r="AH199" i="8"/>
  <c r="B199" i="8"/>
  <c r="AG200" i="8"/>
  <c r="AI200" i="8"/>
  <c r="C200" i="8"/>
  <c r="D200" i="8"/>
  <c r="E200" i="8"/>
  <c r="F200" i="8"/>
  <c r="G200" i="8"/>
  <c r="H200" i="8"/>
  <c r="I200" i="8"/>
  <c r="J200" i="8"/>
  <c r="K200" i="8"/>
  <c r="L200" i="8"/>
  <c r="M200" i="8"/>
  <c r="N200" i="8"/>
  <c r="O200" i="8"/>
  <c r="P200" i="8"/>
  <c r="Q200" i="8"/>
  <c r="R200" i="8"/>
  <c r="S200" i="8"/>
  <c r="T200" i="8"/>
  <c r="U200" i="8"/>
  <c r="V200" i="8"/>
  <c r="W200" i="8"/>
  <c r="X200" i="8"/>
  <c r="Z200" i="8"/>
  <c r="AA200" i="8"/>
  <c r="AB200" i="8"/>
  <c r="AC200" i="8"/>
  <c r="AD200" i="8"/>
  <c r="AE200" i="8"/>
  <c r="AF200" i="8"/>
  <c r="AH200" i="8"/>
  <c r="B200" i="8"/>
  <c r="AG201" i="8"/>
  <c r="AI201" i="8"/>
  <c r="C201" i="8"/>
  <c r="D201" i="8"/>
  <c r="E201" i="8"/>
  <c r="F201" i="8"/>
  <c r="G201" i="8"/>
  <c r="H201" i="8"/>
  <c r="I201" i="8"/>
  <c r="J201" i="8"/>
  <c r="K201" i="8"/>
  <c r="L201" i="8"/>
  <c r="M201" i="8"/>
  <c r="N201" i="8"/>
  <c r="O201" i="8"/>
  <c r="P201" i="8"/>
  <c r="Q201" i="8"/>
  <c r="R201" i="8"/>
  <c r="S201" i="8"/>
  <c r="T201" i="8"/>
  <c r="U201" i="8"/>
  <c r="V201" i="8"/>
  <c r="W201" i="8"/>
  <c r="X201" i="8"/>
  <c r="Z201" i="8"/>
  <c r="AA201" i="8"/>
  <c r="AB201" i="8"/>
  <c r="AC201" i="8"/>
  <c r="AD201" i="8"/>
  <c r="AE201" i="8"/>
  <c r="AF201" i="8"/>
  <c r="AH201" i="8"/>
  <c r="B201" i="8"/>
  <c r="AG202" i="8"/>
  <c r="AI202" i="8"/>
  <c r="C202" i="8"/>
  <c r="D202" i="8"/>
  <c r="E202" i="8"/>
  <c r="F202" i="8"/>
  <c r="G202" i="8"/>
  <c r="H202" i="8"/>
  <c r="I202" i="8"/>
  <c r="J202" i="8"/>
  <c r="K202" i="8"/>
  <c r="L202" i="8"/>
  <c r="M202" i="8"/>
  <c r="N202" i="8"/>
  <c r="O202" i="8"/>
  <c r="P202" i="8"/>
  <c r="Q202" i="8"/>
  <c r="R202" i="8"/>
  <c r="S202" i="8"/>
  <c r="T202" i="8"/>
  <c r="U202" i="8"/>
  <c r="V202" i="8"/>
  <c r="W202" i="8"/>
  <c r="X202" i="8"/>
  <c r="Z202" i="8"/>
  <c r="AA202" i="8"/>
  <c r="AB202" i="8"/>
  <c r="AC202" i="8"/>
  <c r="AD202" i="8"/>
  <c r="AE202" i="8"/>
  <c r="AF202" i="8"/>
  <c r="AH202" i="8"/>
  <c r="B202" i="8"/>
  <c r="AG203" i="8"/>
  <c r="AI203" i="8"/>
  <c r="C203" i="8"/>
  <c r="D203" i="8"/>
  <c r="E203" i="8"/>
  <c r="F203" i="8"/>
  <c r="G203" i="8"/>
  <c r="H203" i="8"/>
  <c r="I203" i="8"/>
  <c r="J203" i="8"/>
  <c r="K203" i="8"/>
  <c r="L203" i="8"/>
  <c r="M203" i="8"/>
  <c r="N203" i="8"/>
  <c r="O203" i="8"/>
  <c r="P203" i="8"/>
  <c r="Q203" i="8"/>
  <c r="R203" i="8"/>
  <c r="S203" i="8"/>
  <c r="T203" i="8"/>
  <c r="U203" i="8"/>
  <c r="V203" i="8"/>
  <c r="W203" i="8"/>
  <c r="X203" i="8"/>
  <c r="Z203" i="8"/>
  <c r="AA203" i="8"/>
  <c r="AB203" i="8"/>
  <c r="AC203" i="8"/>
  <c r="AD203" i="8"/>
  <c r="AE203" i="8"/>
  <c r="AF203" i="8"/>
  <c r="AH203" i="8"/>
  <c r="B203" i="8"/>
  <c r="AG204" i="8"/>
  <c r="AI204" i="8"/>
  <c r="C204" i="8"/>
  <c r="D204" i="8"/>
  <c r="E204" i="8"/>
  <c r="F204" i="8"/>
  <c r="G204" i="8"/>
  <c r="H204" i="8"/>
  <c r="I204" i="8"/>
  <c r="J204" i="8"/>
  <c r="K204" i="8"/>
  <c r="L204" i="8"/>
  <c r="M204" i="8"/>
  <c r="N204" i="8"/>
  <c r="O204" i="8"/>
  <c r="P204" i="8"/>
  <c r="Q204" i="8"/>
  <c r="R204" i="8"/>
  <c r="S204" i="8"/>
  <c r="T204" i="8"/>
  <c r="U204" i="8"/>
  <c r="V204" i="8"/>
  <c r="W204" i="8"/>
  <c r="X204" i="8"/>
  <c r="Z204" i="8"/>
  <c r="AA204" i="8"/>
  <c r="AB204" i="8"/>
  <c r="AC204" i="8"/>
  <c r="AD204" i="8"/>
  <c r="AE204" i="8"/>
  <c r="AF204" i="8"/>
  <c r="AH204" i="8"/>
  <c r="B204" i="8"/>
  <c r="AG205" i="8"/>
  <c r="AI205" i="8"/>
  <c r="C205" i="8"/>
  <c r="D205" i="8"/>
  <c r="E205" i="8"/>
  <c r="F205" i="8"/>
  <c r="G205" i="8"/>
  <c r="H205" i="8"/>
  <c r="I205" i="8"/>
  <c r="J205" i="8"/>
  <c r="K205" i="8"/>
  <c r="L205" i="8"/>
  <c r="M205" i="8"/>
  <c r="N205" i="8"/>
  <c r="O205" i="8"/>
  <c r="P205" i="8"/>
  <c r="Q205" i="8"/>
  <c r="R205" i="8"/>
  <c r="S205" i="8"/>
  <c r="T205" i="8"/>
  <c r="U205" i="8"/>
  <c r="V205" i="8"/>
  <c r="W205" i="8"/>
  <c r="X205" i="8"/>
  <c r="Z205" i="8"/>
  <c r="AA205" i="8"/>
  <c r="AB205" i="8"/>
  <c r="AC205" i="8"/>
  <c r="AD205" i="8"/>
  <c r="AE205" i="8"/>
  <c r="AF205" i="8"/>
  <c r="AH205" i="8"/>
  <c r="B205" i="8"/>
  <c r="AG206" i="8"/>
  <c r="AI206" i="8"/>
  <c r="C206" i="8"/>
  <c r="D206" i="8"/>
  <c r="E206" i="8"/>
  <c r="F206" i="8"/>
  <c r="G206" i="8"/>
  <c r="H206" i="8"/>
  <c r="I206" i="8"/>
  <c r="J206" i="8"/>
  <c r="K206" i="8"/>
  <c r="L206" i="8"/>
  <c r="M206" i="8"/>
  <c r="N206" i="8"/>
  <c r="O206" i="8"/>
  <c r="P206" i="8"/>
  <c r="Q206" i="8"/>
  <c r="R206" i="8"/>
  <c r="S206" i="8"/>
  <c r="T206" i="8"/>
  <c r="U206" i="8"/>
  <c r="V206" i="8"/>
  <c r="W206" i="8"/>
  <c r="X206" i="8"/>
  <c r="Z206" i="8"/>
  <c r="AA206" i="8"/>
  <c r="AB206" i="8"/>
  <c r="AC206" i="8"/>
  <c r="AD206" i="8"/>
  <c r="AE206" i="8"/>
  <c r="AF206" i="8"/>
  <c r="AH206" i="8"/>
  <c r="B206" i="8"/>
  <c r="AG207" i="8"/>
  <c r="AI207" i="8"/>
  <c r="C207" i="8"/>
  <c r="D207" i="8"/>
  <c r="E207" i="8"/>
  <c r="F207" i="8"/>
  <c r="G207" i="8"/>
  <c r="H207" i="8"/>
  <c r="I207" i="8"/>
  <c r="J207" i="8"/>
  <c r="K207" i="8"/>
  <c r="L207" i="8"/>
  <c r="M207" i="8"/>
  <c r="N207" i="8"/>
  <c r="O207" i="8"/>
  <c r="P207" i="8"/>
  <c r="Q207" i="8"/>
  <c r="R207" i="8"/>
  <c r="S207" i="8"/>
  <c r="T207" i="8"/>
  <c r="U207" i="8"/>
  <c r="V207" i="8"/>
  <c r="W207" i="8"/>
  <c r="X207" i="8"/>
  <c r="Z207" i="8"/>
  <c r="AA207" i="8"/>
  <c r="AB207" i="8"/>
  <c r="AC207" i="8"/>
  <c r="AD207" i="8"/>
  <c r="AE207" i="8"/>
  <c r="AF207" i="8"/>
  <c r="AH207" i="8"/>
  <c r="B207" i="8"/>
  <c r="AG209" i="8"/>
  <c r="AI209" i="8"/>
  <c r="C209" i="8"/>
  <c r="D209" i="8"/>
  <c r="E209" i="8"/>
  <c r="F209" i="8"/>
  <c r="G209" i="8"/>
  <c r="H209" i="8"/>
  <c r="I209" i="8"/>
  <c r="J209" i="8"/>
  <c r="K209" i="8"/>
  <c r="L209" i="8"/>
  <c r="M209" i="8"/>
  <c r="N209" i="8"/>
  <c r="O209" i="8"/>
  <c r="P209" i="8"/>
  <c r="Q209" i="8"/>
  <c r="R209" i="8"/>
  <c r="S209" i="8"/>
  <c r="T209" i="8"/>
  <c r="U209" i="8"/>
  <c r="V209" i="8"/>
  <c r="W209" i="8"/>
  <c r="X209" i="8"/>
  <c r="Z209" i="8"/>
  <c r="AA209" i="8"/>
  <c r="AB209" i="8"/>
  <c r="AC209" i="8"/>
  <c r="AD209" i="8"/>
  <c r="AE209" i="8"/>
  <c r="AF209" i="8"/>
  <c r="AH209" i="8"/>
  <c r="B209" i="8"/>
  <c r="AG210" i="8"/>
  <c r="AI210" i="8"/>
  <c r="C210" i="8"/>
  <c r="D210" i="8"/>
  <c r="E210" i="8"/>
  <c r="F210" i="8"/>
  <c r="G210" i="8"/>
  <c r="H210" i="8"/>
  <c r="I210" i="8"/>
  <c r="J210" i="8"/>
  <c r="K210" i="8"/>
  <c r="L210" i="8"/>
  <c r="M210" i="8"/>
  <c r="N210" i="8"/>
  <c r="O210" i="8"/>
  <c r="P210" i="8"/>
  <c r="Q210" i="8"/>
  <c r="R210" i="8"/>
  <c r="S210" i="8"/>
  <c r="T210" i="8"/>
  <c r="U210" i="8"/>
  <c r="V210" i="8"/>
  <c r="W210" i="8"/>
  <c r="X210" i="8"/>
  <c r="Z210" i="8"/>
  <c r="AA210" i="8"/>
  <c r="AB210" i="8"/>
  <c r="AC210" i="8"/>
  <c r="AD210" i="8"/>
  <c r="AE210" i="8"/>
  <c r="AF210" i="8"/>
  <c r="AH210" i="8"/>
  <c r="B210" i="8"/>
  <c r="AG217" i="8"/>
  <c r="AI217" i="8"/>
  <c r="C217" i="8"/>
  <c r="D217" i="8"/>
  <c r="E217" i="8"/>
  <c r="F217" i="8"/>
  <c r="G217" i="8"/>
  <c r="H217" i="8"/>
  <c r="I217" i="8"/>
  <c r="J217" i="8"/>
  <c r="K217" i="8"/>
  <c r="L217" i="8"/>
  <c r="M217" i="8"/>
  <c r="N217" i="8"/>
  <c r="O217" i="8"/>
  <c r="P217" i="8"/>
  <c r="Q217" i="8"/>
  <c r="R217" i="8"/>
  <c r="S217" i="8"/>
  <c r="T217" i="8"/>
  <c r="U217" i="8"/>
  <c r="V217" i="8"/>
  <c r="W217" i="8"/>
  <c r="X217" i="8"/>
  <c r="Z217" i="8"/>
  <c r="AA217" i="8"/>
  <c r="AB217" i="8"/>
  <c r="AC217" i="8"/>
  <c r="AD217" i="8"/>
  <c r="AE217" i="8"/>
  <c r="AF217" i="8"/>
  <c r="AH217" i="8"/>
  <c r="B217" i="8"/>
  <c r="Y208" i="8"/>
  <c r="Y175" i="8"/>
  <c r="Y176" i="8"/>
  <c r="Y177" i="8"/>
  <c r="Y178" i="8"/>
  <c r="Y179" i="8"/>
  <c r="Y180" i="8"/>
  <c r="Y181" i="8"/>
  <c r="Y182" i="8"/>
  <c r="Y183" i="8"/>
  <c r="Y184" i="8"/>
  <c r="Y185" i="8"/>
  <c r="Y186" i="8"/>
  <c r="Y187" i="8"/>
  <c r="Y188" i="8"/>
  <c r="Y189" i="8"/>
  <c r="Y190" i="8"/>
  <c r="Y191" i="8"/>
  <c r="Y192" i="8"/>
  <c r="Y193" i="8"/>
  <c r="Y194" i="8"/>
  <c r="Y195" i="8"/>
  <c r="Y196" i="8"/>
  <c r="Y197" i="8"/>
  <c r="Y199" i="8"/>
  <c r="Y200" i="8"/>
  <c r="Y201" i="8"/>
  <c r="Y202" i="8"/>
  <c r="Y203" i="8"/>
  <c r="Y204" i="8"/>
  <c r="Y205" i="8"/>
  <c r="Y206" i="8"/>
  <c r="Y207" i="8"/>
  <c r="Y209" i="8"/>
  <c r="Y210" i="8"/>
  <c r="Y211" i="8"/>
  <c r="Y212" i="8"/>
  <c r="Y213" i="8"/>
  <c r="Y214" i="8"/>
  <c r="Y215" i="8"/>
  <c r="Y216" i="8"/>
  <c r="Y217" i="8"/>
  <c r="AG198" i="8"/>
  <c r="AI198" i="8"/>
  <c r="C198" i="8"/>
  <c r="D198" i="8"/>
  <c r="E198" i="8"/>
  <c r="F198" i="8"/>
  <c r="G198" i="8"/>
  <c r="H198" i="8"/>
  <c r="I198" i="8"/>
  <c r="J198" i="8"/>
  <c r="K198" i="8"/>
  <c r="L198" i="8"/>
  <c r="M198" i="8"/>
  <c r="N198" i="8"/>
  <c r="O198" i="8"/>
  <c r="P198" i="8"/>
  <c r="Q198" i="8"/>
  <c r="R198" i="8"/>
  <c r="S198" i="8"/>
  <c r="T198" i="8"/>
  <c r="U198" i="8"/>
  <c r="V198" i="8"/>
  <c r="W198" i="8"/>
  <c r="X198" i="8"/>
  <c r="Y198" i="8"/>
  <c r="Z198" i="8"/>
  <c r="AA198" i="8"/>
  <c r="AB198" i="8"/>
  <c r="AC198" i="8"/>
  <c r="AD198" i="8"/>
  <c r="AE198" i="8"/>
  <c r="AF198" i="8"/>
  <c r="AH198" i="8"/>
  <c r="B198" i="8"/>
  <c r="AA97" i="8"/>
  <c r="AA98" i="8"/>
  <c r="AA99" i="8"/>
  <c r="AA100" i="8"/>
  <c r="AA101" i="8"/>
  <c r="AA102" i="8"/>
  <c r="AA103" i="8"/>
  <c r="AA104" i="8"/>
  <c r="AA105" i="8"/>
  <c r="AA106" i="8"/>
  <c r="AA107" i="8"/>
  <c r="AA108" i="8"/>
  <c r="AA109" i="8"/>
  <c r="AA110" i="8"/>
  <c r="AA111" i="8"/>
  <c r="AA112" i="8"/>
  <c r="AA113" i="8"/>
  <c r="AA114" i="8"/>
  <c r="AA115" i="8"/>
  <c r="AA116" i="8"/>
  <c r="AA117" i="8"/>
  <c r="AA118" i="8"/>
  <c r="AA119" i="8"/>
  <c r="AA121" i="8"/>
  <c r="AA122" i="8"/>
  <c r="AA123" i="8"/>
  <c r="AA124" i="8"/>
  <c r="AA125" i="8"/>
  <c r="AA126" i="8"/>
  <c r="AA127" i="8"/>
  <c r="AA128" i="8"/>
  <c r="AA129" i="8"/>
  <c r="AA130" i="8"/>
  <c r="AA131" i="8"/>
  <c r="AA132" i="8"/>
  <c r="AA133" i="8"/>
  <c r="AA134" i="8"/>
  <c r="AA135" i="8"/>
  <c r="AA136" i="8"/>
  <c r="AA137" i="8"/>
  <c r="AA138" i="8"/>
  <c r="AA139" i="8"/>
  <c r="Y50" i="8"/>
  <c r="Y51" i="8"/>
  <c r="Y52" i="8"/>
  <c r="Y53" i="8"/>
  <c r="Y54" i="8"/>
  <c r="Y55" i="8"/>
  <c r="Y56" i="8"/>
  <c r="Y57" i="8"/>
  <c r="Y58" i="8"/>
  <c r="Y59" i="8"/>
  <c r="Y60" i="8"/>
  <c r="Y61" i="8"/>
  <c r="Y62" i="8"/>
  <c r="Y63" i="8"/>
  <c r="Y64" i="8"/>
  <c r="Y65" i="8"/>
  <c r="Y66" i="8"/>
  <c r="Y67" i="8"/>
  <c r="Y68" i="8"/>
  <c r="Y69" i="8"/>
  <c r="Y70" i="8"/>
  <c r="Y71" i="8"/>
  <c r="Y72" i="8"/>
  <c r="Y74" i="8"/>
  <c r="Y75" i="8"/>
  <c r="Y76" i="8"/>
  <c r="Y77" i="8"/>
  <c r="Y78" i="8"/>
  <c r="Y79" i="8"/>
  <c r="Y80" i="8"/>
  <c r="Y81" i="8"/>
  <c r="Y82" i="8"/>
  <c r="Y83" i="8"/>
  <c r="Y84" i="8"/>
  <c r="Y85" i="8"/>
  <c r="Y86" i="8"/>
  <c r="Y87" i="8"/>
  <c r="Y88" i="8"/>
  <c r="Y89" i="8"/>
  <c r="Y90" i="8"/>
  <c r="Y91" i="8"/>
  <c r="Y92" i="8"/>
  <c r="AA3" i="8"/>
  <c r="AA4" i="8"/>
  <c r="AA5" i="8"/>
  <c r="AA6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I26" i="8"/>
  <c r="C26" i="8"/>
  <c r="D26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W26" i="8"/>
  <c r="X26" i="8"/>
  <c r="Y26" i="8"/>
  <c r="Z26" i="8"/>
  <c r="AA26" i="8"/>
  <c r="AB26" i="8"/>
  <c r="AC26" i="8"/>
  <c r="AD26" i="8"/>
  <c r="AE26" i="8"/>
  <c r="AF26" i="8"/>
  <c r="AG26" i="8"/>
  <c r="AH26" i="8"/>
  <c r="AJ26" i="8"/>
  <c r="B26" i="8"/>
  <c r="AI73" i="8"/>
  <c r="AG73" i="8"/>
  <c r="C73" i="8"/>
  <c r="D73" i="8"/>
  <c r="E73" i="8"/>
  <c r="F73" i="8"/>
  <c r="G73" i="8"/>
  <c r="H73" i="8"/>
  <c r="I73" i="8"/>
  <c r="J73" i="8"/>
  <c r="K73" i="8"/>
  <c r="L73" i="8"/>
  <c r="M73" i="8"/>
  <c r="N73" i="8"/>
  <c r="O73" i="8"/>
  <c r="P73" i="8"/>
  <c r="Q73" i="8"/>
  <c r="R73" i="8"/>
  <c r="S73" i="8"/>
  <c r="T73" i="8"/>
  <c r="U73" i="8"/>
  <c r="V73" i="8"/>
  <c r="W73" i="8"/>
  <c r="X73" i="8"/>
  <c r="Y73" i="8"/>
  <c r="Z73" i="8"/>
  <c r="AA73" i="8"/>
  <c r="AB73" i="8"/>
  <c r="AC73" i="8"/>
  <c r="AD73" i="8"/>
  <c r="AE73" i="8"/>
  <c r="AF73" i="8"/>
  <c r="AH73" i="8"/>
  <c r="B73" i="8"/>
  <c r="AI120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O120" i="8"/>
  <c r="P120" i="8"/>
  <c r="Q120" i="8"/>
  <c r="R120" i="8"/>
  <c r="S120" i="8"/>
  <c r="T120" i="8"/>
  <c r="U120" i="8"/>
  <c r="V120" i="8"/>
  <c r="W120" i="8"/>
  <c r="X120" i="8"/>
  <c r="Y120" i="8"/>
  <c r="Z120" i="8"/>
  <c r="AA120" i="8"/>
  <c r="AB120" i="8"/>
  <c r="AC120" i="8"/>
  <c r="AD120" i="8"/>
  <c r="AE120" i="8"/>
  <c r="AF120" i="8"/>
  <c r="AG120" i="8"/>
  <c r="AH120" i="8"/>
  <c r="AJ120" i="8"/>
  <c r="AK120" i="8"/>
  <c r="B120" i="8"/>
  <c r="Q87" i="7"/>
  <c r="Q88" i="7"/>
  <c r="Q89" i="7"/>
  <c r="Q90" i="7"/>
  <c r="Q91" i="7"/>
  <c r="R87" i="7"/>
  <c r="R88" i="7"/>
  <c r="R89" i="7"/>
  <c r="R90" i="7"/>
  <c r="R91" i="7"/>
  <c r="S87" i="7"/>
  <c r="S88" i="7"/>
  <c r="S89" i="7"/>
  <c r="S90" i="7"/>
  <c r="S91" i="7"/>
  <c r="U87" i="7"/>
  <c r="U88" i="7"/>
  <c r="U89" i="7"/>
  <c r="U90" i="7"/>
  <c r="U91" i="7"/>
  <c r="W87" i="7"/>
  <c r="W88" i="7"/>
  <c r="W89" i="7"/>
  <c r="W90" i="7"/>
  <c r="W91" i="7"/>
  <c r="X87" i="7"/>
  <c r="X88" i="7"/>
  <c r="X89" i="7"/>
  <c r="X90" i="7"/>
  <c r="X91" i="7"/>
  <c r="Y87" i="7"/>
  <c r="Y88" i="7"/>
  <c r="Y89" i="7"/>
  <c r="Y90" i="7"/>
  <c r="Y91" i="7"/>
  <c r="Z87" i="7"/>
  <c r="Z88" i="7"/>
  <c r="Z89" i="7"/>
  <c r="Z90" i="7"/>
  <c r="Z91" i="7"/>
  <c r="AA87" i="7"/>
  <c r="AA88" i="7"/>
  <c r="AA89" i="7"/>
  <c r="AA90" i="7"/>
  <c r="AA91" i="7"/>
  <c r="AB87" i="7"/>
  <c r="AB88" i="7"/>
  <c r="AB89" i="7"/>
  <c r="AB90" i="7"/>
  <c r="AB91" i="7"/>
  <c r="AC87" i="7"/>
  <c r="AC88" i="7"/>
  <c r="AC89" i="7"/>
  <c r="AC90" i="7"/>
  <c r="AC91" i="7"/>
  <c r="AD87" i="7"/>
  <c r="AD88" i="7"/>
  <c r="AD89" i="7"/>
  <c r="AD90" i="7"/>
  <c r="AD91" i="7"/>
  <c r="AE87" i="7"/>
  <c r="AE88" i="7"/>
  <c r="AE89" i="7"/>
  <c r="AE90" i="7"/>
  <c r="AE91" i="7"/>
  <c r="AF87" i="7"/>
  <c r="AF88" i="7"/>
  <c r="AF89" i="7"/>
  <c r="AF90" i="7"/>
  <c r="AF91" i="7"/>
  <c r="AH87" i="7"/>
  <c r="AH88" i="7"/>
  <c r="AH89" i="7"/>
  <c r="AH90" i="7"/>
  <c r="AH91" i="7"/>
  <c r="V87" i="7"/>
  <c r="V88" i="7"/>
  <c r="V89" i="7"/>
  <c r="V90" i="7"/>
  <c r="V91" i="7"/>
  <c r="N87" i="7"/>
  <c r="N88" i="7"/>
  <c r="N89" i="7"/>
  <c r="N90" i="7"/>
  <c r="N91" i="7"/>
  <c r="Q83" i="7"/>
  <c r="Q97" i="7"/>
  <c r="Q98" i="7"/>
  <c r="Q99" i="7"/>
  <c r="Q100" i="7"/>
  <c r="Q101" i="7"/>
  <c r="Q102" i="7"/>
  <c r="Q103" i="7"/>
  <c r="Q104" i="7"/>
  <c r="Q105" i="7"/>
  <c r="Q106" i="7"/>
  <c r="Q107" i="7"/>
  <c r="Q108" i="7"/>
  <c r="Q109" i="7"/>
  <c r="Q110" i="7"/>
  <c r="Q113" i="7"/>
  <c r="Q116" i="7"/>
  <c r="Q130" i="7"/>
  <c r="Q133" i="7"/>
  <c r="Q134" i="7"/>
  <c r="Q135" i="7"/>
  <c r="Q136" i="7"/>
  <c r="Q137" i="7"/>
  <c r="Q138" i="7"/>
  <c r="R83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3" i="7"/>
  <c r="R116" i="7"/>
  <c r="R130" i="7"/>
  <c r="R133" i="7"/>
  <c r="R134" i="7"/>
  <c r="R135" i="7"/>
  <c r="R136" i="7"/>
  <c r="R137" i="7"/>
  <c r="R138" i="7"/>
  <c r="S83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3" i="7"/>
  <c r="S116" i="7"/>
  <c r="S130" i="7"/>
  <c r="S133" i="7"/>
  <c r="S134" i="7"/>
  <c r="S135" i="7"/>
  <c r="S136" i="7"/>
  <c r="S137" i="7"/>
  <c r="S138" i="7"/>
  <c r="U83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09" i="7"/>
  <c r="U110" i="7"/>
  <c r="U113" i="7"/>
  <c r="U116" i="7"/>
  <c r="U130" i="7"/>
  <c r="U133" i="7"/>
  <c r="U134" i="7"/>
  <c r="U135" i="7"/>
  <c r="U136" i="7"/>
  <c r="U137" i="7"/>
  <c r="U138" i="7"/>
  <c r="W83" i="7"/>
  <c r="W97" i="7"/>
  <c r="W98" i="7"/>
  <c r="W99" i="7"/>
  <c r="W100" i="7"/>
  <c r="W101" i="7"/>
  <c r="W102" i="7"/>
  <c r="W103" i="7"/>
  <c r="W104" i="7"/>
  <c r="W105" i="7"/>
  <c r="W106" i="7"/>
  <c r="W107" i="7"/>
  <c r="W108" i="7"/>
  <c r="W109" i="7"/>
  <c r="W110" i="7"/>
  <c r="W113" i="7"/>
  <c r="W116" i="7"/>
  <c r="W130" i="7"/>
  <c r="W133" i="7"/>
  <c r="W134" i="7"/>
  <c r="W135" i="7"/>
  <c r="W136" i="7"/>
  <c r="W137" i="7"/>
  <c r="W138" i="7"/>
  <c r="X83" i="7"/>
  <c r="X97" i="7"/>
  <c r="X98" i="7"/>
  <c r="X99" i="7"/>
  <c r="X100" i="7"/>
  <c r="X101" i="7"/>
  <c r="X102" i="7"/>
  <c r="X103" i="7"/>
  <c r="X104" i="7"/>
  <c r="X105" i="7"/>
  <c r="X106" i="7"/>
  <c r="X107" i="7"/>
  <c r="X108" i="7"/>
  <c r="X109" i="7"/>
  <c r="X110" i="7"/>
  <c r="X113" i="7"/>
  <c r="X116" i="7"/>
  <c r="X130" i="7"/>
  <c r="X133" i="7"/>
  <c r="X134" i="7"/>
  <c r="X135" i="7"/>
  <c r="X136" i="7"/>
  <c r="X137" i="7"/>
  <c r="X138" i="7"/>
  <c r="Y83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3" i="7"/>
  <c r="Y116" i="7"/>
  <c r="Y130" i="7"/>
  <c r="Y133" i="7"/>
  <c r="Y134" i="7"/>
  <c r="Y135" i="7"/>
  <c r="Y136" i="7"/>
  <c r="Y137" i="7"/>
  <c r="Y138" i="7"/>
  <c r="Z83" i="7"/>
  <c r="Z97" i="7"/>
  <c r="Z98" i="7"/>
  <c r="Z99" i="7"/>
  <c r="Z100" i="7"/>
  <c r="Z101" i="7"/>
  <c r="Z102" i="7"/>
  <c r="Z103" i="7"/>
  <c r="Z104" i="7"/>
  <c r="Z105" i="7"/>
  <c r="Z106" i="7"/>
  <c r="Z107" i="7"/>
  <c r="Z108" i="7"/>
  <c r="Z109" i="7"/>
  <c r="Z110" i="7"/>
  <c r="Z113" i="7"/>
  <c r="Z116" i="7"/>
  <c r="Z130" i="7"/>
  <c r="Z133" i="7"/>
  <c r="Z134" i="7"/>
  <c r="Z135" i="7"/>
  <c r="Z136" i="7"/>
  <c r="Z137" i="7"/>
  <c r="Z138" i="7"/>
  <c r="AA83" i="7"/>
  <c r="AA97" i="7"/>
  <c r="AA98" i="7"/>
  <c r="AA99" i="7"/>
  <c r="AA100" i="7"/>
  <c r="AA101" i="7"/>
  <c r="AA102" i="7"/>
  <c r="AA103" i="7"/>
  <c r="AA104" i="7"/>
  <c r="AA105" i="7"/>
  <c r="AA106" i="7"/>
  <c r="AA107" i="7"/>
  <c r="AA108" i="7"/>
  <c r="AA109" i="7"/>
  <c r="AA110" i="7"/>
  <c r="AA113" i="7"/>
  <c r="AA116" i="7"/>
  <c r="AA130" i="7"/>
  <c r="AA133" i="7"/>
  <c r="AA134" i="7"/>
  <c r="AA135" i="7"/>
  <c r="AA136" i="7"/>
  <c r="AA137" i="7"/>
  <c r="AA138" i="7"/>
  <c r="AB83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3" i="7"/>
  <c r="AB116" i="7"/>
  <c r="AB130" i="7"/>
  <c r="AB133" i="7"/>
  <c r="AB134" i="7"/>
  <c r="AB135" i="7"/>
  <c r="AB136" i="7"/>
  <c r="AB137" i="7"/>
  <c r="AB138" i="7"/>
  <c r="AC83" i="7"/>
  <c r="AC97" i="7"/>
  <c r="AC98" i="7"/>
  <c r="AC99" i="7"/>
  <c r="AC100" i="7"/>
  <c r="AC101" i="7"/>
  <c r="AC102" i="7"/>
  <c r="AC103" i="7"/>
  <c r="AC104" i="7"/>
  <c r="AC105" i="7"/>
  <c r="AC106" i="7"/>
  <c r="AC107" i="7"/>
  <c r="AC108" i="7"/>
  <c r="AC109" i="7"/>
  <c r="AC110" i="7"/>
  <c r="AC113" i="7"/>
  <c r="AC116" i="7"/>
  <c r="AC130" i="7"/>
  <c r="AC133" i="7"/>
  <c r="AC134" i="7"/>
  <c r="AC135" i="7"/>
  <c r="AC136" i="7"/>
  <c r="AC137" i="7"/>
  <c r="AC138" i="7"/>
  <c r="AD83" i="7"/>
  <c r="AD97" i="7"/>
  <c r="AD98" i="7"/>
  <c r="AD99" i="7"/>
  <c r="AD100" i="7"/>
  <c r="AD101" i="7"/>
  <c r="AD102" i="7"/>
  <c r="AD103" i="7"/>
  <c r="AD104" i="7"/>
  <c r="AD105" i="7"/>
  <c r="AD106" i="7"/>
  <c r="AD107" i="7"/>
  <c r="AD108" i="7"/>
  <c r="AD109" i="7"/>
  <c r="AD110" i="7"/>
  <c r="AD113" i="7"/>
  <c r="AD116" i="7"/>
  <c r="AD130" i="7"/>
  <c r="AD133" i="7"/>
  <c r="AD134" i="7"/>
  <c r="AD135" i="7"/>
  <c r="AD136" i="7"/>
  <c r="AD137" i="7"/>
  <c r="AD138" i="7"/>
  <c r="AE83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3" i="7"/>
  <c r="AE116" i="7"/>
  <c r="AE130" i="7"/>
  <c r="AE133" i="7"/>
  <c r="AE134" i="7"/>
  <c r="AE135" i="7"/>
  <c r="AE136" i="7"/>
  <c r="AE137" i="7"/>
  <c r="AE138" i="7"/>
  <c r="AF83" i="7"/>
  <c r="AF97" i="7"/>
  <c r="AF98" i="7"/>
  <c r="AF99" i="7"/>
  <c r="AF100" i="7"/>
  <c r="AF101" i="7"/>
  <c r="AF102" i="7"/>
  <c r="AF103" i="7"/>
  <c r="AF104" i="7"/>
  <c r="AF105" i="7"/>
  <c r="AF106" i="7"/>
  <c r="AF107" i="7"/>
  <c r="AF108" i="7"/>
  <c r="AF109" i="7"/>
  <c r="AF110" i="7"/>
  <c r="AF113" i="7"/>
  <c r="AF116" i="7"/>
  <c r="AF130" i="7"/>
  <c r="AF133" i="7"/>
  <c r="AF134" i="7"/>
  <c r="AF135" i="7"/>
  <c r="AF136" i="7"/>
  <c r="AF137" i="7"/>
  <c r="AF138" i="7"/>
  <c r="AH83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3" i="7"/>
  <c r="AH116" i="7"/>
  <c r="AH130" i="7"/>
  <c r="AH133" i="7"/>
  <c r="AH134" i="7"/>
  <c r="AH135" i="7"/>
  <c r="AH136" i="7"/>
  <c r="AH137" i="7"/>
  <c r="AH138" i="7"/>
  <c r="V83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3" i="7"/>
  <c r="V116" i="7"/>
  <c r="V130" i="7"/>
  <c r="V133" i="7"/>
  <c r="V134" i="7"/>
  <c r="V135" i="7"/>
  <c r="V136" i="7"/>
  <c r="V137" i="7"/>
  <c r="V138" i="7"/>
  <c r="N83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3" i="7"/>
  <c r="N116" i="7"/>
  <c r="N130" i="7"/>
  <c r="N133" i="7"/>
  <c r="N134" i="7"/>
  <c r="N135" i="7"/>
  <c r="N136" i="7"/>
  <c r="N137" i="7"/>
  <c r="N138" i="7"/>
  <c r="AI64" i="7"/>
  <c r="AG64" i="7"/>
  <c r="AI65" i="7"/>
  <c r="AG65" i="7"/>
  <c r="AI67" i="7"/>
  <c r="AG67" i="7"/>
  <c r="AI68" i="7"/>
  <c r="AG68" i="7"/>
  <c r="AI70" i="7"/>
  <c r="AG70" i="7"/>
  <c r="AI71" i="7"/>
  <c r="AG71" i="7"/>
  <c r="AI72" i="7"/>
  <c r="AG72" i="7"/>
  <c r="AI73" i="7"/>
  <c r="AG73" i="7"/>
  <c r="AI74" i="7"/>
  <c r="AG74" i="7"/>
  <c r="AI75" i="7"/>
  <c r="AG75" i="7"/>
  <c r="AI76" i="7"/>
  <c r="AG76" i="7"/>
  <c r="AI77" i="7"/>
  <c r="AG77" i="7"/>
  <c r="AI78" i="7"/>
  <c r="AG78" i="7"/>
  <c r="AI79" i="7"/>
  <c r="AG79" i="7"/>
  <c r="AI80" i="7"/>
  <c r="AG80" i="7"/>
  <c r="AI81" i="7"/>
  <c r="AG81" i="7"/>
  <c r="AI82" i="7"/>
  <c r="AG82" i="7"/>
  <c r="AI84" i="7"/>
  <c r="AG84" i="7"/>
  <c r="AI85" i="7"/>
  <c r="AG85" i="7"/>
  <c r="AI92" i="7"/>
  <c r="AG92" i="7"/>
  <c r="AG111" i="7"/>
  <c r="AI111" i="7"/>
  <c r="C111" i="7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H111" i="7"/>
  <c r="B111" i="7"/>
  <c r="AG112" i="7"/>
  <c r="AI112" i="7"/>
  <c r="C112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H112" i="7"/>
  <c r="B112" i="7"/>
  <c r="AG114" i="7"/>
  <c r="AI114" i="7"/>
  <c r="C114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R114" i="7"/>
  <c r="S114" i="7"/>
  <c r="T114" i="7"/>
  <c r="U114" i="7"/>
  <c r="V114" i="7"/>
  <c r="W114" i="7"/>
  <c r="X114" i="7"/>
  <c r="Y114" i="7"/>
  <c r="Z114" i="7"/>
  <c r="AA114" i="7"/>
  <c r="AB114" i="7"/>
  <c r="AC114" i="7"/>
  <c r="AD114" i="7"/>
  <c r="AE114" i="7"/>
  <c r="AF114" i="7"/>
  <c r="AH114" i="7"/>
  <c r="B114" i="7"/>
  <c r="AG115" i="7"/>
  <c r="AI115" i="7"/>
  <c r="C115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R115" i="7"/>
  <c r="S115" i="7"/>
  <c r="T115" i="7"/>
  <c r="U115" i="7"/>
  <c r="V115" i="7"/>
  <c r="W115" i="7"/>
  <c r="X115" i="7"/>
  <c r="Y115" i="7"/>
  <c r="Z115" i="7"/>
  <c r="AA115" i="7"/>
  <c r="AB115" i="7"/>
  <c r="AC115" i="7"/>
  <c r="AD115" i="7"/>
  <c r="AE115" i="7"/>
  <c r="AF115" i="7"/>
  <c r="AH115" i="7"/>
  <c r="B115" i="7"/>
  <c r="AG117" i="7"/>
  <c r="AI117" i="7"/>
  <c r="C117" i="7"/>
  <c r="D117" i="7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R117" i="7"/>
  <c r="S117" i="7"/>
  <c r="T117" i="7"/>
  <c r="U117" i="7"/>
  <c r="V117" i="7"/>
  <c r="W117" i="7"/>
  <c r="X117" i="7"/>
  <c r="Y117" i="7"/>
  <c r="Z117" i="7"/>
  <c r="AA117" i="7"/>
  <c r="AB117" i="7"/>
  <c r="AC117" i="7"/>
  <c r="AD117" i="7"/>
  <c r="AE117" i="7"/>
  <c r="AF117" i="7"/>
  <c r="AH117" i="7"/>
  <c r="B117" i="7"/>
  <c r="AG118" i="7"/>
  <c r="AI118" i="7"/>
  <c r="C118" i="7"/>
  <c r="D118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R118" i="7"/>
  <c r="S118" i="7"/>
  <c r="T118" i="7"/>
  <c r="U118" i="7"/>
  <c r="V118" i="7"/>
  <c r="W118" i="7"/>
  <c r="X118" i="7"/>
  <c r="Y118" i="7"/>
  <c r="Z118" i="7"/>
  <c r="AA118" i="7"/>
  <c r="AB118" i="7"/>
  <c r="AC118" i="7"/>
  <c r="AD118" i="7"/>
  <c r="AE118" i="7"/>
  <c r="AF118" i="7"/>
  <c r="AH118" i="7"/>
  <c r="B118" i="7"/>
  <c r="AG119" i="7"/>
  <c r="AI119" i="7"/>
  <c r="C119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R119" i="7"/>
  <c r="S119" i="7"/>
  <c r="T119" i="7"/>
  <c r="U119" i="7"/>
  <c r="V119" i="7"/>
  <c r="W119" i="7"/>
  <c r="X119" i="7"/>
  <c r="Y119" i="7"/>
  <c r="Z119" i="7"/>
  <c r="AA119" i="7"/>
  <c r="AB119" i="7"/>
  <c r="AC119" i="7"/>
  <c r="AD119" i="7"/>
  <c r="AE119" i="7"/>
  <c r="AF119" i="7"/>
  <c r="AH119" i="7"/>
  <c r="B119" i="7"/>
  <c r="AG120" i="7"/>
  <c r="AI120" i="7"/>
  <c r="C120" i="7"/>
  <c r="D120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R120" i="7"/>
  <c r="S120" i="7"/>
  <c r="T120" i="7"/>
  <c r="U120" i="7"/>
  <c r="V120" i="7"/>
  <c r="W120" i="7"/>
  <c r="X120" i="7"/>
  <c r="Y120" i="7"/>
  <c r="Z120" i="7"/>
  <c r="AA120" i="7"/>
  <c r="AB120" i="7"/>
  <c r="AC120" i="7"/>
  <c r="AD120" i="7"/>
  <c r="AE120" i="7"/>
  <c r="AF120" i="7"/>
  <c r="AH120" i="7"/>
  <c r="B120" i="7"/>
  <c r="AG121" i="7"/>
  <c r="AI121" i="7"/>
  <c r="C121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R121" i="7"/>
  <c r="S121" i="7"/>
  <c r="T121" i="7"/>
  <c r="U121" i="7"/>
  <c r="V121" i="7"/>
  <c r="W121" i="7"/>
  <c r="X121" i="7"/>
  <c r="Y121" i="7"/>
  <c r="Z121" i="7"/>
  <c r="AA121" i="7"/>
  <c r="AB121" i="7"/>
  <c r="AC121" i="7"/>
  <c r="AD121" i="7"/>
  <c r="AE121" i="7"/>
  <c r="AF121" i="7"/>
  <c r="AH121" i="7"/>
  <c r="B121" i="7"/>
  <c r="AG122" i="7"/>
  <c r="AI122" i="7"/>
  <c r="C122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Y122" i="7"/>
  <c r="Z122" i="7"/>
  <c r="AA122" i="7"/>
  <c r="AB122" i="7"/>
  <c r="AC122" i="7"/>
  <c r="AD122" i="7"/>
  <c r="AE122" i="7"/>
  <c r="AF122" i="7"/>
  <c r="AH122" i="7"/>
  <c r="B122" i="7"/>
  <c r="AG123" i="7"/>
  <c r="AI123" i="7"/>
  <c r="C123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R123" i="7"/>
  <c r="S123" i="7"/>
  <c r="T123" i="7"/>
  <c r="U123" i="7"/>
  <c r="V123" i="7"/>
  <c r="W123" i="7"/>
  <c r="X123" i="7"/>
  <c r="Y123" i="7"/>
  <c r="Z123" i="7"/>
  <c r="AA123" i="7"/>
  <c r="AB123" i="7"/>
  <c r="AC123" i="7"/>
  <c r="AD123" i="7"/>
  <c r="AE123" i="7"/>
  <c r="AF123" i="7"/>
  <c r="AH123" i="7"/>
  <c r="B123" i="7"/>
  <c r="AG124" i="7"/>
  <c r="AI124" i="7"/>
  <c r="C124" i="7"/>
  <c r="D124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R124" i="7"/>
  <c r="S124" i="7"/>
  <c r="T124" i="7"/>
  <c r="U124" i="7"/>
  <c r="V124" i="7"/>
  <c r="W124" i="7"/>
  <c r="X124" i="7"/>
  <c r="Y124" i="7"/>
  <c r="Z124" i="7"/>
  <c r="AA124" i="7"/>
  <c r="AB124" i="7"/>
  <c r="AC124" i="7"/>
  <c r="AD124" i="7"/>
  <c r="AE124" i="7"/>
  <c r="AF124" i="7"/>
  <c r="AH124" i="7"/>
  <c r="B124" i="7"/>
  <c r="AG125" i="7"/>
  <c r="AI125" i="7"/>
  <c r="C125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R125" i="7"/>
  <c r="S125" i="7"/>
  <c r="T125" i="7"/>
  <c r="U125" i="7"/>
  <c r="V125" i="7"/>
  <c r="W125" i="7"/>
  <c r="X125" i="7"/>
  <c r="Y125" i="7"/>
  <c r="Z125" i="7"/>
  <c r="AA125" i="7"/>
  <c r="AB125" i="7"/>
  <c r="AC125" i="7"/>
  <c r="AD125" i="7"/>
  <c r="AE125" i="7"/>
  <c r="AF125" i="7"/>
  <c r="AH125" i="7"/>
  <c r="B125" i="7"/>
  <c r="AG126" i="7"/>
  <c r="AI126" i="7"/>
  <c r="C126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Y126" i="7"/>
  <c r="Z126" i="7"/>
  <c r="AA126" i="7"/>
  <c r="AB126" i="7"/>
  <c r="AC126" i="7"/>
  <c r="AD126" i="7"/>
  <c r="AE126" i="7"/>
  <c r="AF126" i="7"/>
  <c r="AH126" i="7"/>
  <c r="B126" i="7"/>
  <c r="AG127" i="7"/>
  <c r="AI127" i="7"/>
  <c r="C127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R127" i="7"/>
  <c r="S127" i="7"/>
  <c r="T127" i="7"/>
  <c r="U127" i="7"/>
  <c r="V127" i="7"/>
  <c r="W127" i="7"/>
  <c r="X127" i="7"/>
  <c r="Y127" i="7"/>
  <c r="Z127" i="7"/>
  <c r="AA127" i="7"/>
  <c r="AB127" i="7"/>
  <c r="AC127" i="7"/>
  <c r="AD127" i="7"/>
  <c r="AE127" i="7"/>
  <c r="AF127" i="7"/>
  <c r="AH127" i="7"/>
  <c r="B127" i="7"/>
  <c r="AG128" i="7"/>
  <c r="AI128" i="7"/>
  <c r="C128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R128" i="7"/>
  <c r="S128" i="7"/>
  <c r="T128" i="7"/>
  <c r="U128" i="7"/>
  <c r="V128" i="7"/>
  <c r="W128" i="7"/>
  <c r="X128" i="7"/>
  <c r="Y128" i="7"/>
  <c r="Z128" i="7"/>
  <c r="AA128" i="7"/>
  <c r="AB128" i="7"/>
  <c r="AC128" i="7"/>
  <c r="AD128" i="7"/>
  <c r="AE128" i="7"/>
  <c r="AF128" i="7"/>
  <c r="AH128" i="7"/>
  <c r="B128" i="7"/>
  <c r="AG129" i="7"/>
  <c r="AI129" i="7"/>
  <c r="C129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R129" i="7"/>
  <c r="S129" i="7"/>
  <c r="T129" i="7"/>
  <c r="U129" i="7"/>
  <c r="V129" i="7"/>
  <c r="W129" i="7"/>
  <c r="X129" i="7"/>
  <c r="Y129" i="7"/>
  <c r="Z129" i="7"/>
  <c r="AA129" i="7"/>
  <c r="AB129" i="7"/>
  <c r="AC129" i="7"/>
  <c r="AD129" i="7"/>
  <c r="AE129" i="7"/>
  <c r="AF129" i="7"/>
  <c r="AH129" i="7"/>
  <c r="B129" i="7"/>
  <c r="AG131" i="7"/>
  <c r="AI131" i="7"/>
  <c r="C131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R131" i="7"/>
  <c r="S131" i="7"/>
  <c r="T131" i="7"/>
  <c r="U131" i="7"/>
  <c r="V131" i="7"/>
  <c r="W131" i="7"/>
  <c r="X131" i="7"/>
  <c r="Y131" i="7"/>
  <c r="Z131" i="7"/>
  <c r="AA131" i="7"/>
  <c r="AB131" i="7"/>
  <c r="AC131" i="7"/>
  <c r="AD131" i="7"/>
  <c r="AE131" i="7"/>
  <c r="AF131" i="7"/>
  <c r="AH131" i="7"/>
  <c r="B131" i="7"/>
  <c r="AG132" i="7"/>
  <c r="AI132" i="7"/>
  <c r="C132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R132" i="7"/>
  <c r="S132" i="7"/>
  <c r="T132" i="7"/>
  <c r="U132" i="7"/>
  <c r="V132" i="7"/>
  <c r="W132" i="7"/>
  <c r="X132" i="7"/>
  <c r="Y132" i="7"/>
  <c r="Z132" i="7"/>
  <c r="AA132" i="7"/>
  <c r="AB132" i="7"/>
  <c r="AC132" i="7"/>
  <c r="AD132" i="7"/>
  <c r="AE132" i="7"/>
  <c r="AF132" i="7"/>
  <c r="AH132" i="7"/>
  <c r="B132" i="7"/>
  <c r="AG139" i="7"/>
  <c r="AI139" i="7"/>
  <c r="C139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R139" i="7"/>
  <c r="S139" i="7"/>
  <c r="T139" i="7"/>
  <c r="U139" i="7"/>
  <c r="V139" i="7"/>
  <c r="W139" i="7"/>
  <c r="X139" i="7"/>
  <c r="Y139" i="7"/>
  <c r="Z139" i="7"/>
  <c r="AA139" i="7"/>
  <c r="AB139" i="7"/>
  <c r="AC139" i="7"/>
  <c r="AD139" i="7"/>
  <c r="AE139" i="7"/>
  <c r="AF139" i="7"/>
  <c r="AH139" i="7"/>
  <c r="B13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6" i="7"/>
  <c r="Q69" i="7"/>
  <c r="Q86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6" i="7"/>
  <c r="R69" i="7"/>
  <c r="R86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6" i="7"/>
  <c r="S69" i="7"/>
  <c r="S86" i="7"/>
  <c r="U50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6" i="7"/>
  <c r="U69" i="7"/>
  <c r="U86" i="7"/>
  <c r="W50" i="7"/>
  <c r="W51" i="7"/>
  <c r="W52" i="7"/>
  <c r="W53" i="7"/>
  <c r="W54" i="7"/>
  <c r="W55" i="7"/>
  <c r="W56" i="7"/>
  <c r="W57" i="7"/>
  <c r="W58" i="7"/>
  <c r="W59" i="7"/>
  <c r="W60" i="7"/>
  <c r="W61" i="7"/>
  <c r="W62" i="7"/>
  <c r="W63" i="7"/>
  <c r="W66" i="7"/>
  <c r="W69" i="7"/>
  <c r="W86" i="7"/>
  <c r="X50" i="7"/>
  <c r="X51" i="7"/>
  <c r="X52" i="7"/>
  <c r="X53" i="7"/>
  <c r="X54" i="7"/>
  <c r="X55" i="7"/>
  <c r="X56" i="7"/>
  <c r="X57" i="7"/>
  <c r="X58" i="7"/>
  <c r="X59" i="7"/>
  <c r="X60" i="7"/>
  <c r="X61" i="7"/>
  <c r="X62" i="7"/>
  <c r="X63" i="7"/>
  <c r="X66" i="7"/>
  <c r="X69" i="7"/>
  <c r="X86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6" i="7"/>
  <c r="Y69" i="7"/>
  <c r="Y86" i="7"/>
  <c r="Z50" i="7"/>
  <c r="Z51" i="7"/>
  <c r="Z52" i="7"/>
  <c r="Z53" i="7"/>
  <c r="Z54" i="7"/>
  <c r="Z55" i="7"/>
  <c r="Z56" i="7"/>
  <c r="Z57" i="7"/>
  <c r="Z58" i="7"/>
  <c r="Z59" i="7"/>
  <c r="Z60" i="7"/>
  <c r="Z61" i="7"/>
  <c r="Z62" i="7"/>
  <c r="Z63" i="7"/>
  <c r="Z66" i="7"/>
  <c r="Z69" i="7"/>
  <c r="Z86" i="7"/>
  <c r="AA50" i="7"/>
  <c r="AA51" i="7"/>
  <c r="AA52" i="7"/>
  <c r="AA53" i="7"/>
  <c r="AA54" i="7"/>
  <c r="AA55" i="7"/>
  <c r="AA56" i="7"/>
  <c r="AA57" i="7"/>
  <c r="AA58" i="7"/>
  <c r="AA59" i="7"/>
  <c r="AA60" i="7"/>
  <c r="AA61" i="7"/>
  <c r="AA62" i="7"/>
  <c r="AA63" i="7"/>
  <c r="AA66" i="7"/>
  <c r="AA69" i="7"/>
  <c r="AA86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6" i="7"/>
  <c r="AB69" i="7"/>
  <c r="AB86" i="7"/>
  <c r="AC50" i="7"/>
  <c r="AC51" i="7"/>
  <c r="AC52" i="7"/>
  <c r="AC53" i="7"/>
  <c r="AC54" i="7"/>
  <c r="AC55" i="7"/>
  <c r="AC56" i="7"/>
  <c r="AC57" i="7"/>
  <c r="AC58" i="7"/>
  <c r="AC59" i="7"/>
  <c r="AC60" i="7"/>
  <c r="AC61" i="7"/>
  <c r="AC62" i="7"/>
  <c r="AC63" i="7"/>
  <c r="AC66" i="7"/>
  <c r="AC69" i="7"/>
  <c r="AC86" i="7"/>
  <c r="AD50" i="7"/>
  <c r="AD51" i="7"/>
  <c r="AD52" i="7"/>
  <c r="AD53" i="7"/>
  <c r="AD54" i="7"/>
  <c r="AD55" i="7"/>
  <c r="AD56" i="7"/>
  <c r="AD57" i="7"/>
  <c r="AD58" i="7"/>
  <c r="AD59" i="7"/>
  <c r="AD60" i="7"/>
  <c r="AD61" i="7"/>
  <c r="AD62" i="7"/>
  <c r="AD63" i="7"/>
  <c r="AD66" i="7"/>
  <c r="AD69" i="7"/>
  <c r="AD86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6" i="7"/>
  <c r="AE69" i="7"/>
  <c r="AE86" i="7"/>
  <c r="AF50" i="7"/>
  <c r="AF51" i="7"/>
  <c r="AF52" i="7"/>
  <c r="AF53" i="7"/>
  <c r="AF54" i="7"/>
  <c r="AF55" i="7"/>
  <c r="AF56" i="7"/>
  <c r="AF57" i="7"/>
  <c r="AF58" i="7"/>
  <c r="AF59" i="7"/>
  <c r="AF60" i="7"/>
  <c r="AF61" i="7"/>
  <c r="AF62" i="7"/>
  <c r="AF63" i="7"/>
  <c r="AF66" i="7"/>
  <c r="AF69" i="7"/>
  <c r="AF86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6" i="7"/>
  <c r="AH69" i="7"/>
  <c r="AH86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6" i="7"/>
  <c r="V69" i="7"/>
  <c r="V86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6" i="7"/>
  <c r="N69" i="7"/>
  <c r="N86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H64" i="7"/>
  <c r="B64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H65" i="7"/>
  <c r="B65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H67" i="7"/>
  <c r="B67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H68" i="7"/>
  <c r="B68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H70" i="7"/>
  <c r="B70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H71" i="7"/>
  <c r="B71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H72" i="7"/>
  <c r="B72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H73" i="7"/>
  <c r="B73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H74" i="7"/>
  <c r="B74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H75" i="7"/>
  <c r="B75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H76" i="7"/>
  <c r="B76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H77" i="7"/>
  <c r="B77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H78" i="7"/>
  <c r="B78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Y79" i="7"/>
  <c r="Z79" i="7"/>
  <c r="AA79" i="7"/>
  <c r="AB79" i="7"/>
  <c r="AC79" i="7"/>
  <c r="AD79" i="7"/>
  <c r="AE79" i="7"/>
  <c r="AF79" i="7"/>
  <c r="AH79" i="7"/>
  <c r="B79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AH80" i="7"/>
  <c r="B80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H81" i="7"/>
  <c r="B81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H82" i="7"/>
  <c r="B82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H84" i="7"/>
  <c r="B84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H85" i="7"/>
  <c r="B85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H92" i="7"/>
  <c r="B92" i="7"/>
  <c r="AG31" i="7"/>
  <c r="K31" i="7"/>
  <c r="L31" i="7"/>
  <c r="AG32" i="7"/>
  <c r="K32" i="7"/>
  <c r="L32" i="7"/>
  <c r="AG33" i="7"/>
  <c r="K33" i="7"/>
  <c r="L33" i="7"/>
  <c r="AG35" i="7"/>
  <c r="K35" i="7"/>
  <c r="L35" i="7"/>
  <c r="AG29" i="7"/>
  <c r="K29" i="7"/>
  <c r="L29" i="7"/>
  <c r="AG34" i="7"/>
  <c r="K34" i="7"/>
  <c r="L34" i="7"/>
  <c r="AG17" i="7"/>
  <c r="K17" i="7"/>
  <c r="L17" i="7"/>
  <c r="AG24" i="7"/>
  <c r="K24" i="7"/>
  <c r="L24" i="7"/>
  <c r="AG25" i="7"/>
  <c r="K25" i="7"/>
  <c r="L25" i="7"/>
  <c r="AG30" i="7"/>
  <c r="K30" i="7"/>
  <c r="L30" i="7"/>
  <c r="AG37" i="7"/>
  <c r="K37" i="7"/>
  <c r="L37" i="7"/>
  <c r="AG38" i="7"/>
  <c r="K38" i="7"/>
  <c r="L38" i="7"/>
  <c r="AG18" i="7"/>
  <c r="K18" i="7"/>
  <c r="L18" i="7"/>
  <c r="Q36" i="7"/>
  <c r="AG20" i="7"/>
  <c r="K20" i="7"/>
  <c r="L20" i="7"/>
  <c r="R36" i="7"/>
  <c r="AG21" i="7"/>
  <c r="K21" i="7"/>
  <c r="L21" i="7"/>
  <c r="S36" i="7"/>
  <c r="AG23" i="7"/>
  <c r="K23" i="7"/>
  <c r="L23" i="7"/>
  <c r="U36" i="7"/>
  <c r="W36" i="7"/>
  <c r="X36" i="7"/>
  <c r="AG26" i="7"/>
  <c r="K26" i="7"/>
  <c r="L26" i="7"/>
  <c r="Y36" i="7"/>
  <c r="AG27" i="7"/>
  <c r="K27" i="7"/>
  <c r="L27" i="7"/>
  <c r="Z36" i="7"/>
  <c r="AG28" i="7"/>
  <c r="K28" i="7"/>
  <c r="L28" i="7"/>
  <c r="AA36" i="7"/>
  <c r="AB36" i="7"/>
  <c r="AC36" i="7"/>
  <c r="AD36" i="7"/>
  <c r="AE36" i="7"/>
  <c r="AF36" i="7"/>
  <c r="AH36" i="7"/>
  <c r="AG45" i="7"/>
  <c r="K45" i="7"/>
  <c r="L45" i="7"/>
  <c r="V36" i="7"/>
  <c r="N36" i="7"/>
  <c r="K36" i="7"/>
  <c r="L36" i="7"/>
  <c r="B31" i="7"/>
  <c r="C31" i="7"/>
  <c r="D31" i="7"/>
  <c r="E31" i="7"/>
  <c r="F31" i="7"/>
  <c r="G31" i="7"/>
  <c r="H31" i="7"/>
  <c r="I31" i="7"/>
  <c r="J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H31" i="7"/>
  <c r="B32" i="7"/>
  <c r="C32" i="7"/>
  <c r="D32" i="7"/>
  <c r="E32" i="7"/>
  <c r="F32" i="7"/>
  <c r="G32" i="7"/>
  <c r="H32" i="7"/>
  <c r="I32" i="7"/>
  <c r="J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H32" i="7"/>
  <c r="B33" i="7"/>
  <c r="C33" i="7"/>
  <c r="D33" i="7"/>
  <c r="E33" i="7"/>
  <c r="F33" i="7"/>
  <c r="G33" i="7"/>
  <c r="H33" i="7"/>
  <c r="I33" i="7"/>
  <c r="J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H33" i="7"/>
  <c r="B35" i="7"/>
  <c r="C35" i="7"/>
  <c r="D35" i="7"/>
  <c r="E35" i="7"/>
  <c r="F35" i="7"/>
  <c r="G35" i="7"/>
  <c r="H35" i="7"/>
  <c r="I35" i="7"/>
  <c r="J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H35" i="7"/>
  <c r="B29" i="7"/>
  <c r="C29" i="7"/>
  <c r="D29" i="7"/>
  <c r="E29" i="7"/>
  <c r="F29" i="7"/>
  <c r="G29" i="7"/>
  <c r="H29" i="7"/>
  <c r="I29" i="7"/>
  <c r="J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H29" i="7"/>
  <c r="B34" i="7"/>
  <c r="C34" i="7"/>
  <c r="D34" i="7"/>
  <c r="E34" i="7"/>
  <c r="F34" i="7"/>
  <c r="G34" i="7"/>
  <c r="H34" i="7"/>
  <c r="I34" i="7"/>
  <c r="J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H34" i="7"/>
  <c r="B17" i="7"/>
  <c r="C17" i="7"/>
  <c r="D17" i="7"/>
  <c r="E17" i="7"/>
  <c r="F17" i="7"/>
  <c r="G17" i="7"/>
  <c r="H17" i="7"/>
  <c r="I17" i="7"/>
  <c r="J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H17" i="7"/>
  <c r="B24" i="7"/>
  <c r="C24" i="7"/>
  <c r="D24" i="7"/>
  <c r="E24" i="7"/>
  <c r="F24" i="7"/>
  <c r="G24" i="7"/>
  <c r="H24" i="7"/>
  <c r="I24" i="7"/>
  <c r="J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H24" i="7"/>
  <c r="B25" i="7"/>
  <c r="C25" i="7"/>
  <c r="D25" i="7"/>
  <c r="E25" i="7"/>
  <c r="F25" i="7"/>
  <c r="G25" i="7"/>
  <c r="H25" i="7"/>
  <c r="I25" i="7"/>
  <c r="J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H25" i="7"/>
  <c r="B30" i="7"/>
  <c r="C30" i="7"/>
  <c r="D30" i="7"/>
  <c r="E30" i="7"/>
  <c r="F30" i="7"/>
  <c r="G30" i="7"/>
  <c r="H30" i="7"/>
  <c r="I30" i="7"/>
  <c r="J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H30" i="7"/>
  <c r="B37" i="7"/>
  <c r="C37" i="7"/>
  <c r="D37" i="7"/>
  <c r="E37" i="7"/>
  <c r="F37" i="7"/>
  <c r="G37" i="7"/>
  <c r="H37" i="7"/>
  <c r="I37" i="7"/>
  <c r="J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H37" i="7"/>
  <c r="B38" i="7"/>
  <c r="C38" i="7"/>
  <c r="D38" i="7"/>
  <c r="E38" i="7"/>
  <c r="F38" i="7"/>
  <c r="G38" i="7"/>
  <c r="H38" i="7"/>
  <c r="I38" i="7"/>
  <c r="J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H38" i="7"/>
  <c r="B18" i="7"/>
  <c r="C18" i="7"/>
  <c r="D18" i="7"/>
  <c r="E18" i="7"/>
  <c r="F18" i="7"/>
  <c r="G18" i="7"/>
  <c r="H18" i="7"/>
  <c r="I18" i="7"/>
  <c r="J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H18" i="7"/>
  <c r="Q16" i="7"/>
  <c r="Q19" i="7"/>
  <c r="Q22" i="7"/>
  <c r="Q39" i="7"/>
  <c r="Q40" i="7"/>
  <c r="Q41" i="7"/>
  <c r="Q42" i="7"/>
  <c r="Q43" i="7"/>
  <c r="Q44" i="7"/>
  <c r="Q3" i="7"/>
  <c r="Q4" i="7"/>
  <c r="Q5" i="7"/>
  <c r="Q6" i="7"/>
  <c r="Q7" i="7"/>
  <c r="Q8" i="7"/>
  <c r="Q9" i="7"/>
  <c r="Q10" i="7"/>
  <c r="Q11" i="7"/>
  <c r="Q12" i="7"/>
  <c r="Q13" i="7"/>
  <c r="Q14" i="7"/>
  <c r="Q15" i="7"/>
  <c r="B20" i="7"/>
  <c r="C20" i="7"/>
  <c r="D20" i="7"/>
  <c r="E20" i="7"/>
  <c r="F20" i="7"/>
  <c r="G20" i="7"/>
  <c r="H20" i="7"/>
  <c r="I20" i="7"/>
  <c r="J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H20" i="7"/>
  <c r="R16" i="7"/>
  <c r="R19" i="7"/>
  <c r="R22" i="7"/>
  <c r="R39" i="7"/>
  <c r="R40" i="7"/>
  <c r="R41" i="7"/>
  <c r="R42" i="7"/>
  <c r="R43" i="7"/>
  <c r="R44" i="7"/>
  <c r="R3" i="7"/>
  <c r="R4" i="7"/>
  <c r="R5" i="7"/>
  <c r="R6" i="7"/>
  <c r="R7" i="7"/>
  <c r="R8" i="7"/>
  <c r="R9" i="7"/>
  <c r="R10" i="7"/>
  <c r="R11" i="7"/>
  <c r="R12" i="7"/>
  <c r="R13" i="7"/>
  <c r="R14" i="7"/>
  <c r="R15" i="7"/>
  <c r="B21" i="7"/>
  <c r="C21" i="7"/>
  <c r="D21" i="7"/>
  <c r="E21" i="7"/>
  <c r="F21" i="7"/>
  <c r="G21" i="7"/>
  <c r="H21" i="7"/>
  <c r="I21" i="7"/>
  <c r="J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H21" i="7"/>
  <c r="S16" i="7"/>
  <c r="S19" i="7"/>
  <c r="S22" i="7"/>
  <c r="S39" i="7"/>
  <c r="S40" i="7"/>
  <c r="S41" i="7"/>
  <c r="S42" i="7"/>
  <c r="S43" i="7"/>
  <c r="S44" i="7"/>
  <c r="S3" i="7"/>
  <c r="S4" i="7"/>
  <c r="S5" i="7"/>
  <c r="S6" i="7"/>
  <c r="S7" i="7"/>
  <c r="S8" i="7"/>
  <c r="S9" i="7"/>
  <c r="S10" i="7"/>
  <c r="S11" i="7"/>
  <c r="S12" i="7"/>
  <c r="S13" i="7"/>
  <c r="S14" i="7"/>
  <c r="S15" i="7"/>
  <c r="B23" i="7"/>
  <c r="C23" i="7"/>
  <c r="D23" i="7"/>
  <c r="E23" i="7"/>
  <c r="F23" i="7"/>
  <c r="G23" i="7"/>
  <c r="H23" i="7"/>
  <c r="I23" i="7"/>
  <c r="J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H23" i="7"/>
  <c r="U16" i="7"/>
  <c r="U19" i="7"/>
  <c r="U22" i="7"/>
  <c r="U39" i="7"/>
  <c r="U40" i="7"/>
  <c r="U41" i="7"/>
  <c r="U42" i="7"/>
  <c r="U43" i="7"/>
  <c r="U44" i="7"/>
  <c r="U3" i="7"/>
  <c r="U4" i="7"/>
  <c r="U5" i="7"/>
  <c r="U6" i="7"/>
  <c r="U7" i="7"/>
  <c r="U8" i="7"/>
  <c r="U9" i="7"/>
  <c r="U10" i="7"/>
  <c r="U11" i="7"/>
  <c r="U12" i="7"/>
  <c r="U13" i="7"/>
  <c r="U14" i="7"/>
  <c r="U15" i="7"/>
  <c r="W16" i="7"/>
  <c r="W19" i="7"/>
  <c r="W22" i="7"/>
  <c r="W39" i="7"/>
  <c r="W40" i="7"/>
  <c r="W41" i="7"/>
  <c r="W42" i="7"/>
  <c r="W43" i="7"/>
  <c r="W44" i="7"/>
  <c r="W3" i="7"/>
  <c r="W4" i="7"/>
  <c r="W5" i="7"/>
  <c r="W6" i="7"/>
  <c r="W7" i="7"/>
  <c r="W8" i="7"/>
  <c r="W9" i="7"/>
  <c r="W10" i="7"/>
  <c r="W11" i="7"/>
  <c r="W12" i="7"/>
  <c r="W13" i="7"/>
  <c r="W14" i="7"/>
  <c r="W15" i="7"/>
  <c r="X16" i="7"/>
  <c r="X19" i="7"/>
  <c r="X22" i="7"/>
  <c r="X39" i="7"/>
  <c r="X40" i="7"/>
  <c r="X41" i="7"/>
  <c r="X42" i="7"/>
  <c r="X43" i="7"/>
  <c r="X44" i="7"/>
  <c r="X3" i="7"/>
  <c r="X4" i="7"/>
  <c r="X5" i="7"/>
  <c r="X6" i="7"/>
  <c r="X7" i="7"/>
  <c r="X8" i="7"/>
  <c r="X9" i="7"/>
  <c r="X10" i="7"/>
  <c r="X11" i="7"/>
  <c r="X12" i="7"/>
  <c r="X13" i="7"/>
  <c r="X14" i="7"/>
  <c r="X15" i="7"/>
  <c r="B26" i="7"/>
  <c r="C26" i="7"/>
  <c r="D26" i="7"/>
  <c r="E26" i="7"/>
  <c r="F26" i="7"/>
  <c r="G26" i="7"/>
  <c r="H26" i="7"/>
  <c r="I26" i="7"/>
  <c r="J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H26" i="7"/>
  <c r="Y16" i="7"/>
  <c r="Y19" i="7"/>
  <c r="Y22" i="7"/>
  <c r="Y39" i="7"/>
  <c r="Y40" i="7"/>
  <c r="Y41" i="7"/>
  <c r="Y42" i="7"/>
  <c r="Y43" i="7"/>
  <c r="Y44" i="7"/>
  <c r="Y3" i="7"/>
  <c r="Y4" i="7"/>
  <c r="Y5" i="7"/>
  <c r="Y6" i="7"/>
  <c r="Y7" i="7"/>
  <c r="Y8" i="7"/>
  <c r="Y9" i="7"/>
  <c r="Y10" i="7"/>
  <c r="Y11" i="7"/>
  <c r="Y12" i="7"/>
  <c r="Y13" i="7"/>
  <c r="Y14" i="7"/>
  <c r="Y15" i="7"/>
  <c r="B27" i="7"/>
  <c r="C27" i="7"/>
  <c r="D27" i="7"/>
  <c r="E27" i="7"/>
  <c r="F27" i="7"/>
  <c r="G27" i="7"/>
  <c r="H27" i="7"/>
  <c r="I27" i="7"/>
  <c r="J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H27" i="7"/>
  <c r="Z16" i="7"/>
  <c r="Z19" i="7"/>
  <c r="Z22" i="7"/>
  <c r="Z39" i="7"/>
  <c r="Z40" i="7"/>
  <c r="Z41" i="7"/>
  <c r="Z42" i="7"/>
  <c r="Z43" i="7"/>
  <c r="Z44" i="7"/>
  <c r="Z3" i="7"/>
  <c r="Z4" i="7"/>
  <c r="Z5" i="7"/>
  <c r="Z6" i="7"/>
  <c r="Z7" i="7"/>
  <c r="Z8" i="7"/>
  <c r="Z9" i="7"/>
  <c r="Z10" i="7"/>
  <c r="Z11" i="7"/>
  <c r="Z12" i="7"/>
  <c r="Z13" i="7"/>
  <c r="Z14" i="7"/>
  <c r="Z15" i="7"/>
  <c r="B28" i="7"/>
  <c r="C28" i="7"/>
  <c r="D28" i="7"/>
  <c r="E28" i="7"/>
  <c r="F28" i="7"/>
  <c r="G28" i="7"/>
  <c r="H28" i="7"/>
  <c r="I28" i="7"/>
  <c r="J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H28" i="7"/>
  <c r="AA16" i="7"/>
  <c r="AA19" i="7"/>
  <c r="AA22" i="7"/>
  <c r="AA39" i="7"/>
  <c r="AA40" i="7"/>
  <c r="AA41" i="7"/>
  <c r="AA42" i="7"/>
  <c r="AA43" i="7"/>
  <c r="AA44" i="7"/>
  <c r="AA3" i="7"/>
  <c r="AA4" i="7"/>
  <c r="AA5" i="7"/>
  <c r="AA6" i="7"/>
  <c r="AA7" i="7"/>
  <c r="AA8" i="7"/>
  <c r="AA9" i="7"/>
  <c r="AA10" i="7"/>
  <c r="AA11" i="7"/>
  <c r="AA12" i="7"/>
  <c r="AA13" i="7"/>
  <c r="AA14" i="7"/>
  <c r="AA15" i="7"/>
  <c r="AB16" i="7"/>
  <c r="AB19" i="7"/>
  <c r="AB22" i="7"/>
  <c r="AB39" i="7"/>
  <c r="AB40" i="7"/>
  <c r="AB41" i="7"/>
  <c r="AB42" i="7"/>
  <c r="AB43" i="7"/>
  <c r="AB44" i="7"/>
  <c r="AB3" i="7"/>
  <c r="AB4" i="7"/>
  <c r="AB5" i="7"/>
  <c r="AB6" i="7"/>
  <c r="AB7" i="7"/>
  <c r="AB8" i="7"/>
  <c r="AB9" i="7"/>
  <c r="AB10" i="7"/>
  <c r="AB11" i="7"/>
  <c r="AB12" i="7"/>
  <c r="AB13" i="7"/>
  <c r="AB14" i="7"/>
  <c r="AB15" i="7"/>
  <c r="AC16" i="7"/>
  <c r="AC19" i="7"/>
  <c r="AC22" i="7"/>
  <c r="AC39" i="7"/>
  <c r="AC40" i="7"/>
  <c r="AC41" i="7"/>
  <c r="AC42" i="7"/>
  <c r="AC43" i="7"/>
  <c r="AC44" i="7"/>
  <c r="AC3" i="7"/>
  <c r="AC4" i="7"/>
  <c r="AC5" i="7"/>
  <c r="AC6" i="7"/>
  <c r="AC7" i="7"/>
  <c r="AC8" i="7"/>
  <c r="AC9" i="7"/>
  <c r="AC10" i="7"/>
  <c r="AC11" i="7"/>
  <c r="AC12" i="7"/>
  <c r="AC13" i="7"/>
  <c r="AC14" i="7"/>
  <c r="AC15" i="7"/>
  <c r="AD16" i="7"/>
  <c r="AD19" i="7"/>
  <c r="AD22" i="7"/>
  <c r="AD39" i="7"/>
  <c r="AD40" i="7"/>
  <c r="AD41" i="7"/>
  <c r="AD42" i="7"/>
  <c r="AD43" i="7"/>
  <c r="AD44" i="7"/>
  <c r="AD3" i="7"/>
  <c r="AD4" i="7"/>
  <c r="AD5" i="7"/>
  <c r="AD6" i="7"/>
  <c r="AD7" i="7"/>
  <c r="AD8" i="7"/>
  <c r="AD9" i="7"/>
  <c r="AD10" i="7"/>
  <c r="AD11" i="7"/>
  <c r="AD12" i="7"/>
  <c r="AD13" i="7"/>
  <c r="AD14" i="7"/>
  <c r="AD15" i="7"/>
  <c r="AE16" i="7"/>
  <c r="AE19" i="7"/>
  <c r="AE22" i="7"/>
  <c r="AE39" i="7"/>
  <c r="AE40" i="7"/>
  <c r="AE41" i="7"/>
  <c r="AE42" i="7"/>
  <c r="AE43" i="7"/>
  <c r="AE44" i="7"/>
  <c r="AE3" i="7"/>
  <c r="AE4" i="7"/>
  <c r="AE5" i="7"/>
  <c r="AE6" i="7"/>
  <c r="AE7" i="7"/>
  <c r="AE8" i="7"/>
  <c r="AE9" i="7"/>
  <c r="AE10" i="7"/>
  <c r="AE11" i="7"/>
  <c r="AE12" i="7"/>
  <c r="AE13" i="7"/>
  <c r="AE14" i="7"/>
  <c r="AE15" i="7"/>
  <c r="AF16" i="7"/>
  <c r="AF19" i="7"/>
  <c r="AF22" i="7"/>
  <c r="AF39" i="7"/>
  <c r="AF40" i="7"/>
  <c r="AF41" i="7"/>
  <c r="AF42" i="7"/>
  <c r="AF43" i="7"/>
  <c r="AF44" i="7"/>
  <c r="AF3" i="7"/>
  <c r="AF4" i="7"/>
  <c r="AF5" i="7"/>
  <c r="AF6" i="7"/>
  <c r="AF7" i="7"/>
  <c r="AF8" i="7"/>
  <c r="AF9" i="7"/>
  <c r="AF10" i="7"/>
  <c r="AF11" i="7"/>
  <c r="AF12" i="7"/>
  <c r="AF13" i="7"/>
  <c r="AF14" i="7"/>
  <c r="AF15" i="7"/>
  <c r="AH16" i="7"/>
  <c r="AH19" i="7"/>
  <c r="AH22" i="7"/>
  <c r="AH39" i="7"/>
  <c r="AH40" i="7"/>
  <c r="AH41" i="7"/>
  <c r="AH42" i="7"/>
  <c r="AH43" i="7"/>
  <c r="AH44" i="7"/>
  <c r="AH3" i="7"/>
  <c r="AH4" i="7"/>
  <c r="AH5" i="7"/>
  <c r="AH6" i="7"/>
  <c r="AH7" i="7"/>
  <c r="AH8" i="7"/>
  <c r="AH9" i="7"/>
  <c r="AH10" i="7"/>
  <c r="AH11" i="7"/>
  <c r="AH12" i="7"/>
  <c r="AH13" i="7"/>
  <c r="AH14" i="7"/>
  <c r="AH15" i="7"/>
  <c r="B45" i="7"/>
  <c r="C45" i="7"/>
  <c r="D45" i="7"/>
  <c r="E45" i="7"/>
  <c r="F45" i="7"/>
  <c r="G45" i="7"/>
  <c r="H45" i="7"/>
  <c r="I45" i="7"/>
  <c r="J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H45" i="7"/>
  <c r="V16" i="7"/>
  <c r="V19" i="7"/>
  <c r="V22" i="7"/>
  <c r="V39" i="7"/>
  <c r="V40" i="7"/>
  <c r="V41" i="7"/>
  <c r="V42" i="7"/>
  <c r="V43" i="7"/>
  <c r="V44" i="7"/>
  <c r="V3" i="7"/>
  <c r="V4" i="7"/>
  <c r="V5" i="7"/>
  <c r="V6" i="7"/>
  <c r="V7" i="7"/>
  <c r="V8" i="7"/>
  <c r="V9" i="7"/>
  <c r="V10" i="7"/>
  <c r="V11" i="7"/>
  <c r="V12" i="7"/>
  <c r="V13" i="7"/>
  <c r="V14" i="7"/>
  <c r="V15" i="7"/>
  <c r="N16" i="7"/>
  <c r="N19" i="7"/>
  <c r="N22" i="7"/>
  <c r="N39" i="7"/>
  <c r="N40" i="7"/>
  <c r="N41" i="7"/>
  <c r="N42" i="7"/>
  <c r="N43" i="7"/>
  <c r="N44" i="7"/>
  <c r="N3" i="7"/>
  <c r="N4" i="7"/>
  <c r="N5" i="7"/>
  <c r="N6" i="7"/>
  <c r="N7" i="7"/>
  <c r="N8" i="7"/>
  <c r="N9" i="7"/>
  <c r="N10" i="7"/>
  <c r="N11" i="7"/>
  <c r="N12" i="7"/>
  <c r="N13" i="7"/>
  <c r="N14" i="7"/>
  <c r="N15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<sst xmlns="http://schemas.openxmlformats.org/spreadsheetml/2006/main" count="372" uniqueCount="54">
  <si>
    <t>FLOOR</t>
  </si>
  <si>
    <t>Number / Significance</t>
  </si>
  <si>
    <t>eight</t>
  </si>
  <si>
    <t>NOTES</t>
  </si>
  <si>
    <t>Integer</t>
  </si>
  <si>
    <t>Negative integer</t>
  </si>
  <si>
    <t>Decimal closer to floor</t>
  </si>
  <si>
    <t>Decimal closer to ceiling</t>
  </si>
  <si>
    <t>Negative decimal closer to floor</t>
  </si>
  <si>
    <t>`</t>
  </si>
  <si>
    <t>Negative decimal closer to ceiling</t>
  </si>
  <si>
    <t>Zero</t>
  </si>
  <si>
    <t>Large numbers</t>
  </si>
  <si>
    <t>Very small number</t>
  </si>
  <si>
    <t>Very small negative number</t>
  </si>
  <si>
    <t>Smallest positive number</t>
  </si>
  <si>
    <t>Boolean</t>
  </si>
  <si>
    <t>Empty cell</t>
  </si>
  <si>
    <t>Blank cell</t>
  </si>
  <si>
    <t>Coerced text numbers to numeric</t>
  </si>
  <si>
    <t>Numeric string</t>
  </si>
  <si>
    <t>Text negative number, double minus sign</t>
  </si>
  <si>
    <t>Correct Error propagation</t>
  </si>
  <si>
    <t>Large powers of 2</t>
  </si>
  <si>
    <t>Symbol fails coercion</t>
  </si>
  <si>
    <t>Rounds to nearest day serial</t>
  </si>
  <si>
    <t>Coerced text date</t>
  </si>
  <si>
    <t>Non coerced text date</t>
  </si>
  <si>
    <t>Time</t>
  </si>
  <si>
    <t>Result from a formula</t>
  </si>
  <si>
    <t>Implicit intersection</t>
  </si>
  <si>
    <t>Pi from formula</t>
  </si>
  <si>
    <t>Pi/2</t>
  </si>
  <si>
    <t>Banana</t>
  </si>
  <si>
    <t>Non-numeric string</t>
  </si>
  <si>
    <t>Overflow value</t>
  </si>
  <si>
    <t>Overflow value 12 decimals</t>
  </si>
  <si>
    <t>Underflow value</t>
  </si>
  <si>
    <t>String: valid scientific notation</t>
  </si>
  <si>
    <t>FLOOR.PRECISE</t>
  </si>
  <si>
    <t>No significance</t>
  </si>
  <si>
    <t>FLOOR.MATH</t>
  </si>
  <si>
    <t>Mode 1</t>
  </si>
  <si>
    <t>Mode 0.01</t>
  </si>
  <si>
    <t>Mode "one"</t>
  </si>
  <si>
    <t>Mode 0</t>
  </si>
  <si>
    <t>Mode TRUE</t>
  </si>
  <si>
    <t>Mode -1</t>
  </si>
  <si>
    <t>Mode FALSE</t>
  </si>
  <si>
    <t>CEILING</t>
  </si>
  <si>
    <t>Smallest negative number</t>
  </si>
  <si>
    <t>CEILING.PRECISE</t>
  </si>
  <si>
    <t>CEILING.MATH</t>
  </si>
  <si>
    <t>ISO.CEILING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</si>
</sst>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14" fontId="0" fillId="0" borderId="0" xfId="0" applyNumberFormat="1"/>
    <xf numFmtId="0" fontId="3" fillId="0" borderId="0" xfId="0" applyFont="1"/>
    <xf numFmtId="18" fontId="0" fillId="0" borderId="0" xfId="0" applyNumberFormat="1"/>
    <xf numFmtId="11" fontId="0" fillId="0" borderId="0" xfId="0" applyNumberFormat="1"/>
    <xf numFmtId="11" fontId="1" fillId="2" borderId="1" xfId="1" applyNumberFormat="1" applyAlignment="1">
      <alignment wrapText="1"/>
    </xf>
    <xf numFmtId="164" fontId="1" fillId="2" borderId="1" xfId="1" applyNumberFormat="1" applyAlignment="1">
      <alignment wrapText="1"/>
    </xf>
    <xf numFmtId="2" fontId="1" fillId="2" borderId="1" xfId="1" applyNumberFormat="1" applyAlignment="1">
      <alignment wrapText="1"/>
    </xf>
    <xf numFmtId="0" fontId="2" fillId="0" borderId="0" xfId="0" applyFont="1" applyAlignment="1">
      <alignment wrapText="1"/>
    </xf>
    <xf numFmtId="1" fontId="0" fillId="0" borderId="0" xfId="0" applyNumberFormat="1"/>
    <xf numFmtId="164" fontId="1" fillId="3" borderId="1" xfId="1" applyNumberFormat="1" applyFill="1" applyAlignment="1">
      <alignment wrapText="1"/>
    </xf>
    <xf numFmtId="11" fontId="0" fillId="0" borderId="0" xfId="0" applyNumberFormat="1" applyFill="1"/>
    <xf numFmtId="0" fontId="0" fillId="0" borderId="0" xfId="0" applyFill="1"/>
    <xf numFmtId="2" fontId="0" fillId="0" borderId="0" xfId="0" applyNumberFormat="1"/>
    <xf numFmtId="0" fontId="4" fillId="0" borderId="0" xfId="0" applyFon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6592-A507-4EE7-A267-75E161C79488}">
  <dimension ref="A1:AP170"/>
  <sheetViews>
    <sheetView topLeftCell="A149" workbookViewId="0">
      <selection activeCell="T158" sqref="T158"/>
    </sheetView>
  </sheetViews>
  <sheetFormatPr defaultColWidth="14.7109375" defaultRowHeight="15"/>
  <cols>
    <col min="1" max="1" width="22" customWidth="1"/>
    <col min="2" max="7" width="14.7109375" customWidth="1"/>
    <col min="8" max="8" width="15" customWidth="1"/>
    <col min="9" max="37" width="14.7109375" customWidth="1"/>
    <col min="38" max="38" width="37.140625" customWidth="1"/>
    <col min="39" max="39" width="9.140625"/>
  </cols>
  <sheetData>
    <row r="1" spans="1:42" ht="16.5">
      <c r="A1" s="8" t="s">
        <v>0</v>
      </c>
      <c r="U1" s="13"/>
    </row>
    <row r="2" spans="1:42" ht="16.5">
      <c r="A2" s="8" t="s">
        <v>1</v>
      </c>
      <c r="B2">
        <v>1</v>
      </c>
      <c r="C2">
        <v>0.1</v>
      </c>
      <c r="D2">
        <v>0.21</v>
      </c>
      <c r="E2">
        <v>7</v>
      </c>
      <c r="F2">
        <v>0</v>
      </c>
      <c r="G2">
        <v>-1</v>
      </c>
      <c r="H2">
        <v>-0.1</v>
      </c>
      <c r="I2">
        <v>-0.21</v>
      </c>
      <c r="J2">
        <v>-7</v>
      </c>
      <c r="K2" s="4">
        <v>9.9999999999999998E-13</v>
      </c>
      <c r="L2" s="4">
        <v>-9.9999999999999998E-13</v>
      </c>
      <c r="N2" t="str">
        <f>""</f>
        <v/>
      </c>
      <c r="O2" t="b">
        <v>1</v>
      </c>
      <c r="P2" t="b">
        <v>0</v>
      </c>
      <c r="Q2" t="str">
        <f>"8"</f>
        <v>8</v>
      </c>
      <c r="R2" t="str">
        <f>" 10 "</f>
        <v xml:space="preserve"> 10 </v>
      </c>
      <c r="S2" t="str">
        <f>"0"</f>
        <v>0</v>
      </c>
      <c r="T2" t="s">
        <v>2</v>
      </c>
      <c r="U2" t="str">
        <f>"--8"</f>
        <v>--8</v>
      </c>
      <c r="V2" t="str">
        <f>"7.0e0"</f>
        <v>7.0e0</v>
      </c>
      <c r="W2" s="1" t="e">
        <f>1/0</f>
        <v>#DIV/0!</v>
      </c>
      <c r="X2" t="e">
        <f>NA()</f>
        <v>#N/A</v>
      </c>
      <c r="Y2" t="e" cm="1">
        <f t="array" aca="1" ref="Y2" ca="1">HELLO</f>
        <v>#NAME?</v>
      </c>
      <c r="Z2" t="e">
        <f>SQRT(-1)</f>
        <v>#NUM!</v>
      </c>
      <c r="AA2" t="e">
        <f>"x"+1</f>
        <v>#VALUE!</v>
      </c>
      <c r="AB2" t="str">
        <f>"@"</f>
        <v>@</v>
      </c>
      <c r="AC2" s="1">
        <f>DATE(2024,1,10)</f>
        <v>45301</v>
      </c>
      <c r="AD2" t="str">
        <f>"2024-01-10"</f>
        <v>2024-01-10</v>
      </c>
      <c r="AE2" t="str">
        <f>" 2024-01-10 "</f>
        <v xml:space="preserve"> 2024-01-10 </v>
      </c>
      <c r="AF2" s="3">
        <f>TIME(14,30,0)</f>
        <v>0.60416666666666663</v>
      </c>
      <c r="AG2" s="9">
        <f>$AD$47:$AH$47</f>
        <v>4</v>
      </c>
      <c r="AH2">
        <f>PI()</f>
        <v>3.1415926535897931</v>
      </c>
      <c r="AJ2" s="2" t="s">
        <v>3</v>
      </c>
    </row>
    <row r="3" spans="1:42">
      <c r="A3">
        <v>10</v>
      </c>
      <c r="B3" s="6">
        <f>FLOOR($A3,B$2)</f>
        <v>10</v>
      </c>
      <c r="C3" s="6">
        <f>FLOOR($A3,C$2)</f>
        <v>10</v>
      </c>
      <c r="D3" s="7">
        <f>FLOOR($A3,D$2)</f>
        <v>9.8699999999999992</v>
      </c>
      <c r="E3" s="6">
        <f>FLOOR($A3,E$2)</f>
        <v>7</v>
      </c>
      <c r="F3" s="6" t="e">
        <f>FLOOR($A3,F$2)</f>
        <v>#DIV/0!</v>
      </c>
      <c r="G3" s="6" t="e">
        <f t="shared" ref="G3:J3" si="0">FLOOR($A3,G$2)</f>
        <v>#NUM!</v>
      </c>
      <c r="H3" s="6" t="e">
        <f t="shared" si="0"/>
        <v>#NUM!</v>
      </c>
      <c r="I3" s="6" t="e">
        <f t="shared" si="0"/>
        <v>#NUM!</v>
      </c>
      <c r="J3" s="6" t="e">
        <f t="shared" si="0"/>
        <v>#NUM!</v>
      </c>
      <c r="K3" s="6">
        <f t="shared" ref="K3:L17" si="1">FLOOR($A3,K$2)</f>
        <v>10</v>
      </c>
      <c r="L3" s="6" t="e">
        <f t="shared" si="1"/>
        <v>#NUM!</v>
      </c>
      <c r="M3" s="6" t="e">
        <f>FLOOR($A3,M$2)</f>
        <v>#DIV/0!</v>
      </c>
      <c r="N3" s="6" t="e">
        <f>FLOOR($A3,N$2)</f>
        <v>#VALUE!</v>
      </c>
      <c r="O3" s="6">
        <f>FLOOR($A3,O$2)</f>
        <v>10</v>
      </c>
      <c r="P3" s="6" t="e">
        <f>FLOOR($A3,P$2)</f>
        <v>#DIV/0!</v>
      </c>
      <c r="Q3" s="6">
        <f>FLOOR($A3,Q$2)</f>
        <v>8</v>
      </c>
      <c r="R3" s="6">
        <f>FLOOR($A3,R$2)</f>
        <v>10</v>
      </c>
      <c r="S3" s="6" t="e">
        <f>FLOOR($A3,S$2)</f>
        <v>#DIV/0!</v>
      </c>
      <c r="T3" s="6" t="e">
        <f>FLOOR($A3,T$2)</f>
        <v>#VALUE!</v>
      </c>
      <c r="U3" s="6" t="e">
        <f>FLOOR($A3,U$2)</f>
        <v>#VALUE!</v>
      </c>
      <c r="V3" s="6">
        <f>FLOOR($A3,V$2)</f>
        <v>7</v>
      </c>
      <c r="W3" s="6" t="e">
        <f>FLOOR($A3,W$2)</f>
        <v>#DIV/0!</v>
      </c>
      <c r="X3" s="6" t="e">
        <f>FLOOR($A3,X$2)</f>
        <v>#N/A</v>
      </c>
      <c r="Y3" s="6" t="e">
        <f ca="1">FLOOR($A3,Y$2)</f>
        <v>#NAME?</v>
      </c>
      <c r="Z3" s="6" t="e">
        <f>FLOOR($A3,Z$2)</f>
        <v>#NUM!</v>
      </c>
      <c r="AA3" s="6" t="e">
        <f>FLOOR($A3,AA$2)</f>
        <v>#VALUE!</v>
      </c>
      <c r="AB3" s="6" t="e">
        <f>FLOOR($A3,AB$2)</f>
        <v>#VALUE!</v>
      </c>
      <c r="AC3" s="6">
        <f>FLOOR($A3,AC$2)</f>
        <v>0</v>
      </c>
      <c r="AD3" s="6">
        <f>FLOOR($A3,AD$2)</f>
        <v>0</v>
      </c>
      <c r="AE3" s="6" t="e">
        <f>FLOOR($A3,AE$2)</f>
        <v>#VALUE!</v>
      </c>
      <c r="AF3" s="6">
        <f>FLOOR($A3,AF$2)</f>
        <v>9.6666666666666661</v>
      </c>
      <c r="AG3" s="6">
        <f>FLOOR($A3,$AD$47:$AH$47)</f>
        <v>8</v>
      </c>
      <c r="AH3" s="6">
        <f>FLOOR($A3,AH$2)</f>
        <v>9.4247779607693793</v>
      </c>
      <c r="AJ3" t="s">
        <v>4</v>
      </c>
    </row>
    <row r="4" spans="1:42">
      <c r="A4">
        <v>-10</v>
      </c>
      <c r="B4" s="6">
        <f t="shared" ref="B4:L18" si="2">FLOOR($A4,B$2)</f>
        <v>-10</v>
      </c>
      <c r="C4" s="6">
        <f t="shared" si="2"/>
        <v>-10</v>
      </c>
      <c r="D4" s="7">
        <f t="shared" si="2"/>
        <v>-10.08</v>
      </c>
      <c r="E4" s="6">
        <f t="shared" si="2"/>
        <v>-14</v>
      </c>
      <c r="F4" s="6" t="e">
        <f t="shared" si="2"/>
        <v>#DIV/0!</v>
      </c>
      <c r="G4" s="6">
        <f t="shared" si="2"/>
        <v>-10</v>
      </c>
      <c r="H4" s="6">
        <f t="shared" si="2"/>
        <v>-10</v>
      </c>
      <c r="I4" s="6">
        <f t="shared" si="2"/>
        <v>-9.8699999999999992</v>
      </c>
      <c r="J4" s="6">
        <f t="shared" si="2"/>
        <v>-7</v>
      </c>
      <c r="K4" s="6">
        <f t="shared" si="1"/>
        <v>-10</v>
      </c>
      <c r="L4" s="6">
        <f t="shared" si="1"/>
        <v>-10</v>
      </c>
      <c r="M4" s="6" t="e">
        <f>FLOOR($A4,M$2)</f>
        <v>#DIV/0!</v>
      </c>
      <c r="N4" s="6" t="e">
        <f>FLOOR($A4,N$2)</f>
        <v>#VALUE!</v>
      </c>
      <c r="O4" s="6">
        <f>FLOOR($A4,O$2)</f>
        <v>-10</v>
      </c>
      <c r="P4" s="6" t="e">
        <f>FLOOR($A4,P$2)</f>
        <v>#DIV/0!</v>
      </c>
      <c r="Q4" s="6">
        <f>FLOOR($A4,Q$2)</f>
        <v>-16</v>
      </c>
      <c r="R4" s="6">
        <f>FLOOR($A4,R$2)</f>
        <v>-10</v>
      </c>
      <c r="S4" s="6" t="e">
        <f>FLOOR($A4,S$2)</f>
        <v>#DIV/0!</v>
      </c>
      <c r="T4" s="6" t="e">
        <f>FLOOR($A4,T$2)</f>
        <v>#VALUE!</v>
      </c>
      <c r="U4" s="6" t="e">
        <f>FLOOR($A4,U$2)</f>
        <v>#VALUE!</v>
      </c>
      <c r="V4" s="6">
        <f>FLOOR($A4,V$2)</f>
        <v>-14</v>
      </c>
      <c r="W4" s="6" t="e">
        <f>FLOOR($A4,W$2)</f>
        <v>#DIV/0!</v>
      </c>
      <c r="X4" s="6" t="e">
        <f>FLOOR($A4,X$2)</f>
        <v>#N/A</v>
      </c>
      <c r="Y4" s="6" t="e">
        <f ca="1">FLOOR($A4,Y$2)</f>
        <v>#NAME?</v>
      </c>
      <c r="Z4" s="6" t="e">
        <f>FLOOR($A4,Z$2)</f>
        <v>#NUM!</v>
      </c>
      <c r="AA4" s="6" t="e">
        <f>FLOOR($A4,AA$2)</f>
        <v>#VALUE!</v>
      </c>
      <c r="AB4" s="6" t="e">
        <f>FLOOR($A4,AB$2)</f>
        <v>#VALUE!</v>
      </c>
      <c r="AC4" s="6">
        <f>FLOOR($A4,AC$2)</f>
        <v>-45301</v>
      </c>
      <c r="AD4" s="6">
        <f>FLOOR($A4,AD$2)</f>
        <v>-45301</v>
      </c>
      <c r="AE4" s="6" t="e">
        <f>FLOOR($A4,AE$2)</f>
        <v>#VALUE!</v>
      </c>
      <c r="AF4" s="6">
        <f>FLOOR($A4,AF$2)</f>
        <v>-10.270833333333332</v>
      </c>
      <c r="AG4" s="6">
        <f>FLOOR($A4,$AD$47:$AH$47)</f>
        <v>-12</v>
      </c>
      <c r="AH4" s="6">
        <f>FLOOR($A4,AH$2)</f>
        <v>-12.566370614359172</v>
      </c>
      <c r="AJ4" t="s">
        <v>5</v>
      </c>
    </row>
    <row r="5" spans="1:42">
      <c r="A5">
        <v>7.1</v>
      </c>
      <c r="B5" s="6">
        <f t="shared" si="2"/>
        <v>7</v>
      </c>
      <c r="C5" s="10">
        <f t="shared" si="2"/>
        <v>7.1000000000000005</v>
      </c>
      <c r="D5" s="7">
        <f t="shared" si="2"/>
        <v>6.93</v>
      </c>
      <c r="E5" s="6">
        <f t="shared" si="2"/>
        <v>7</v>
      </c>
      <c r="F5" s="6" t="e">
        <f t="shared" si="2"/>
        <v>#DIV/0!</v>
      </c>
      <c r="G5" s="6" t="e">
        <f t="shared" si="2"/>
        <v>#NUM!</v>
      </c>
      <c r="H5" s="6" t="e">
        <f t="shared" si="2"/>
        <v>#NUM!</v>
      </c>
      <c r="I5" s="6" t="e">
        <f t="shared" si="2"/>
        <v>#NUM!</v>
      </c>
      <c r="J5" s="6" t="e">
        <f t="shared" si="2"/>
        <v>#NUM!</v>
      </c>
      <c r="K5" s="6">
        <f t="shared" si="1"/>
        <v>7.1</v>
      </c>
      <c r="L5" s="6" t="e">
        <f t="shared" si="1"/>
        <v>#NUM!</v>
      </c>
      <c r="M5" s="6" t="e">
        <f>FLOOR($A5,M$2)</f>
        <v>#DIV/0!</v>
      </c>
      <c r="N5" s="6" t="e">
        <f>FLOOR($A5,N$2)</f>
        <v>#VALUE!</v>
      </c>
      <c r="O5" s="6">
        <f>FLOOR($A5,O$2)</f>
        <v>7</v>
      </c>
      <c r="P5" s="6" t="e">
        <f>FLOOR($A5,P$2)</f>
        <v>#DIV/0!</v>
      </c>
      <c r="Q5" s="6">
        <f>FLOOR($A5,Q$2)</f>
        <v>0</v>
      </c>
      <c r="R5" s="6">
        <f>FLOOR($A5,R$2)</f>
        <v>0</v>
      </c>
      <c r="S5" s="6" t="e">
        <f>FLOOR($A5,S$2)</f>
        <v>#DIV/0!</v>
      </c>
      <c r="T5" s="6" t="e">
        <f>FLOOR($A5,T$2)</f>
        <v>#VALUE!</v>
      </c>
      <c r="U5" s="6" t="e">
        <f>FLOOR($A5,U$2)</f>
        <v>#VALUE!</v>
      </c>
      <c r="V5" s="6">
        <f>FLOOR($A5,V$2)</f>
        <v>7</v>
      </c>
      <c r="W5" s="6" t="e">
        <f>FLOOR($A5,W$2)</f>
        <v>#DIV/0!</v>
      </c>
      <c r="X5" s="6" t="e">
        <f>FLOOR($A5,X$2)</f>
        <v>#N/A</v>
      </c>
      <c r="Y5" s="6" t="e">
        <f ca="1">FLOOR($A5,Y$2)</f>
        <v>#NAME?</v>
      </c>
      <c r="Z5" s="6" t="e">
        <f>FLOOR($A5,Z$2)</f>
        <v>#NUM!</v>
      </c>
      <c r="AA5" s="6" t="e">
        <f>FLOOR($A5,AA$2)</f>
        <v>#VALUE!</v>
      </c>
      <c r="AB5" s="6" t="e">
        <f>FLOOR($A5,AB$2)</f>
        <v>#VALUE!</v>
      </c>
      <c r="AC5" s="6">
        <f>FLOOR($A5,AC$2)</f>
        <v>0</v>
      </c>
      <c r="AD5" s="6">
        <f>FLOOR($A5,AD$2)</f>
        <v>0</v>
      </c>
      <c r="AE5" s="6" t="e">
        <f>FLOOR($A5,AE$2)</f>
        <v>#VALUE!</v>
      </c>
      <c r="AF5" s="6">
        <f>FLOOR($A5,AF$2)</f>
        <v>6.645833333333333</v>
      </c>
      <c r="AG5" s="6">
        <f>FLOOR($A5,$AD$47:$AH$47)</f>
        <v>4</v>
      </c>
      <c r="AH5" s="6">
        <f>FLOOR($A5,AH$2)</f>
        <v>6.2831853071795862</v>
      </c>
      <c r="AJ5" t="s">
        <v>6</v>
      </c>
    </row>
    <row r="6" spans="1:42">
      <c r="A6">
        <v>7.9</v>
      </c>
      <c r="B6" s="6">
        <f t="shared" si="2"/>
        <v>7</v>
      </c>
      <c r="C6" s="6">
        <f t="shared" si="2"/>
        <v>7.9</v>
      </c>
      <c r="D6" s="7">
        <f t="shared" si="2"/>
        <v>7.77</v>
      </c>
      <c r="E6" s="6">
        <f t="shared" si="2"/>
        <v>7</v>
      </c>
      <c r="F6" s="6" t="e">
        <f t="shared" si="2"/>
        <v>#DIV/0!</v>
      </c>
      <c r="G6" s="6" t="e">
        <f t="shared" si="2"/>
        <v>#NUM!</v>
      </c>
      <c r="H6" s="6" t="e">
        <f t="shared" si="2"/>
        <v>#NUM!</v>
      </c>
      <c r="I6" s="6" t="e">
        <f t="shared" si="2"/>
        <v>#NUM!</v>
      </c>
      <c r="J6" s="6" t="e">
        <f t="shared" si="2"/>
        <v>#NUM!</v>
      </c>
      <c r="K6" s="6">
        <f t="shared" si="1"/>
        <v>7.8999999999999995</v>
      </c>
      <c r="L6" s="6" t="e">
        <f t="shared" si="1"/>
        <v>#NUM!</v>
      </c>
      <c r="M6" s="6" t="e">
        <f>FLOOR($A6,M$2)</f>
        <v>#DIV/0!</v>
      </c>
      <c r="N6" s="6" t="e">
        <f>FLOOR($A6,N$2)</f>
        <v>#VALUE!</v>
      </c>
      <c r="O6" s="6">
        <f>FLOOR($A6,O$2)</f>
        <v>7</v>
      </c>
      <c r="P6" s="6" t="e">
        <f>FLOOR($A6,P$2)</f>
        <v>#DIV/0!</v>
      </c>
      <c r="Q6" s="6">
        <f>FLOOR($A6,Q$2)</f>
        <v>0</v>
      </c>
      <c r="R6" s="6">
        <f>FLOOR($A6,R$2)</f>
        <v>0</v>
      </c>
      <c r="S6" s="6" t="e">
        <f>FLOOR($A6,S$2)</f>
        <v>#DIV/0!</v>
      </c>
      <c r="T6" s="6" t="e">
        <f>FLOOR($A6,T$2)</f>
        <v>#VALUE!</v>
      </c>
      <c r="U6" s="6" t="e">
        <f>FLOOR($A6,U$2)</f>
        <v>#VALUE!</v>
      </c>
      <c r="V6" s="6">
        <f>FLOOR($A6,V$2)</f>
        <v>7</v>
      </c>
      <c r="W6" s="6" t="e">
        <f>FLOOR($A6,W$2)</f>
        <v>#DIV/0!</v>
      </c>
      <c r="X6" s="6" t="e">
        <f>FLOOR($A6,X$2)</f>
        <v>#N/A</v>
      </c>
      <c r="Y6" s="6" t="e">
        <f ca="1">FLOOR($A6,Y$2)</f>
        <v>#NAME?</v>
      </c>
      <c r="Z6" s="6" t="e">
        <f>FLOOR($A6,Z$2)</f>
        <v>#NUM!</v>
      </c>
      <c r="AA6" s="6" t="e">
        <f>FLOOR($A6,AA$2)</f>
        <v>#VALUE!</v>
      </c>
      <c r="AB6" s="6" t="e">
        <f>FLOOR($A6,AB$2)</f>
        <v>#VALUE!</v>
      </c>
      <c r="AC6" s="6">
        <f>FLOOR($A6,AC$2)</f>
        <v>0</v>
      </c>
      <c r="AD6" s="6">
        <f>FLOOR($A6,AD$2)</f>
        <v>0</v>
      </c>
      <c r="AE6" s="6" t="e">
        <f>FLOOR($A6,AE$2)</f>
        <v>#VALUE!</v>
      </c>
      <c r="AF6" s="6">
        <f>FLOOR($A6,AF$2)</f>
        <v>7.8541666666666661</v>
      </c>
      <c r="AG6" s="6">
        <f>FLOOR($A6,$AD$47:$AH$47)</f>
        <v>4</v>
      </c>
      <c r="AH6" s="6">
        <f>FLOOR($A6,AH$2)</f>
        <v>6.2831853071795862</v>
      </c>
      <c r="AJ6" t="s">
        <v>7</v>
      </c>
    </row>
    <row r="7" spans="1:42">
      <c r="A7">
        <v>-7.1</v>
      </c>
      <c r="B7" s="6">
        <f t="shared" si="2"/>
        <v>-8</v>
      </c>
      <c r="C7" s="6">
        <f t="shared" si="2"/>
        <v>-7.1000000000000005</v>
      </c>
      <c r="D7" s="7">
        <f t="shared" si="2"/>
        <v>-7.14</v>
      </c>
      <c r="E7" s="6">
        <f t="shared" si="2"/>
        <v>-14</v>
      </c>
      <c r="F7" s="6" t="e">
        <f t="shared" si="2"/>
        <v>#DIV/0!</v>
      </c>
      <c r="G7" s="6">
        <f t="shared" si="2"/>
        <v>-7</v>
      </c>
      <c r="H7" s="10">
        <f t="shared" si="2"/>
        <v>-7.1000000000000005</v>
      </c>
      <c r="I7" s="6">
        <f t="shared" si="2"/>
        <v>-6.93</v>
      </c>
      <c r="J7" s="6">
        <f t="shared" si="2"/>
        <v>-7</v>
      </c>
      <c r="K7" s="6">
        <f t="shared" si="1"/>
        <v>-7.1</v>
      </c>
      <c r="L7" s="6">
        <f t="shared" si="1"/>
        <v>-7.1</v>
      </c>
      <c r="M7" s="6" t="e">
        <f>FLOOR($A7,M$2)</f>
        <v>#DIV/0!</v>
      </c>
      <c r="N7" s="6" t="e">
        <f>FLOOR($A7,N$2)</f>
        <v>#VALUE!</v>
      </c>
      <c r="O7" s="6">
        <f>FLOOR($A7,O$2)</f>
        <v>-8</v>
      </c>
      <c r="P7" s="6" t="e">
        <f>FLOOR($A7,P$2)</f>
        <v>#DIV/0!</v>
      </c>
      <c r="Q7" s="6">
        <f>FLOOR($A7,Q$2)</f>
        <v>-8</v>
      </c>
      <c r="R7" s="6">
        <f>FLOOR($A7,R$2)</f>
        <v>-10</v>
      </c>
      <c r="S7" s="6" t="e">
        <f>FLOOR($A7,S$2)</f>
        <v>#DIV/0!</v>
      </c>
      <c r="T7" s="6" t="e">
        <f>FLOOR($A7,T$2)</f>
        <v>#VALUE!</v>
      </c>
      <c r="U7" s="6" t="e">
        <f>FLOOR($A7,U$2)</f>
        <v>#VALUE!</v>
      </c>
      <c r="V7" s="6">
        <f>FLOOR($A7,V$2)</f>
        <v>-14</v>
      </c>
      <c r="W7" s="6" t="e">
        <f>FLOOR($A7,W$2)</f>
        <v>#DIV/0!</v>
      </c>
      <c r="X7" s="6" t="e">
        <f>FLOOR($A7,X$2)</f>
        <v>#N/A</v>
      </c>
      <c r="Y7" s="6" t="e">
        <f ca="1">FLOOR($A7,Y$2)</f>
        <v>#NAME?</v>
      </c>
      <c r="Z7" s="6" t="e">
        <f>FLOOR($A7,Z$2)</f>
        <v>#NUM!</v>
      </c>
      <c r="AA7" s="6" t="e">
        <f>FLOOR($A7,AA$2)</f>
        <v>#VALUE!</v>
      </c>
      <c r="AB7" s="6" t="e">
        <f>FLOOR($A7,AB$2)</f>
        <v>#VALUE!</v>
      </c>
      <c r="AC7" s="6">
        <f>FLOOR($A7,AC$2)</f>
        <v>-45301</v>
      </c>
      <c r="AD7" s="6">
        <f>FLOOR($A7,AD$2)</f>
        <v>-45301</v>
      </c>
      <c r="AE7" s="6" t="e">
        <f>FLOOR($A7,AE$2)</f>
        <v>#VALUE!</v>
      </c>
      <c r="AF7" s="6">
        <f>FLOOR($A7,AF$2)</f>
        <v>-7.25</v>
      </c>
      <c r="AG7" s="6">
        <f>FLOOR($A7,$AD$47:$AH$47)</f>
        <v>-8</v>
      </c>
      <c r="AH7" s="6">
        <f>FLOOR($A7,AH$2)</f>
        <v>-9.4247779607693793</v>
      </c>
      <c r="AJ7" t="s">
        <v>8</v>
      </c>
      <c r="AP7" t="s">
        <v>9</v>
      </c>
    </row>
    <row r="8" spans="1:42">
      <c r="A8">
        <v>-7.9</v>
      </c>
      <c r="B8" s="6">
        <f t="shared" si="2"/>
        <v>-8</v>
      </c>
      <c r="C8" s="6">
        <f t="shared" si="2"/>
        <v>-7.9</v>
      </c>
      <c r="D8" s="7">
        <f t="shared" si="2"/>
        <v>-7.9799999999999995</v>
      </c>
      <c r="E8" s="6">
        <f t="shared" si="2"/>
        <v>-14</v>
      </c>
      <c r="F8" s="6" t="e">
        <f t="shared" si="2"/>
        <v>#DIV/0!</v>
      </c>
      <c r="G8" s="6">
        <f t="shared" si="2"/>
        <v>-7</v>
      </c>
      <c r="H8" s="6">
        <f t="shared" si="2"/>
        <v>-7.9</v>
      </c>
      <c r="I8" s="6">
        <f t="shared" si="2"/>
        <v>-7.77</v>
      </c>
      <c r="J8" s="6">
        <f t="shared" si="2"/>
        <v>-7</v>
      </c>
      <c r="K8" s="6">
        <f t="shared" si="1"/>
        <v>-7.8999999999999995</v>
      </c>
      <c r="L8" s="6">
        <f t="shared" si="1"/>
        <v>-7.8999999999999995</v>
      </c>
      <c r="M8" s="6" t="e">
        <f>FLOOR($A8,M$2)</f>
        <v>#DIV/0!</v>
      </c>
      <c r="N8" s="6" t="e">
        <f>FLOOR($A8,N$2)</f>
        <v>#VALUE!</v>
      </c>
      <c r="O8" s="6">
        <f>FLOOR($A8,O$2)</f>
        <v>-8</v>
      </c>
      <c r="P8" s="6" t="e">
        <f>FLOOR($A8,P$2)</f>
        <v>#DIV/0!</v>
      </c>
      <c r="Q8" s="6">
        <f>FLOOR($A8,Q$2)</f>
        <v>-8</v>
      </c>
      <c r="R8" s="6">
        <f>FLOOR($A8,R$2)</f>
        <v>-10</v>
      </c>
      <c r="S8" s="6" t="e">
        <f>FLOOR($A8,S$2)</f>
        <v>#DIV/0!</v>
      </c>
      <c r="T8" s="6" t="e">
        <f>FLOOR($A8,T$2)</f>
        <v>#VALUE!</v>
      </c>
      <c r="U8" s="6" t="e">
        <f>FLOOR($A8,U$2)</f>
        <v>#VALUE!</v>
      </c>
      <c r="V8" s="6">
        <f>FLOOR($A8,V$2)</f>
        <v>-14</v>
      </c>
      <c r="W8" s="6" t="e">
        <f>FLOOR($A8,W$2)</f>
        <v>#DIV/0!</v>
      </c>
      <c r="X8" s="6" t="e">
        <f>FLOOR($A8,X$2)</f>
        <v>#N/A</v>
      </c>
      <c r="Y8" s="6" t="e">
        <f ca="1">FLOOR($A8,Y$2)</f>
        <v>#NAME?</v>
      </c>
      <c r="Z8" s="6" t="e">
        <f>FLOOR($A8,Z$2)</f>
        <v>#NUM!</v>
      </c>
      <c r="AA8" s="6" t="e">
        <f>FLOOR($A8,AA$2)</f>
        <v>#VALUE!</v>
      </c>
      <c r="AB8" s="6" t="e">
        <f>FLOOR($A8,AB$2)</f>
        <v>#VALUE!</v>
      </c>
      <c r="AC8" s="6">
        <f>FLOOR($A8,AC$2)</f>
        <v>-45301</v>
      </c>
      <c r="AD8" s="6">
        <f>FLOOR($A8,AD$2)</f>
        <v>-45301</v>
      </c>
      <c r="AE8" s="6" t="e">
        <f>FLOOR($A8,AE$2)</f>
        <v>#VALUE!</v>
      </c>
      <c r="AF8" s="6">
        <f>FLOOR($A8,AF$2)</f>
        <v>-8.4583333333333321</v>
      </c>
      <c r="AG8" s="6">
        <f>FLOOR($A8,$AD$47:$AH$47)</f>
        <v>-8</v>
      </c>
      <c r="AH8" s="6">
        <f>FLOOR($A8,AH$2)</f>
        <v>-9.4247779607693793</v>
      </c>
      <c r="AJ8" t="s">
        <v>10</v>
      </c>
    </row>
    <row r="9" spans="1:42">
      <c r="A9">
        <v>0</v>
      </c>
      <c r="B9" s="6">
        <f t="shared" si="2"/>
        <v>0</v>
      </c>
      <c r="C9" s="6">
        <f t="shared" si="2"/>
        <v>0</v>
      </c>
      <c r="D9" s="7">
        <f t="shared" si="2"/>
        <v>0</v>
      </c>
      <c r="E9" s="6">
        <f t="shared" si="2"/>
        <v>0</v>
      </c>
      <c r="F9" s="6">
        <f t="shared" si="2"/>
        <v>0</v>
      </c>
      <c r="G9" s="6">
        <f t="shared" si="2"/>
        <v>0</v>
      </c>
      <c r="H9" s="6">
        <f t="shared" si="2"/>
        <v>0</v>
      </c>
      <c r="I9" s="6">
        <f t="shared" si="2"/>
        <v>0</v>
      </c>
      <c r="J9" s="6">
        <f t="shared" si="2"/>
        <v>0</v>
      </c>
      <c r="K9" s="6">
        <f t="shared" si="1"/>
        <v>0</v>
      </c>
      <c r="L9" s="6">
        <f t="shared" si="1"/>
        <v>0</v>
      </c>
      <c r="M9" s="6">
        <f>FLOOR($A9,M$2)</f>
        <v>0</v>
      </c>
      <c r="N9" s="6" t="e">
        <f>FLOOR($A9,N$2)</f>
        <v>#VALUE!</v>
      </c>
      <c r="O9" s="6">
        <f>FLOOR($A9,O$2)</f>
        <v>0</v>
      </c>
      <c r="P9" s="6">
        <f>FLOOR($A9,P$2)</f>
        <v>0</v>
      </c>
      <c r="Q9" s="6">
        <f>FLOOR($A9,Q$2)</f>
        <v>0</v>
      </c>
      <c r="R9" s="6">
        <f>FLOOR($A9,R$2)</f>
        <v>0</v>
      </c>
      <c r="S9" s="6">
        <f>FLOOR($A9,S$2)</f>
        <v>0</v>
      </c>
      <c r="T9" s="6" t="e">
        <f>FLOOR($A9,T$2)</f>
        <v>#VALUE!</v>
      </c>
      <c r="U9" s="6" t="e">
        <f>FLOOR($A9,U$2)</f>
        <v>#VALUE!</v>
      </c>
      <c r="V9" s="6">
        <f>FLOOR($A9,V$2)</f>
        <v>0</v>
      </c>
      <c r="W9" s="6" t="e">
        <f>FLOOR($A9,W$2)</f>
        <v>#DIV/0!</v>
      </c>
      <c r="X9" s="6" t="e">
        <f>FLOOR($A9,X$2)</f>
        <v>#N/A</v>
      </c>
      <c r="Y9" s="6" t="e">
        <f ca="1">FLOOR($A9,Y$2)</f>
        <v>#NAME?</v>
      </c>
      <c r="Z9" s="6" t="e">
        <f>FLOOR($A9,Z$2)</f>
        <v>#NUM!</v>
      </c>
      <c r="AA9" s="6" t="e">
        <f>FLOOR($A9,AA$2)</f>
        <v>#VALUE!</v>
      </c>
      <c r="AB9" s="6" t="e">
        <f>FLOOR($A9,AB$2)</f>
        <v>#VALUE!</v>
      </c>
      <c r="AC9" s="6">
        <f>FLOOR($A9,AC$2)</f>
        <v>0</v>
      </c>
      <c r="AD9" s="6">
        <f>FLOOR($A9,AD$2)</f>
        <v>0</v>
      </c>
      <c r="AE9" s="6" t="e">
        <f>FLOOR($A9,AE$2)</f>
        <v>#VALUE!</v>
      </c>
      <c r="AF9" s="6">
        <f>FLOOR($A9,AF$2)</f>
        <v>0</v>
      </c>
      <c r="AG9" s="6">
        <f>FLOOR($A9,$AD$47:$AH$47)</f>
        <v>0</v>
      </c>
      <c r="AH9" s="6">
        <f>FLOOR($A9,AH$2)</f>
        <v>0</v>
      </c>
      <c r="AJ9" t="s">
        <v>11</v>
      </c>
    </row>
    <row r="10" spans="1:42">
      <c r="A10">
        <v>9999999999999</v>
      </c>
      <c r="B10" s="5">
        <f t="shared" si="2"/>
        <v>9999999999999</v>
      </c>
      <c r="C10" s="5">
        <f t="shared" si="2"/>
        <v>9999999999999</v>
      </c>
      <c r="D10" s="5">
        <f t="shared" si="2"/>
        <v>9999999999998.8203</v>
      </c>
      <c r="E10" s="5">
        <f t="shared" si="2"/>
        <v>9999999999997</v>
      </c>
      <c r="F10" s="5" t="e">
        <f t="shared" si="2"/>
        <v>#DIV/0!</v>
      </c>
      <c r="G10" s="5" t="e">
        <f t="shared" si="2"/>
        <v>#NUM!</v>
      </c>
      <c r="H10" s="5" t="e">
        <f t="shared" si="2"/>
        <v>#NUM!</v>
      </c>
      <c r="I10" s="5" t="e">
        <f t="shared" si="2"/>
        <v>#NUM!</v>
      </c>
      <c r="J10" s="5" t="e">
        <f t="shared" si="2"/>
        <v>#NUM!</v>
      </c>
      <c r="K10" s="5">
        <f t="shared" si="1"/>
        <v>9999999999999</v>
      </c>
      <c r="L10" s="6" t="e">
        <f t="shared" si="1"/>
        <v>#NUM!</v>
      </c>
      <c r="M10" s="5" t="e">
        <f>FLOOR($A10,M$2)</f>
        <v>#DIV/0!</v>
      </c>
      <c r="N10" s="5" t="e">
        <f>FLOOR($A10,N$2)</f>
        <v>#VALUE!</v>
      </c>
      <c r="O10" s="5">
        <f>FLOOR($A10,O$2)</f>
        <v>9999999999999</v>
      </c>
      <c r="P10" s="5" t="e">
        <f>FLOOR($A10,P$2)</f>
        <v>#DIV/0!</v>
      </c>
      <c r="Q10" s="5">
        <f>FLOOR($A10,Q$2)</f>
        <v>9999999999992</v>
      </c>
      <c r="R10" s="5">
        <f>FLOOR($A10,R$2)</f>
        <v>9999999999990</v>
      </c>
      <c r="S10" s="5" t="e">
        <f>FLOOR($A10,S$2)</f>
        <v>#DIV/0!</v>
      </c>
      <c r="T10" s="5" t="e">
        <f>FLOOR($A10,T$2)</f>
        <v>#VALUE!</v>
      </c>
      <c r="U10" s="5" t="e">
        <f>FLOOR($A10,U$2)</f>
        <v>#VALUE!</v>
      </c>
      <c r="V10" s="5">
        <f>FLOOR($A10,V$2)</f>
        <v>9999999999997</v>
      </c>
      <c r="W10" s="5" t="e">
        <f>FLOOR($A10,W$2)</f>
        <v>#DIV/0!</v>
      </c>
      <c r="X10" s="5" t="e">
        <f>FLOOR($A10,X$2)</f>
        <v>#N/A</v>
      </c>
      <c r="Y10" s="5" t="e">
        <f ca="1">FLOOR($A10,Y$2)</f>
        <v>#NAME?</v>
      </c>
      <c r="Z10" s="5" t="e">
        <f>FLOOR($A10,Z$2)</f>
        <v>#NUM!</v>
      </c>
      <c r="AA10" s="5" t="e">
        <f>FLOOR($A10,AA$2)</f>
        <v>#VALUE!</v>
      </c>
      <c r="AB10" s="5" t="e">
        <f>FLOOR($A10,AB$2)</f>
        <v>#VALUE!</v>
      </c>
      <c r="AC10" s="5">
        <f>FLOOR($A10,AC$2)</f>
        <v>9999999959078</v>
      </c>
      <c r="AD10" s="5">
        <f>FLOOR($A10,AD$2)</f>
        <v>9999999959078</v>
      </c>
      <c r="AE10" s="5" t="e">
        <f>FLOOR($A10,AE$2)</f>
        <v>#VALUE!</v>
      </c>
      <c r="AF10" s="5">
        <f>FLOOR($A10,AF$2)</f>
        <v>9999999999998.7695</v>
      </c>
      <c r="AG10" s="5">
        <f>FLOOR($A10,$AD$47:$AH$47)</f>
        <v>9999999999996</v>
      </c>
      <c r="AH10" s="5">
        <f>FLOOR($A10,AH$2)</f>
        <v>9999999999997.1504</v>
      </c>
      <c r="AJ10" t="s">
        <v>12</v>
      </c>
    </row>
    <row r="11" spans="1:42">
      <c r="A11" s="4">
        <v>9.9999999999999998E-13</v>
      </c>
      <c r="B11" s="6">
        <f t="shared" si="2"/>
        <v>0</v>
      </c>
      <c r="C11" s="6">
        <f t="shared" si="2"/>
        <v>0</v>
      </c>
      <c r="D11" s="7">
        <f t="shared" si="2"/>
        <v>0</v>
      </c>
      <c r="E11" s="6">
        <f t="shared" si="2"/>
        <v>0</v>
      </c>
      <c r="F11" s="6" t="e">
        <f t="shared" si="2"/>
        <v>#DIV/0!</v>
      </c>
      <c r="G11" s="6" t="e">
        <f t="shared" si="2"/>
        <v>#NUM!</v>
      </c>
      <c r="H11" s="6" t="e">
        <f t="shared" si="2"/>
        <v>#NUM!</v>
      </c>
      <c r="I11" s="6" t="e">
        <f t="shared" si="2"/>
        <v>#NUM!</v>
      </c>
      <c r="J11" s="6" t="e">
        <f t="shared" si="2"/>
        <v>#NUM!</v>
      </c>
      <c r="K11" s="6">
        <f t="shared" si="1"/>
        <v>9.9999999999999998E-13</v>
      </c>
      <c r="L11" s="6" t="e">
        <f t="shared" si="1"/>
        <v>#NUM!</v>
      </c>
      <c r="M11" s="6" t="e">
        <f>FLOOR($A11,M$2)</f>
        <v>#DIV/0!</v>
      </c>
      <c r="N11" s="6" t="e">
        <f>FLOOR($A11,N$2)</f>
        <v>#VALUE!</v>
      </c>
      <c r="O11" s="6">
        <f>FLOOR($A11,O$2)</f>
        <v>0</v>
      </c>
      <c r="P11" s="6" t="e">
        <f>FLOOR($A11,P$2)</f>
        <v>#DIV/0!</v>
      </c>
      <c r="Q11" s="6">
        <f>FLOOR($A11,Q$2)</f>
        <v>0</v>
      </c>
      <c r="R11" s="6">
        <f>FLOOR($A11,R$2)</f>
        <v>0</v>
      </c>
      <c r="S11" s="6" t="e">
        <f>FLOOR($A11,S$2)</f>
        <v>#DIV/0!</v>
      </c>
      <c r="T11" s="6" t="e">
        <f>FLOOR($A11,T$2)</f>
        <v>#VALUE!</v>
      </c>
      <c r="U11" s="6" t="e">
        <f>FLOOR($A11,U$2)</f>
        <v>#VALUE!</v>
      </c>
      <c r="V11" s="6">
        <f>FLOOR($A11,V$2)</f>
        <v>0</v>
      </c>
      <c r="W11" s="6" t="e">
        <f>FLOOR($A11,W$2)</f>
        <v>#DIV/0!</v>
      </c>
      <c r="X11" s="6" t="e">
        <f>FLOOR($A11,X$2)</f>
        <v>#N/A</v>
      </c>
      <c r="Y11" s="6" t="e">
        <f ca="1">FLOOR($A11,Y$2)</f>
        <v>#NAME?</v>
      </c>
      <c r="Z11" s="6" t="e">
        <f>FLOOR($A11,Z$2)</f>
        <v>#NUM!</v>
      </c>
      <c r="AA11" s="6" t="e">
        <f>FLOOR($A11,AA$2)</f>
        <v>#VALUE!</v>
      </c>
      <c r="AB11" s="6" t="e">
        <f>FLOOR($A11,AB$2)</f>
        <v>#VALUE!</v>
      </c>
      <c r="AC11" s="6">
        <f>FLOOR($A11,AC$2)</f>
        <v>0</v>
      </c>
      <c r="AD11" s="6">
        <f>FLOOR($A11,AD$2)</f>
        <v>0</v>
      </c>
      <c r="AE11" s="6" t="e">
        <f>FLOOR($A11,AE$2)</f>
        <v>#VALUE!</v>
      </c>
      <c r="AF11" s="6">
        <f>FLOOR($A11,AF$2)</f>
        <v>0</v>
      </c>
      <c r="AG11" s="6">
        <f>FLOOR($A11,$AD$47:$AH$47)</f>
        <v>0</v>
      </c>
      <c r="AH11" s="6">
        <f>FLOOR($A11,AH$2)</f>
        <v>0</v>
      </c>
      <c r="AJ11" t="s">
        <v>13</v>
      </c>
    </row>
    <row r="12" spans="1:42">
      <c r="A12" s="4">
        <v>-9.9999999999999998E-13</v>
      </c>
      <c r="B12" s="6">
        <f t="shared" si="2"/>
        <v>-1</v>
      </c>
      <c r="C12" s="6">
        <f t="shared" si="2"/>
        <v>-0.1</v>
      </c>
      <c r="D12" s="7">
        <f t="shared" si="2"/>
        <v>-0.21</v>
      </c>
      <c r="E12" s="6">
        <f t="shared" si="2"/>
        <v>-7</v>
      </c>
      <c r="F12" s="6" t="e">
        <f t="shared" si="2"/>
        <v>#DIV/0!</v>
      </c>
      <c r="G12" s="6">
        <f t="shared" si="2"/>
        <v>0</v>
      </c>
      <c r="H12" s="6">
        <f t="shared" si="2"/>
        <v>0</v>
      </c>
      <c r="I12" s="6">
        <f t="shared" si="2"/>
        <v>0</v>
      </c>
      <c r="J12" s="6">
        <f t="shared" si="2"/>
        <v>0</v>
      </c>
      <c r="K12" s="6">
        <f t="shared" si="1"/>
        <v>-9.9999999999999998E-13</v>
      </c>
      <c r="L12" s="6">
        <f t="shared" si="1"/>
        <v>-9.9999999999999998E-13</v>
      </c>
      <c r="M12" s="6" t="e">
        <f>FLOOR($A12,M$2)</f>
        <v>#DIV/0!</v>
      </c>
      <c r="N12" s="6" t="e">
        <f>FLOOR($A12,N$2)</f>
        <v>#VALUE!</v>
      </c>
      <c r="O12" s="6">
        <f>FLOOR($A12,O$2)</f>
        <v>-1</v>
      </c>
      <c r="P12" s="6" t="e">
        <f>FLOOR($A12,P$2)</f>
        <v>#DIV/0!</v>
      </c>
      <c r="Q12" s="6">
        <f>FLOOR($A12,Q$2)</f>
        <v>-8</v>
      </c>
      <c r="R12" s="6">
        <f>FLOOR($A12,R$2)</f>
        <v>-10</v>
      </c>
      <c r="S12" s="6" t="e">
        <f>FLOOR($A12,S$2)</f>
        <v>#DIV/0!</v>
      </c>
      <c r="T12" s="6" t="e">
        <f>FLOOR($A12,T$2)</f>
        <v>#VALUE!</v>
      </c>
      <c r="U12" s="6" t="e">
        <f>FLOOR($A12,U$2)</f>
        <v>#VALUE!</v>
      </c>
      <c r="V12" s="6">
        <f>FLOOR($A12,V$2)</f>
        <v>-7</v>
      </c>
      <c r="W12" s="6" t="e">
        <f>FLOOR($A12,W$2)</f>
        <v>#DIV/0!</v>
      </c>
      <c r="X12" s="6" t="e">
        <f>FLOOR($A12,X$2)</f>
        <v>#N/A</v>
      </c>
      <c r="Y12" s="6" t="e">
        <f ca="1">FLOOR($A12,Y$2)</f>
        <v>#NAME?</v>
      </c>
      <c r="Z12" s="6" t="e">
        <f>FLOOR($A12,Z$2)</f>
        <v>#NUM!</v>
      </c>
      <c r="AA12" s="6" t="e">
        <f>FLOOR($A12,AA$2)</f>
        <v>#VALUE!</v>
      </c>
      <c r="AB12" s="6" t="e">
        <f>FLOOR($A12,AB$2)</f>
        <v>#VALUE!</v>
      </c>
      <c r="AC12" s="6">
        <f>FLOOR($A12,AC$2)</f>
        <v>-45301</v>
      </c>
      <c r="AD12" s="6">
        <f>FLOOR($A12,AD$2)</f>
        <v>-45301</v>
      </c>
      <c r="AE12" s="6" t="e">
        <f>FLOOR($A12,AE$2)</f>
        <v>#VALUE!</v>
      </c>
      <c r="AF12" s="6">
        <f>FLOOR($A12,AF$2)</f>
        <v>-0.60416666666666663</v>
      </c>
      <c r="AG12" s="6">
        <f>FLOOR($A12,$AD$47:$AH$47)</f>
        <v>-4</v>
      </c>
      <c r="AH12" s="6">
        <f>FLOOR($A12,AH$2)</f>
        <v>-3.1415926535897931</v>
      </c>
      <c r="AJ12" t="s">
        <v>14</v>
      </c>
    </row>
    <row r="13" spans="1:42">
      <c r="A13" s="4">
        <v>9.9999999999999991E-308</v>
      </c>
      <c r="B13" s="6">
        <f t="shared" si="2"/>
        <v>0</v>
      </c>
      <c r="C13" s="6">
        <f t="shared" si="2"/>
        <v>0</v>
      </c>
      <c r="D13" s="7">
        <f t="shared" si="2"/>
        <v>0</v>
      </c>
      <c r="E13" s="6">
        <f t="shared" si="2"/>
        <v>0</v>
      </c>
      <c r="F13" s="6" t="e">
        <f t="shared" si="2"/>
        <v>#DIV/0!</v>
      </c>
      <c r="G13" s="6" t="e">
        <f t="shared" si="2"/>
        <v>#NUM!</v>
      </c>
      <c r="H13" s="6" t="e">
        <f t="shared" si="2"/>
        <v>#NUM!</v>
      </c>
      <c r="I13" s="6" t="e">
        <f t="shared" si="2"/>
        <v>#NUM!</v>
      </c>
      <c r="J13" s="6" t="e">
        <f t="shared" si="2"/>
        <v>#NUM!</v>
      </c>
      <c r="K13" s="6">
        <f t="shared" si="1"/>
        <v>0</v>
      </c>
      <c r="L13" s="6" t="e">
        <f t="shared" si="1"/>
        <v>#NUM!</v>
      </c>
      <c r="M13" s="6" t="e">
        <f>FLOOR($A13,M$2)</f>
        <v>#DIV/0!</v>
      </c>
      <c r="N13" s="6" t="e">
        <f>FLOOR($A13,N$2)</f>
        <v>#VALUE!</v>
      </c>
      <c r="O13" s="6">
        <f>FLOOR($A13,O$2)</f>
        <v>0</v>
      </c>
      <c r="P13" s="6" t="e">
        <f>FLOOR($A13,P$2)</f>
        <v>#DIV/0!</v>
      </c>
      <c r="Q13" s="6">
        <f>FLOOR($A13,Q$2)</f>
        <v>0</v>
      </c>
      <c r="R13" s="6">
        <f>FLOOR($A13,R$2)</f>
        <v>0</v>
      </c>
      <c r="S13" s="6" t="e">
        <f>FLOOR($A13,S$2)</f>
        <v>#DIV/0!</v>
      </c>
      <c r="T13" s="6" t="e">
        <f>FLOOR($A13,T$2)</f>
        <v>#VALUE!</v>
      </c>
      <c r="U13" s="6" t="e">
        <f>FLOOR($A13,U$2)</f>
        <v>#VALUE!</v>
      </c>
      <c r="V13" s="6">
        <f>FLOOR($A13,V$2)</f>
        <v>0</v>
      </c>
      <c r="W13" s="6" t="e">
        <f>FLOOR($A13,W$2)</f>
        <v>#DIV/0!</v>
      </c>
      <c r="X13" s="6" t="e">
        <f>FLOOR($A13,X$2)</f>
        <v>#N/A</v>
      </c>
      <c r="Y13" s="6" t="e">
        <f ca="1">FLOOR($A13,Y$2)</f>
        <v>#NAME?</v>
      </c>
      <c r="Z13" s="6" t="e">
        <f>FLOOR($A13,Z$2)</f>
        <v>#NUM!</v>
      </c>
      <c r="AA13" s="6" t="e">
        <f>FLOOR($A13,AA$2)</f>
        <v>#VALUE!</v>
      </c>
      <c r="AB13" s="6" t="e">
        <f>FLOOR($A13,AB$2)</f>
        <v>#VALUE!</v>
      </c>
      <c r="AC13" s="6">
        <f>FLOOR($A13,AC$2)</f>
        <v>0</v>
      </c>
      <c r="AD13" s="6">
        <f>FLOOR($A13,AD$2)</f>
        <v>0</v>
      </c>
      <c r="AE13" s="6" t="e">
        <f>FLOOR($A13,AE$2)</f>
        <v>#VALUE!</v>
      </c>
      <c r="AF13" s="6">
        <f>FLOOR($A13,AF$2)</f>
        <v>0</v>
      </c>
      <c r="AG13" s="6">
        <f>FLOOR($A13,$AD$47:$AH$47)</f>
        <v>0</v>
      </c>
      <c r="AH13" s="6">
        <f>FLOOR($A13,AH$2)</f>
        <v>0</v>
      </c>
      <c r="AJ13" t="s">
        <v>15</v>
      </c>
    </row>
    <row r="14" spans="1:42">
      <c r="A14" s="4" t="b">
        <v>1</v>
      </c>
      <c r="B14" s="6">
        <f t="shared" si="2"/>
        <v>1</v>
      </c>
      <c r="C14" s="6">
        <f t="shared" si="2"/>
        <v>1</v>
      </c>
      <c r="D14" s="7">
        <f t="shared" si="2"/>
        <v>0.84</v>
      </c>
      <c r="E14" s="6">
        <f t="shared" si="2"/>
        <v>0</v>
      </c>
      <c r="F14" s="6" t="e">
        <f t="shared" si="2"/>
        <v>#DIV/0!</v>
      </c>
      <c r="G14" s="6" t="e">
        <f t="shared" si="2"/>
        <v>#NUM!</v>
      </c>
      <c r="H14" s="6" t="e">
        <f t="shared" si="2"/>
        <v>#NUM!</v>
      </c>
      <c r="I14" s="6" t="e">
        <f t="shared" si="2"/>
        <v>#NUM!</v>
      </c>
      <c r="J14" s="6" t="e">
        <f t="shared" si="2"/>
        <v>#NUM!</v>
      </c>
      <c r="K14" s="6">
        <f t="shared" si="1"/>
        <v>1</v>
      </c>
      <c r="L14" s="6" t="e">
        <f t="shared" si="1"/>
        <v>#NUM!</v>
      </c>
      <c r="M14" s="6" t="e">
        <f>FLOOR($A14,M$2)</f>
        <v>#DIV/0!</v>
      </c>
      <c r="N14" s="6" t="e">
        <f>FLOOR($A14,N$2)</f>
        <v>#VALUE!</v>
      </c>
      <c r="O14" s="6">
        <f>FLOOR($A14,O$2)</f>
        <v>1</v>
      </c>
      <c r="P14" s="6" t="e">
        <f>FLOOR($A14,P$2)</f>
        <v>#DIV/0!</v>
      </c>
      <c r="Q14" s="6">
        <f>FLOOR($A14,Q$2)</f>
        <v>0</v>
      </c>
      <c r="R14" s="6">
        <f>FLOOR($A14,R$2)</f>
        <v>0</v>
      </c>
      <c r="S14" s="6" t="e">
        <f>FLOOR($A14,S$2)</f>
        <v>#DIV/0!</v>
      </c>
      <c r="T14" s="6" t="e">
        <f>FLOOR($A14,T$2)</f>
        <v>#VALUE!</v>
      </c>
      <c r="U14" s="6" t="e">
        <f>FLOOR($A14,U$2)</f>
        <v>#VALUE!</v>
      </c>
      <c r="V14" s="6">
        <f>FLOOR($A14,V$2)</f>
        <v>0</v>
      </c>
      <c r="W14" s="6" t="e">
        <f>FLOOR($A14,W$2)</f>
        <v>#DIV/0!</v>
      </c>
      <c r="X14" s="6" t="e">
        <f>FLOOR($A14,X$2)</f>
        <v>#N/A</v>
      </c>
      <c r="Y14" s="6" t="e">
        <f ca="1">FLOOR($A14,Y$2)</f>
        <v>#NAME?</v>
      </c>
      <c r="Z14" s="6" t="e">
        <f>FLOOR($A14,Z$2)</f>
        <v>#NUM!</v>
      </c>
      <c r="AA14" s="6" t="e">
        <f>FLOOR($A14,AA$2)</f>
        <v>#VALUE!</v>
      </c>
      <c r="AB14" s="6" t="e">
        <f>FLOOR($A14,AB$2)</f>
        <v>#VALUE!</v>
      </c>
      <c r="AC14" s="6">
        <f>FLOOR($A14,AC$2)</f>
        <v>0</v>
      </c>
      <c r="AD14" s="6">
        <f>FLOOR($A14,AD$2)</f>
        <v>0</v>
      </c>
      <c r="AE14" s="6" t="e">
        <f>FLOOR($A14,AE$2)</f>
        <v>#VALUE!</v>
      </c>
      <c r="AF14" s="6">
        <f>FLOOR($A14,AF$2)</f>
        <v>0.60416666666666663</v>
      </c>
      <c r="AG14" s="6">
        <f>FLOOR($A14,$AD$47:$AH$47)</f>
        <v>0</v>
      </c>
      <c r="AH14" s="6">
        <f>FLOOR($A14,AH$2)</f>
        <v>0</v>
      </c>
      <c r="AJ14" t="s">
        <v>16</v>
      </c>
    </row>
    <row r="15" spans="1:42">
      <c r="A15" s="4" t="b">
        <v>0</v>
      </c>
      <c r="B15" s="6">
        <f t="shared" si="2"/>
        <v>0</v>
      </c>
      <c r="C15" s="6">
        <f t="shared" si="2"/>
        <v>0</v>
      </c>
      <c r="D15" s="7">
        <f t="shared" si="2"/>
        <v>0</v>
      </c>
      <c r="E15" s="6">
        <f t="shared" si="2"/>
        <v>0</v>
      </c>
      <c r="F15" s="6">
        <f t="shared" si="2"/>
        <v>0</v>
      </c>
      <c r="G15" s="6">
        <f t="shared" si="2"/>
        <v>0</v>
      </c>
      <c r="H15" s="6">
        <f t="shared" si="2"/>
        <v>0</v>
      </c>
      <c r="I15" s="6">
        <f t="shared" si="2"/>
        <v>0</v>
      </c>
      <c r="J15" s="6">
        <f t="shared" si="2"/>
        <v>0</v>
      </c>
      <c r="K15" s="6">
        <f t="shared" si="1"/>
        <v>0</v>
      </c>
      <c r="L15" s="6">
        <f t="shared" si="1"/>
        <v>0</v>
      </c>
      <c r="M15" s="6">
        <f>FLOOR($A15,M$2)</f>
        <v>0</v>
      </c>
      <c r="N15" s="6" t="e">
        <f>FLOOR($A15,N$2)</f>
        <v>#VALUE!</v>
      </c>
      <c r="O15" s="6">
        <f>FLOOR($A15,O$2)</f>
        <v>0</v>
      </c>
      <c r="P15" s="6">
        <f>FLOOR($A15,P$2)</f>
        <v>0</v>
      </c>
      <c r="Q15" s="6">
        <f>FLOOR($A15,Q$2)</f>
        <v>0</v>
      </c>
      <c r="R15" s="6">
        <f>FLOOR($A15,R$2)</f>
        <v>0</v>
      </c>
      <c r="S15" s="6">
        <f>FLOOR($A15,S$2)</f>
        <v>0</v>
      </c>
      <c r="T15" s="6" t="e">
        <f>FLOOR($A15,T$2)</f>
        <v>#VALUE!</v>
      </c>
      <c r="U15" s="6" t="e">
        <f>FLOOR($A15,U$2)</f>
        <v>#VALUE!</v>
      </c>
      <c r="V15" s="6">
        <f>FLOOR($A15,V$2)</f>
        <v>0</v>
      </c>
      <c r="W15" s="6" t="e">
        <f>FLOOR($A15,W$2)</f>
        <v>#DIV/0!</v>
      </c>
      <c r="X15" s="6" t="e">
        <f>FLOOR($A15,X$2)</f>
        <v>#N/A</v>
      </c>
      <c r="Y15" s="6" t="e">
        <f ca="1">FLOOR($A15,Y$2)</f>
        <v>#NAME?</v>
      </c>
      <c r="Z15" s="6" t="e">
        <f>FLOOR($A15,Z$2)</f>
        <v>#NUM!</v>
      </c>
      <c r="AA15" s="6" t="e">
        <f>FLOOR($A15,AA$2)</f>
        <v>#VALUE!</v>
      </c>
      <c r="AB15" s="6" t="e">
        <f>FLOOR($A15,AB$2)</f>
        <v>#VALUE!</v>
      </c>
      <c r="AC15" s="6">
        <f>FLOOR($A15,AC$2)</f>
        <v>0</v>
      </c>
      <c r="AD15" s="6">
        <f>FLOOR($A15,AD$2)</f>
        <v>0</v>
      </c>
      <c r="AE15" s="6" t="e">
        <f>FLOOR($A15,AE$2)</f>
        <v>#VALUE!</v>
      </c>
      <c r="AF15" s="6">
        <f>FLOOR($A15,AF$2)</f>
        <v>0</v>
      </c>
      <c r="AG15" s="6">
        <f>FLOOR($A15,$AD$47:$AH$47)</f>
        <v>0</v>
      </c>
      <c r="AH15" s="6">
        <f>FLOOR($A15,AH$2)</f>
        <v>0</v>
      </c>
      <c r="AJ15" t="s">
        <v>16</v>
      </c>
    </row>
    <row r="16" spans="1:42">
      <c r="B16" s="6">
        <f t="shared" si="2"/>
        <v>0</v>
      </c>
      <c r="C16" s="6">
        <f t="shared" si="2"/>
        <v>0</v>
      </c>
      <c r="D16" s="7">
        <f t="shared" si="2"/>
        <v>0</v>
      </c>
      <c r="E16" s="6">
        <f t="shared" si="2"/>
        <v>0</v>
      </c>
      <c r="F16" s="6">
        <f t="shared" si="2"/>
        <v>0</v>
      </c>
      <c r="G16" s="6">
        <f t="shared" si="2"/>
        <v>0</v>
      </c>
      <c r="H16" s="6">
        <f t="shared" si="2"/>
        <v>0</v>
      </c>
      <c r="I16" s="6">
        <f t="shared" si="2"/>
        <v>0</v>
      </c>
      <c r="J16" s="6">
        <f t="shared" si="2"/>
        <v>0</v>
      </c>
      <c r="K16" s="6">
        <f t="shared" si="1"/>
        <v>0</v>
      </c>
      <c r="L16" s="6">
        <f t="shared" si="1"/>
        <v>0</v>
      </c>
      <c r="M16" s="6">
        <f>FLOOR($A16,M$2)</f>
        <v>0</v>
      </c>
      <c r="N16" s="6" t="e">
        <f>FLOOR($A16,N$2)</f>
        <v>#VALUE!</v>
      </c>
      <c r="O16" s="6">
        <f>FLOOR($A16,O$2)</f>
        <v>0</v>
      </c>
      <c r="P16" s="6">
        <f>FLOOR($A16,P$2)</f>
        <v>0</v>
      </c>
      <c r="Q16" s="6">
        <f>FLOOR($A16,Q$2)</f>
        <v>0</v>
      </c>
      <c r="R16" s="6">
        <f>FLOOR($A16,R$2)</f>
        <v>0</v>
      </c>
      <c r="S16" s="6">
        <f>FLOOR($A16,S$2)</f>
        <v>0</v>
      </c>
      <c r="T16" s="6" t="e">
        <f>FLOOR($A16,T$2)</f>
        <v>#VALUE!</v>
      </c>
      <c r="U16" s="6" t="e">
        <f>FLOOR($A16,U$2)</f>
        <v>#VALUE!</v>
      </c>
      <c r="V16" s="6">
        <f>FLOOR($A16,V$2)</f>
        <v>0</v>
      </c>
      <c r="W16" s="6" t="e">
        <f>FLOOR($A16,W$2)</f>
        <v>#DIV/0!</v>
      </c>
      <c r="X16" s="6" t="e">
        <f>FLOOR($A16,X$2)</f>
        <v>#N/A</v>
      </c>
      <c r="Y16" s="6" t="e">
        <f ca="1">FLOOR($A16,Y$2)</f>
        <v>#NAME?</v>
      </c>
      <c r="Z16" s="6" t="e">
        <f>FLOOR($A16,Z$2)</f>
        <v>#NUM!</v>
      </c>
      <c r="AA16" s="6" t="e">
        <f>FLOOR($A16,AA$2)</f>
        <v>#VALUE!</v>
      </c>
      <c r="AB16" s="6" t="e">
        <f>FLOOR($A16,AB$2)</f>
        <v>#VALUE!</v>
      </c>
      <c r="AC16" s="6">
        <f>FLOOR($A16,AC$2)</f>
        <v>0</v>
      </c>
      <c r="AD16" s="6">
        <f>FLOOR($A16,AD$2)</f>
        <v>0</v>
      </c>
      <c r="AE16" s="6" t="e">
        <f>FLOOR($A16,AE$2)</f>
        <v>#VALUE!</v>
      </c>
      <c r="AF16" s="6">
        <f>FLOOR($A16,AF$2)</f>
        <v>0</v>
      </c>
      <c r="AG16" s="6">
        <f>FLOOR($A16,$AD$47:$AH$47)</f>
        <v>0</v>
      </c>
      <c r="AH16" s="6">
        <f>FLOOR($A16,AH$2)</f>
        <v>0</v>
      </c>
      <c r="AJ16" t="s">
        <v>17</v>
      </c>
    </row>
    <row r="17" spans="1:36">
      <c r="A17" t="str">
        <f>""</f>
        <v/>
      </c>
      <c r="B17" s="6" t="e">
        <f t="shared" si="2"/>
        <v>#VALUE!</v>
      </c>
      <c r="C17" s="6" t="e">
        <f t="shared" si="2"/>
        <v>#VALUE!</v>
      </c>
      <c r="D17" s="7" t="e">
        <f t="shared" si="2"/>
        <v>#VALUE!</v>
      </c>
      <c r="E17" s="6" t="e">
        <f t="shared" si="2"/>
        <v>#VALUE!</v>
      </c>
      <c r="F17" s="6" t="e">
        <f t="shared" si="2"/>
        <v>#VALUE!</v>
      </c>
      <c r="G17" s="6" t="e">
        <f t="shared" si="2"/>
        <v>#VALUE!</v>
      </c>
      <c r="H17" s="6" t="e">
        <f t="shared" si="2"/>
        <v>#VALUE!</v>
      </c>
      <c r="I17" s="6" t="e">
        <f t="shared" si="2"/>
        <v>#VALUE!</v>
      </c>
      <c r="J17" s="6" t="e">
        <f t="shared" si="2"/>
        <v>#VALUE!</v>
      </c>
      <c r="K17" s="6" t="e">
        <f t="shared" si="1"/>
        <v>#VALUE!</v>
      </c>
      <c r="L17" s="6" t="e">
        <f t="shared" si="1"/>
        <v>#VALUE!</v>
      </c>
      <c r="M17" s="6" t="e">
        <f>FLOOR($A17,M$2)</f>
        <v>#VALUE!</v>
      </c>
      <c r="N17" s="6" t="e">
        <f>FLOOR($A17,N$2)</f>
        <v>#VALUE!</v>
      </c>
      <c r="O17" s="6" t="e">
        <f>FLOOR($A17,O$2)</f>
        <v>#VALUE!</v>
      </c>
      <c r="P17" s="6" t="e">
        <f>FLOOR($A17,P$2)</f>
        <v>#VALUE!</v>
      </c>
      <c r="Q17" s="6" t="e">
        <f>FLOOR($A17,Q$2)</f>
        <v>#VALUE!</v>
      </c>
      <c r="R17" s="6" t="e">
        <f>FLOOR($A17,R$2)</f>
        <v>#VALUE!</v>
      </c>
      <c r="S17" s="6" t="e">
        <f>FLOOR($A17,S$2)</f>
        <v>#VALUE!</v>
      </c>
      <c r="T17" s="6" t="e">
        <f>FLOOR($A17,T$2)</f>
        <v>#VALUE!</v>
      </c>
      <c r="U17" s="6" t="e">
        <f>FLOOR($A17,U$2)</f>
        <v>#VALUE!</v>
      </c>
      <c r="V17" s="6" t="e">
        <f>FLOOR($A17,V$2)</f>
        <v>#VALUE!</v>
      </c>
      <c r="W17" s="6" t="e">
        <f>FLOOR($A17,W$2)</f>
        <v>#VALUE!</v>
      </c>
      <c r="X17" s="6" t="e">
        <f>FLOOR($A17,X$2)</f>
        <v>#VALUE!</v>
      </c>
      <c r="Y17" s="6" t="e">
        <f ca="1">FLOOR($A17,Y$2)</f>
        <v>#VALUE!</v>
      </c>
      <c r="Z17" s="6" t="e">
        <f>FLOOR($A17,Z$2)</f>
        <v>#VALUE!</v>
      </c>
      <c r="AA17" s="6" t="e">
        <f>FLOOR($A17,AA$2)</f>
        <v>#VALUE!</v>
      </c>
      <c r="AB17" s="6" t="e">
        <f>FLOOR($A17,AB$2)</f>
        <v>#VALUE!</v>
      </c>
      <c r="AC17" s="6" t="e">
        <f>FLOOR($A17,AC$2)</f>
        <v>#VALUE!</v>
      </c>
      <c r="AD17" s="6" t="e">
        <f>FLOOR($A17,AD$2)</f>
        <v>#VALUE!</v>
      </c>
      <c r="AE17" s="6" t="e">
        <f>FLOOR($A17,AE$2)</f>
        <v>#VALUE!</v>
      </c>
      <c r="AF17" s="6" t="e">
        <f>FLOOR($A17,AF$2)</f>
        <v>#VALUE!</v>
      </c>
      <c r="AG17" s="6" t="e">
        <f>FLOOR($A17,$AD$47:$AH$47)</f>
        <v>#VALUE!</v>
      </c>
      <c r="AH17" s="6" t="e">
        <f>FLOOR($A17,AH$2)</f>
        <v>#VALUE!</v>
      </c>
      <c r="AJ17" t="s">
        <v>18</v>
      </c>
    </row>
    <row r="18" spans="1:36">
      <c r="A18" t="str">
        <f>"8"</f>
        <v>8</v>
      </c>
      <c r="B18" s="6">
        <f t="shared" si="2"/>
        <v>8</v>
      </c>
      <c r="C18" s="6">
        <f t="shared" si="2"/>
        <v>8</v>
      </c>
      <c r="D18" s="7">
        <f t="shared" si="2"/>
        <v>7.9799999999999995</v>
      </c>
      <c r="E18" s="6">
        <f t="shared" si="2"/>
        <v>7</v>
      </c>
      <c r="F18" s="6" t="e">
        <f t="shared" si="2"/>
        <v>#DIV/0!</v>
      </c>
      <c r="G18" s="6" t="e">
        <f t="shared" si="2"/>
        <v>#NUM!</v>
      </c>
      <c r="H18" s="6" t="e">
        <f t="shared" si="2"/>
        <v>#NUM!</v>
      </c>
      <c r="I18" s="6" t="e">
        <f t="shared" si="2"/>
        <v>#NUM!</v>
      </c>
      <c r="J18" s="6" t="e">
        <f t="shared" si="2"/>
        <v>#NUM!</v>
      </c>
      <c r="K18" s="6">
        <f t="shared" si="2"/>
        <v>8</v>
      </c>
      <c r="L18" s="6" t="e">
        <f t="shared" si="2"/>
        <v>#NUM!</v>
      </c>
      <c r="M18" s="6" t="e">
        <f>FLOOR($A18,M$2)</f>
        <v>#DIV/0!</v>
      </c>
      <c r="N18" s="6" t="e">
        <f>FLOOR($A18,N$2)</f>
        <v>#VALUE!</v>
      </c>
      <c r="O18" s="6">
        <f>FLOOR($A18,O$2)</f>
        <v>8</v>
      </c>
      <c r="P18" s="6" t="e">
        <f>FLOOR($A18,P$2)</f>
        <v>#DIV/0!</v>
      </c>
      <c r="Q18" s="6">
        <f>FLOOR($A18,Q$2)</f>
        <v>8</v>
      </c>
      <c r="R18" s="6">
        <f>FLOOR($A18,R$2)</f>
        <v>0</v>
      </c>
      <c r="S18" s="6" t="e">
        <f>FLOOR($A18,S$2)</f>
        <v>#DIV/0!</v>
      </c>
      <c r="T18" s="6" t="e">
        <f>FLOOR($A18,T$2)</f>
        <v>#VALUE!</v>
      </c>
      <c r="U18" s="6" t="e">
        <f>FLOOR($A18,U$2)</f>
        <v>#VALUE!</v>
      </c>
      <c r="V18" s="6">
        <f>FLOOR($A18,V$2)</f>
        <v>7</v>
      </c>
      <c r="W18" s="6" t="e">
        <f>FLOOR($A18,W$2)</f>
        <v>#DIV/0!</v>
      </c>
      <c r="X18" s="6" t="e">
        <f>FLOOR($A18,X$2)</f>
        <v>#N/A</v>
      </c>
      <c r="Y18" s="6" t="e">
        <f ca="1">FLOOR($A18,Y$2)</f>
        <v>#NAME?</v>
      </c>
      <c r="Z18" s="6" t="e">
        <f>FLOOR($A18,Z$2)</f>
        <v>#NUM!</v>
      </c>
      <c r="AA18" s="6" t="e">
        <f>FLOOR($A18,AA$2)</f>
        <v>#VALUE!</v>
      </c>
      <c r="AB18" s="6" t="e">
        <f>FLOOR($A18,AB$2)</f>
        <v>#VALUE!</v>
      </c>
      <c r="AC18" s="6">
        <f>FLOOR($A18,AC$2)</f>
        <v>0</v>
      </c>
      <c r="AD18" s="6">
        <f>FLOOR($A18,AD$2)</f>
        <v>0</v>
      </c>
      <c r="AE18" s="6" t="e">
        <f>FLOOR($A18,AE$2)</f>
        <v>#VALUE!</v>
      </c>
      <c r="AF18" s="6">
        <f>FLOOR($A18,AF$2)</f>
        <v>7.8541666666666661</v>
      </c>
      <c r="AG18" s="6">
        <f>FLOOR($A18,$AD$47:$AH$47)</f>
        <v>8</v>
      </c>
      <c r="AH18" s="6">
        <f>FLOOR($A18,AH$2)</f>
        <v>6.2831853071795862</v>
      </c>
      <c r="AJ18" t="s">
        <v>19</v>
      </c>
    </row>
    <row r="19" spans="1:36">
      <c r="A19">
        <v>2</v>
      </c>
      <c r="B19" s="6">
        <f t="shared" ref="B19:L37" si="3">FLOOR($A19,B$2)</f>
        <v>2</v>
      </c>
      <c r="C19" s="6">
        <f t="shared" si="3"/>
        <v>2</v>
      </c>
      <c r="D19" s="7">
        <f t="shared" si="3"/>
        <v>1.89</v>
      </c>
      <c r="E19" s="6">
        <f t="shared" si="3"/>
        <v>0</v>
      </c>
      <c r="F19" s="6" t="e">
        <f t="shared" si="3"/>
        <v>#DIV/0!</v>
      </c>
      <c r="G19" s="6" t="e">
        <f t="shared" si="3"/>
        <v>#NUM!</v>
      </c>
      <c r="H19" s="6" t="e">
        <f t="shared" si="3"/>
        <v>#NUM!</v>
      </c>
      <c r="I19" s="6" t="e">
        <f t="shared" si="3"/>
        <v>#NUM!</v>
      </c>
      <c r="J19" s="6" t="e">
        <f t="shared" si="3"/>
        <v>#NUM!</v>
      </c>
      <c r="K19" s="6">
        <f t="shared" si="3"/>
        <v>2</v>
      </c>
      <c r="L19" s="6" t="e">
        <f t="shared" si="3"/>
        <v>#NUM!</v>
      </c>
      <c r="M19" s="6" t="e">
        <f>FLOOR($A19,M$2)</f>
        <v>#DIV/0!</v>
      </c>
      <c r="N19" s="6" t="e">
        <f>FLOOR($A19,N$2)</f>
        <v>#VALUE!</v>
      </c>
      <c r="O19" s="6">
        <f>FLOOR($A19,O$2)</f>
        <v>2</v>
      </c>
      <c r="P19" s="6" t="e">
        <f>FLOOR($A19,P$2)</f>
        <v>#DIV/0!</v>
      </c>
      <c r="Q19" s="6">
        <f>FLOOR($A19,Q$2)</f>
        <v>0</v>
      </c>
      <c r="R19" s="6">
        <f>FLOOR($A19,R$2)</f>
        <v>0</v>
      </c>
      <c r="S19" s="6" t="e">
        <f>FLOOR($A19,S$2)</f>
        <v>#DIV/0!</v>
      </c>
      <c r="T19" s="6" t="e">
        <f>FLOOR($A19,T$2)</f>
        <v>#VALUE!</v>
      </c>
      <c r="U19" s="6" t="e">
        <f>FLOOR($A19,U$2)</f>
        <v>#VALUE!</v>
      </c>
      <c r="V19" s="6">
        <f>FLOOR($A19,V$2)</f>
        <v>0</v>
      </c>
      <c r="W19" s="6" t="e">
        <f>FLOOR($A19,W$2)</f>
        <v>#DIV/0!</v>
      </c>
      <c r="X19" s="6" t="e">
        <f>FLOOR($A19,X$2)</f>
        <v>#N/A</v>
      </c>
      <c r="Y19" s="6" t="e">
        <f ca="1">FLOOR($A19,Y$2)</f>
        <v>#NAME?</v>
      </c>
      <c r="Z19" s="6" t="e">
        <f>FLOOR($A19,Z$2)</f>
        <v>#NUM!</v>
      </c>
      <c r="AA19" s="6" t="e">
        <f>FLOOR($A19,AA$2)</f>
        <v>#VALUE!</v>
      </c>
      <c r="AB19" s="6" t="e">
        <f>FLOOR($A19,AB$2)</f>
        <v>#VALUE!</v>
      </c>
      <c r="AC19" s="6">
        <f>FLOOR($A19,AC$2)</f>
        <v>0</v>
      </c>
      <c r="AD19" s="6">
        <f>FLOOR($A19,AD$2)</f>
        <v>0</v>
      </c>
      <c r="AE19" s="6" t="e">
        <f>FLOOR($A19,AE$2)</f>
        <v>#VALUE!</v>
      </c>
      <c r="AF19" s="6">
        <f>FLOOR($A19,AF$2)</f>
        <v>1.8125</v>
      </c>
      <c r="AG19" s="6">
        <f>FLOOR($A19,$AD$47:$AH$47)</f>
        <v>0</v>
      </c>
      <c r="AH19" s="6">
        <f>FLOOR($A19,AH$2)</f>
        <v>0</v>
      </c>
      <c r="AJ19" t="s">
        <v>19</v>
      </c>
    </row>
    <row r="20" spans="1:36">
      <c r="A20" t="str">
        <f>" 10 "</f>
        <v xml:space="preserve"> 10 </v>
      </c>
      <c r="B20" s="6">
        <f t="shared" si="3"/>
        <v>10</v>
      </c>
      <c r="C20" s="6">
        <f t="shared" si="3"/>
        <v>10</v>
      </c>
      <c r="D20" s="7">
        <f t="shared" si="3"/>
        <v>9.8699999999999992</v>
      </c>
      <c r="E20" s="6">
        <f t="shared" si="3"/>
        <v>7</v>
      </c>
      <c r="F20" s="6" t="e">
        <f t="shared" si="3"/>
        <v>#DIV/0!</v>
      </c>
      <c r="G20" s="6" t="e">
        <f t="shared" si="3"/>
        <v>#NUM!</v>
      </c>
      <c r="H20" s="6" t="e">
        <f t="shared" si="3"/>
        <v>#NUM!</v>
      </c>
      <c r="I20" s="6" t="e">
        <f t="shared" si="3"/>
        <v>#NUM!</v>
      </c>
      <c r="J20" s="6" t="e">
        <f t="shared" si="3"/>
        <v>#NUM!</v>
      </c>
      <c r="K20" s="6">
        <f t="shared" si="3"/>
        <v>10</v>
      </c>
      <c r="L20" s="6" t="e">
        <f t="shared" si="3"/>
        <v>#NUM!</v>
      </c>
      <c r="M20" s="6" t="e">
        <f>FLOOR($A20,M$2)</f>
        <v>#DIV/0!</v>
      </c>
      <c r="N20" s="6" t="e">
        <f>FLOOR($A20,N$2)</f>
        <v>#VALUE!</v>
      </c>
      <c r="O20" s="6">
        <f>FLOOR($A20,O$2)</f>
        <v>10</v>
      </c>
      <c r="P20" s="6" t="e">
        <f>FLOOR($A20,P$2)</f>
        <v>#DIV/0!</v>
      </c>
      <c r="Q20" s="6">
        <f>FLOOR($A20,Q$2)</f>
        <v>8</v>
      </c>
      <c r="R20" s="6">
        <f>FLOOR($A20,R$2)</f>
        <v>10</v>
      </c>
      <c r="S20" s="6" t="e">
        <f>FLOOR($A20,S$2)</f>
        <v>#DIV/0!</v>
      </c>
      <c r="T20" s="6" t="e">
        <f>FLOOR($A20,T$2)</f>
        <v>#VALUE!</v>
      </c>
      <c r="U20" s="6" t="e">
        <f>FLOOR($A20,U$2)</f>
        <v>#VALUE!</v>
      </c>
      <c r="V20" s="6">
        <f>FLOOR($A20,V$2)</f>
        <v>7</v>
      </c>
      <c r="W20" s="6" t="e">
        <f>FLOOR($A20,W$2)</f>
        <v>#DIV/0!</v>
      </c>
      <c r="X20" s="6" t="e">
        <f>FLOOR($A20,X$2)</f>
        <v>#N/A</v>
      </c>
      <c r="Y20" s="6" t="e">
        <f ca="1">FLOOR($A20,Y$2)</f>
        <v>#NAME?</v>
      </c>
      <c r="Z20" s="6" t="e">
        <f>FLOOR($A20,Z$2)</f>
        <v>#NUM!</v>
      </c>
      <c r="AA20" s="6" t="e">
        <f>FLOOR($A20,AA$2)</f>
        <v>#VALUE!</v>
      </c>
      <c r="AB20" s="6" t="e">
        <f>FLOOR($A20,AB$2)</f>
        <v>#VALUE!</v>
      </c>
      <c r="AC20" s="6">
        <f>FLOOR($A20,AC$2)</f>
        <v>0</v>
      </c>
      <c r="AD20" s="6">
        <f>FLOOR($A20,AD$2)</f>
        <v>0</v>
      </c>
      <c r="AE20" s="6" t="e">
        <f>FLOOR($A20,AE$2)</f>
        <v>#VALUE!</v>
      </c>
      <c r="AF20" s="6">
        <f>FLOOR($A20,AF$2)</f>
        <v>9.6666666666666661</v>
      </c>
      <c r="AG20" s="6">
        <f>FLOOR($A20,$AD$47:$AH$47)</f>
        <v>8</v>
      </c>
      <c r="AH20" s="6">
        <f>FLOOR($A20,AH$2)</f>
        <v>9.4247779607693793</v>
      </c>
      <c r="AJ20" t="s">
        <v>19</v>
      </c>
    </row>
    <row r="21" spans="1:36">
      <c r="A21" t="str">
        <f>"0"</f>
        <v>0</v>
      </c>
      <c r="B21" s="6">
        <f t="shared" si="3"/>
        <v>0</v>
      </c>
      <c r="C21" s="6">
        <f t="shared" si="3"/>
        <v>0</v>
      </c>
      <c r="D21" s="7">
        <f t="shared" si="3"/>
        <v>0</v>
      </c>
      <c r="E21" s="6">
        <f t="shared" si="3"/>
        <v>0</v>
      </c>
      <c r="F21" s="6">
        <f t="shared" si="3"/>
        <v>0</v>
      </c>
      <c r="G21" s="6">
        <f t="shared" si="3"/>
        <v>0</v>
      </c>
      <c r="H21" s="6">
        <f t="shared" si="3"/>
        <v>0</v>
      </c>
      <c r="I21" s="6">
        <f t="shared" si="3"/>
        <v>0</v>
      </c>
      <c r="J21" s="6">
        <f t="shared" si="3"/>
        <v>0</v>
      </c>
      <c r="K21" s="6">
        <f t="shared" si="3"/>
        <v>0</v>
      </c>
      <c r="L21" s="6">
        <f t="shared" si="3"/>
        <v>0</v>
      </c>
      <c r="M21" s="6">
        <f>FLOOR($A21,M$2)</f>
        <v>0</v>
      </c>
      <c r="N21" s="6" t="e">
        <f>FLOOR($A21,N$2)</f>
        <v>#VALUE!</v>
      </c>
      <c r="O21" s="6">
        <f>FLOOR($A21,O$2)</f>
        <v>0</v>
      </c>
      <c r="P21" s="6">
        <f>FLOOR($A21,P$2)</f>
        <v>0</v>
      </c>
      <c r="Q21" s="6">
        <f>FLOOR($A21,Q$2)</f>
        <v>0</v>
      </c>
      <c r="R21" s="6">
        <f>FLOOR($A21,R$2)</f>
        <v>0</v>
      </c>
      <c r="S21" s="6">
        <f>FLOOR($A21,S$2)</f>
        <v>0</v>
      </c>
      <c r="T21" s="6" t="e">
        <f>FLOOR($A21,T$2)</f>
        <v>#VALUE!</v>
      </c>
      <c r="U21" s="6" t="e">
        <f>FLOOR($A21,U$2)</f>
        <v>#VALUE!</v>
      </c>
      <c r="V21" s="6">
        <f>FLOOR($A21,V$2)</f>
        <v>0</v>
      </c>
      <c r="W21" s="6" t="e">
        <f>FLOOR($A21,W$2)</f>
        <v>#DIV/0!</v>
      </c>
      <c r="X21" s="6" t="e">
        <f>FLOOR($A21,X$2)</f>
        <v>#N/A</v>
      </c>
      <c r="Y21" s="6" t="e">
        <f ca="1">FLOOR($A21,Y$2)</f>
        <v>#NAME?</v>
      </c>
      <c r="Z21" s="6" t="e">
        <f>FLOOR($A21,Z$2)</f>
        <v>#NUM!</v>
      </c>
      <c r="AA21" s="6" t="e">
        <f>FLOOR($A21,AA$2)</f>
        <v>#VALUE!</v>
      </c>
      <c r="AB21" s="6" t="e">
        <f>FLOOR($A21,AB$2)</f>
        <v>#VALUE!</v>
      </c>
      <c r="AC21" s="6">
        <f>FLOOR($A21,AC$2)</f>
        <v>0</v>
      </c>
      <c r="AD21" s="6">
        <f>FLOOR($A21,AD$2)</f>
        <v>0</v>
      </c>
      <c r="AE21" s="6" t="e">
        <f>FLOOR($A21,AE$2)</f>
        <v>#VALUE!</v>
      </c>
      <c r="AF21" s="6">
        <f>FLOOR($A21,AF$2)</f>
        <v>0</v>
      </c>
      <c r="AG21" s="6">
        <f>FLOOR($A21,$AD$47:$AH$47)</f>
        <v>0</v>
      </c>
      <c r="AH21" s="6">
        <f>FLOOR($A21,AH$2)</f>
        <v>0</v>
      </c>
      <c r="AJ21" t="s">
        <v>19</v>
      </c>
    </row>
    <row r="22" spans="1:36">
      <c r="A22" t="s">
        <v>2</v>
      </c>
      <c r="B22" s="6" t="e">
        <f t="shared" si="3"/>
        <v>#VALUE!</v>
      </c>
      <c r="C22" s="6" t="e">
        <f t="shared" si="3"/>
        <v>#VALUE!</v>
      </c>
      <c r="D22" s="7" t="e">
        <f t="shared" si="3"/>
        <v>#VALUE!</v>
      </c>
      <c r="E22" s="6" t="e">
        <f t="shared" si="3"/>
        <v>#VALUE!</v>
      </c>
      <c r="F22" s="6" t="e">
        <f t="shared" si="3"/>
        <v>#VALUE!</v>
      </c>
      <c r="G22" s="6" t="e">
        <f t="shared" si="3"/>
        <v>#VALUE!</v>
      </c>
      <c r="H22" s="6" t="e">
        <f t="shared" si="3"/>
        <v>#VALUE!</v>
      </c>
      <c r="I22" s="6" t="e">
        <f t="shared" si="3"/>
        <v>#VALUE!</v>
      </c>
      <c r="J22" s="6" t="e">
        <f t="shared" si="3"/>
        <v>#VALUE!</v>
      </c>
      <c r="K22" s="6" t="e">
        <f t="shared" si="3"/>
        <v>#VALUE!</v>
      </c>
      <c r="L22" s="6" t="e">
        <f t="shared" si="3"/>
        <v>#VALUE!</v>
      </c>
      <c r="M22" s="6" t="e">
        <f>FLOOR($A22,M$2)</f>
        <v>#VALUE!</v>
      </c>
      <c r="N22" s="6" t="e">
        <f>FLOOR($A22,N$2)</f>
        <v>#VALUE!</v>
      </c>
      <c r="O22" s="6" t="e">
        <f>FLOOR($A22,O$2)</f>
        <v>#VALUE!</v>
      </c>
      <c r="P22" s="6" t="e">
        <f>FLOOR($A22,P$2)</f>
        <v>#VALUE!</v>
      </c>
      <c r="Q22" s="6" t="e">
        <f>FLOOR($A22,Q$2)</f>
        <v>#VALUE!</v>
      </c>
      <c r="R22" s="6" t="e">
        <f>FLOOR($A22,R$2)</f>
        <v>#VALUE!</v>
      </c>
      <c r="S22" s="6" t="e">
        <f>FLOOR($A22,S$2)</f>
        <v>#VALUE!</v>
      </c>
      <c r="T22" s="6" t="e">
        <f>FLOOR($A22,T$2)</f>
        <v>#VALUE!</v>
      </c>
      <c r="U22" s="6" t="e">
        <f>FLOOR($A22,U$2)</f>
        <v>#VALUE!</v>
      </c>
      <c r="V22" s="6" t="e">
        <f>FLOOR($A22,V$2)</f>
        <v>#VALUE!</v>
      </c>
      <c r="W22" s="6" t="e">
        <f>FLOOR($A22,W$2)</f>
        <v>#VALUE!</v>
      </c>
      <c r="X22" s="6" t="e">
        <f>FLOOR($A22,X$2)</f>
        <v>#VALUE!</v>
      </c>
      <c r="Y22" s="6" t="e">
        <f ca="1">FLOOR($A22,Y$2)</f>
        <v>#VALUE!</v>
      </c>
      <c r="Z22" s="6" t="e">
        <f>FLOOR($A22,Z$2)</f>
        <v>#VALUE!</v>
      </c>
      <c r="AA22" s="6" t="e">
        <f>FLOOR($A22,AA$2)</f>
        <v>#VALUE!</v>
      </c>
      <c r="AB22" s="6" t="e">
        <f>FLOOR($A22,AB$2)</f>
        <v>#VALUE!</v>
      </c>
      <c r="AC22" s="6" t="e">
        <f>FLOOR($A22,AC$2)</f>
        <v>#VALUE!</v>
      </c>
      <c r="AD22" s="6" t="e">
        <f>FLOOR($A22,AD$2)</f>
        <v>#VALUE!</v>
      </c>
      <c r="AE22" s="6" t="e">
        <f>FLOOR($A22,AE$2)</f>
        <v>#VALUE!</v>
      </c>
      <c r="AF22" s="6" t="e">
        <f>FLOOR($A22,AF$2)</f>
        <v>#VALUE!</v>
      </c>
      <c r="AG22" s="6" t="e">
        <f>FLOOR($A22,$AD$47:$AH$47)</f>
        <v>#VALUE!</v>
      </c>
      <c r="AH22" s="6" t="e">
        <f>FLOOR($A22,AH$2)</f>
        <v>#VALUE!</v>
      </c>
      <c r="AJ22" t="s">
        <v>20</v>
      </c>
    </row>
    <row r="23" spans="1:36">
      <c r="A23" t="str">
        <f>"--8"</f>
        <v>--8</v>
      </c>
      <c r="B23" s="6" t="e">
        <f t="shared" si="3"/>
        <v>#VALUE!</v>
      </c>
      <c r="C23" s="6" t="e">
        <f t="shared" si="3"/>
        <v>#VALUE!</v>
      </c>
      <c r="D23" s="7" t="e">
        <f t="shared" si="3"/>
        <v>#VALUE!</v>
      </c>
      <c r="E23" s="6" t="e">
        <f t="shared" si="3"/>
        <v>#VALUE!</v>
      </c>
      <c r="F23" s="6" t="e">
        <f t="shared" si="3"/>
        <v>#VALUE!</v>
      </c>
      <c r="G23" s="6" t="e">
        <f t="shared" si="3"/>
        <v>#VALUE!</v>
      </c>
      <c r="H23" s="6" t="e">
        <f t="shared" si="3"/>
        <v>#VALUE!</v>
      </c>
      <c r="I23" s="6" t="e">
        <f t="shared" si="3"/>
        <v>#VALUE!</v>
      </c>
      <c r="J23" s="6" t="e">
        <f t="shared" si="3"/>
        <v>#VALUE!</v>
      </c>
      <c r="K23" s="6" t="e">
        <f t="shared" si="3"/>
        <v>#VALUE!</v>
      </c>
      <c r="L23" s="6" t="e">
        <f t="shared" si="3"/>
        <v>#VALUE!</v>
      </c>
      <c r="M23" s="6" t="e">
        <f>FLOOR($A23,M$2)</f>
        <v>#VALUE!</v>
      </c>
      <c r="N23" s="6" t="e">
        <f>FLOOR($A23,N$2)</f>
        <v>#VALUE!</v>
      </c>
      <c r="O23" s="6" t="e">
        <f>FLOOR($A23,O$2)</f>
        <v>#VALUE!</v>
      </c>
      <c r="P23" s="6" t="e">
        <f>FLOOR($A23,P$2)</f>
        <v>#VALUE!</v>
      </c>
      <c r="Q23" s="6" t="e">
        <f>FLOOR($A23,Q$2)</f>
        <v>#VALUE!</v>
      </c>
      <c r="R23" s="6" t="e">
        <f>FLOOR($A23,R$2)</f>
        <v>#VALUE!</v>
      </c>
      <c r="S23" s="6" t="e">
        <f>FLOOR($A23,S$2)</f>
        <v>#VALUE!</v>
      </c>
      <c r="T23" s="6" t="e">
        <f>FLOOR($A23,T$2)</f>
        <v>#VALUE!</v>
      </c>
      <c r="U23" s="6" t="e">
        <f>FLOOR($A23,U$2)</f>
        <v>#VALUE!</v>
      </c>
      <c r="V23" s="6" t="e">
        <f>FLOOR($A23,V$2)</f>
        <v>#VALUE!</v>
      </c>
      <c r="W23" s="6" t="e">
        <f>FLOOR($A23,W$2)</f>
        <v>#VALUE!</v>
      </c>
      <c r="X23" s="6" t="e">
        <f>FLOOR($A23,X$2)</f>
        <v>#VALUE!</v>
      </c>
      <c r="Y23" s="6" t="e">
        <f ca="1">FLOOR($A23,Y$2)</f>
        <v>#VALUE!</v>
      </c>
      <c r="Z23" s="6" t="e">
        <f>FLOOR($A23,Z$2)</f>
        <v>#VALUE!</v>
      </c>
      <c r="AA23" s="6" t="e">
        <f>FLOOR($A23,AA$2)</f>
        <v>#VALUE!</v>
      </c>
      <c r="AB23" s="6" t="e">
        <f>FLOOR($A23,AB$2)</f>
        <v>#VALUE!</v>
      </c>
      <c r="AC23" s="6" t="e">
        <f>FLOOR($A23,AC$2)</f>
        <v>#VALUE!</v>
      </c>
      <c r="AD23" s="6" t="e">
        <f>FLOOR($A23,AD$2)</f>
        <v>#VALUE!</v>
      </c>
      <c r="AE23" s="6" t="e">
        <f>FLOOR($A23,AE$2)</f>
        <v>#VALUE!</v>
      </c>
      <c r="AF23" s="6" t="e">
        <f>FLOOR($A23,AF$2)</f>
        <v>#VALUE!</v>
      </c>
      <c r="AG23" s="6" t="e">
        <f>FLOOR($A23,$AD$47:$AH$47)</f>
        <v>#VALUE!</v>
      </c>
      <c r="AH23" s="6" t="e">
        <f>FLOOR($A23,AH$2)</f>
        <v>#VALUE!</v>
      </c>
      <c r="AJ23" t="s">
        <v>21</v>
      </c>
    </row>
    <row r="24" spans="1:36">
      <c r="A24" s="1" t="e">
        <f>1/0</f>
        <v>#DIV/0!</v>
      </c>
      <c r="B24" s="6" t="e">
        <f t="shared" si="3"/>
        <v>#DIV/0!</v>
      </c>
      <c r="C24" s="6" t="e">
        <f t="shared" si="3"/>
        <v>#DIV/0!</v>
      </c>
      <c r="D24" s="7" t="e">
        <f t="shared" si="3"/>
        <v>#DIV/0!</v>
      </c>
      <c r="E24" s="6" t="e">
        <f t="shared" si="3"/>
        <v>#DIV/0!</v>
      </c>
      <c r="F24" s="6" t="e">
        <f t="shared" si="3"/>
        <v>#DIV/0!</v>
      </c>
      <c r="G24" s="6" t="e">
        <f t="shared" si="3"/>
        <v>#DIV/0!</v>
      </c>
      <c r="H24" s="6" t="e">
        <f t="shared" si="3"/>
        <v>#DIV/0!</v>
      </c>
      <c r="I24" s="6" t="e">
        <f t="shared" si="3"/>
        <v>#DIV/0!</v>
      </c>
      <c r="J24" s="6" t="e">
        <f t="shared" si="3"/>
        <v>#DIV/0!</v>
      </c>
      <c r="K24" s="6" t="e">
        <f t="shared" si="3"/>
        <v>#DIV/0!</v>
      </c>
      <c r="L24" s="6" t="e">
        <f t="shared" si="3"/>
        <v>#DIV/0!</v>
      </c>
      <c r="M24" s="6" t="e">
        <f>FLOOR($A24,M$2)</f>
        <v>#DIV/0!</v>
      </c>
      <c r="N24" s="6" t="e">
        <f>FLOOR($A24,N$2)</f>
        <v>#DIV/0!</v>
      </c>
      <c r="O24" s="6" t="e">
        <f>FLOOR($A24,O$2)</f>
        <v>#DIV/0!</v>
      </c>
      <c r="P24" s="6" t="e">
        <f>FLOOR($A24,P$2)</f>
        <v>#DIV/0!</v>
      </c>
      <c r="Q24" s="6" t="e">
        <f>FLOOR($A24,Q$2)</f>
        <v>#DIV/0!</v>
      </c>
      <c r="R24" s="6" t="e">
        <f>FLOOR($A24,R$2)</f>
        <v>#DIV/0!</v>
      </c>
      <c r="S24" s="6" t="e">
        <f>FLOOR($A24,S$2)</f>
        <v>#DIV/0!</v>
      </c>
      <c r="T24" s="6" t="e">
        <f>FLOOR($A24,T$2)</f>
        <v>#DIV/0!</v>
      </c>
      <c r="U24" s="6" t="e">
        <f>FLOOR($A24,U$2)</f>
        <v>#DIV/0!</v>
      </c>
      <c r="V24" s="6" t="e">
        <f>FLOOR($A24,V$2)</f>
        <v>#DIV/0!</v>
      </c>
      <c r="W24" s="6" t="e">
        <f>FLOOR($A24,W$2)</f>
        <v>#DIV/0!</v>
      </c>
      <c r="X24" s="6" t="e">
        <f>FLOOR($A24,X$2)</f>
        <v>#DIV/0!</v>
      </c>
      <c r="Y24" s="6" t="e">
        <f ca="1">FLOOR($A24,Y$2)</f>
        <v>#DIV/0!</v>
      </c>
      <c r="Z24" s="6" t="e">
        <f>FLOOR($A24,Z$2)</f>
        <v>#DIV/0!</v>
      </c>
      <c r="AA24" s="6" t="e">
        <f>FLOOR($A24,AA$2)</f>
        <v>#DIV/0!</v>
      </c>
      <c r="AB24" s="6" t="e">
        <f>FLOOR($A24,AB$2)</f>
        <v>#DIV/0!</v>
      </c>
      <c r="AC24" s="6" t="e">
        <f>FLOOR($A24,AC$2)</f>
        <v>#DIV/0!</v>
      </c>
      <c r="AD24" s="6" t="e">
        <f>FLOOR($A24,AD$2)</f>
        <v>#DIV/0!</v>
      </c>
      <c r="AE24" s="6" t="e">
        <f>FLOOR($A24,AE$2)</f>
        <v>#DIV/0!</v>
      </c>
      <c r="AF24" s="6" t="e">
        <f>FLOOR($A24,AF$2)</f>
        <v>#DIV/0!</v>
      </c>
      <c r="AG24" s="6" t="e">
        <f>FLOOR($A24,$AD$47:$AH$47)</f>
        <v>#DIV/0!</v>
      </c>
      <c r="AH24" s="6" t="e">
        <f>FLOOR($A24,AH$2)</f>
        <v>#DIV/0!</v>
      </c>
      <c r="AJ24" t="s">
        <v>22</v>
      </c>
    </row>
    <row r="25" spans="1:36">
      <c r="A25" t="e">
        <f>NA()</f>
        <v>#N/A</v>
      </c>
      <c r="B25" s="6" t="e">
        <f t="shared" si="3"/>
        <v>#N/A</v>
      </c>
      <c r="C25" s="6" t="e">
        <f t="shared" si="3"/>
        <v>#N/A</v>
      </c>
      <c r="D25" s="7" t="e">
        <f t="shared" si="3"/>
        <v>#N/A</v>
      </c>
      <c r="E25" s="6" t="e">
        <f t="shared" si="3"/>
        <v>#N/A</v>
      </c>
      <c r="F25" s="6" t="e">
        <f t="shared" si="3"/>
        <v>#N/A</v>
      </c>
      <c r="G25" s="6" t="e">
        <f t="shared" si="3"/>
        <v>#N/A</v>
      </c>
      <c r="H25" s="6" t="e">
        <f t="shared" si="3"/>
        <v>#N/A</v>
      </c>
      <c r="I25" s="6" t="e">
        <f t="shared" si="3"/>
        <v>#N/A</v>
      </c>
      <c r="J25" s="6" t="e">
        <f t="shared" si="3"/>
        <v>#N/A</v>
      </c>
      <c r="K25" s="6" t="e">
        <f t="shared" si="3"/>
        <v>#N/A</v>
      </c>
      <c r="L25" s="6" t="e">
        <f t="shared" si="3"/>
        <v>#N/A</v>
      </c>
      <c r="M25" s="6" t="e">
        <f>FLOOR($A25,M$2)</f>
        <v>#N/A</v>
      </c>
      <c r="N25" s="6" t="e">
        <f>FLOOR($A25,N$2)</f>
        <v>#N/A</v>
      </c>
      <c r="O25" s="6" t="e">
        <f>FLOOR($A25,O$2)</f>
        <v>#N/A</v>
      </c>
      <c r="P25" s="6" t="e">
        <f>FLOOR($A25,P$2)</f>
        <v>#N/A</v>
      </c>
      <c r="Q25" s="6" t="e">
        <f>FLOOR($A25,Q$2)</f>
        <v>#N/A</v>
      </c>
      <c r="R25" s="6" t="e">
        <f>FLOOR($A25,R$2)</f>
        <v>#N/A</v>
      </c>
      <c r="S25" s="6" t="e">
        <f>FLOOR($A25,S$2)</f>
        <v>#N/A</v>
      </c>
      <c r="T25" s="6" t="e">
        <f>FLOOR($A25,T$2)</f>
        <v>#N/A</v>
      </c>
      <c r="U25" s="6" t="e">
        <f>FLOOR($A25,U$2)</f>
        <v>#N/A</v>
      </c>
      <c r="V25" s="6" t="e">
        <f>FLOOR($A25,V$2)</f>
        <v>#N/A</v>
      </c>
      <c r="W25" s="6" t="e">
        <f>FLOOR($A25,W$2)</f>
        <v>#N/A</v>
      </c>
      <c r="X25" s="6" t="e">
        <f>FLOOR($A25,X$2)</f>
        <v>#N/A</v>
      </c>
      <c r="Y25" s="6" t="e">
        <f ca="1">FLOOR($A25,Y$2)</f>
        <v>#N/A</v>
      </c>
      <c r="Z25" s="6" t="e">
        <f>FLOOR($A25,Z$2)</f>
        <v>#N/A</v>
      </c>
      <c r="AA25" s="6" t="e">
        <f>FLOOR($A25,AA$2)</f>
        <v>#N/A</v>
      </c>
      <c r="AB25" s="6" t="e">
        <f>FLOOR($A25,AB$2)</f>
        <v>#N/A</v>
      </c>
      <c r="AC25" s="6" t="e">
        <f>FLOOR($A25,AC$2)</f>
        <v>#N/A</v>
      </c>
      <c r="AD25" s="6" t="e">
        <f>FLOOR($A25,AD$2)</f>
        <v>#N/A</v>
      </c>
      <c r="AE25" s="6" t="e">
        <f>FLOOR($A25,AE$2)</f>
        <v>#N/A</v>
      </c>
      <c r="AF25" s="6" t="e">
        <f>FLOOR($A25,AF$2)</f>
        <v>#N/A</v>
      </c>
      <c r="AG25" s="6" t="e">
        <f>FLOOR($A25,$AD$47:$AH$47)</f>
        <v>#N/A</v>
      </c>
      <c r="AH25" s="6" t="e">
        <f>FLOOR($A25,AH$2)</f>
        <v>#N/A</v>
      </c>
      <c r="AJ25" t="s">
        <v>22</v>
      </c>
    </row>
    <row r="26" spans="1:36">
      <c r="A26" t="e" cm="1">
        <f t="array" aca="1" ref="A26" ca="1">HELLO</f>
        <v>#NAME?</v>
      </c>
      <c r="B26" s="6" t="e">
        <f t="shared" ca="1" si="3"/>
        <v>#NAME?</v>
      </c>
      <c r="C26" s="6" t="e">
        <f t="shared" ca="1" si="3"/>
        <v>#NAME?</v>
      </c>
      <c r="D26" s="7" t="e">
        <f t="shared" ca="1" si="3"/>
        <v>#NAME?</v>
      </c>
      <c r="E26" s="6" t="e">
        <f t="shared" ca="1" si="3"/>
        <v>#NAME?</v>
      </c>
      <c r="F26" s="6" t="e">
        <f t="shared" ca="1" si="3"/>
        <v>#NAME?</v>
      </c>
      <c r="G26" s="6" t="e">
        <f t="shared" ca="1" si="3"/>
        <v>#NAME?</v>
      </c>
      <c r="H26" s="6" t="e">
        <f t="shared" ca="1" si="3"/>
        <v>#NAME?</v>
      </c>
      <c r="I26" s="6" t="e">
        <f t="shared" ca="1" si="3"/>
        <v>#NAME?</v>
      </c>
      <c r="J26" s="6" t="e">
        <f t="shared" ca="1" si="3"/>
        <v>#NAME?</v>
      </c>
      <c r="K26" s="6" t="e">
        <f t="shared" ca="1" si="3"/>
        <v>#NAME?</v>
      </c>
      <c r="L26" s="6" t="e">
        <f t="shared" ca="1" si="3"/>
        <v>#NAME?</v>
      </c>
      <c r="M26" s="6" t="e">
        <f ca="1">FLOOR($A26,M$2)</f>
        <v>#NAME?</v>
      </c>
      <c r="N26" s="6" t="e">
        <f ca="1">FLOOR($A26,N$2)</f>
        <v>#NAME?</v>
      </c>
      <c r="O26" s="6" t="e">
        <f ca="1">FLOOR($A26,O$2)</f>
        <v>#NAME?</v>
      </c>
      <c r="P26" s="6" t="e">
        <f ca="1">FLOOR($A26,P$2)</f>
        <v>#NAME?</v>
      </c>
      <c r="Q26" s="6" t="e">
        <f ca="1">FLOOR($A26,Q$2)</f>
        <v>#NAME?</v>
      </c>
      <c r="R26" s="6" t="e">
        <f ca="1">FLOOR($A26,R$2)</f>
        <v>#NAME?</v>
      </c>
      <c r="S26" s="6" t="e">
        <f ca="1">FLOOR($A26,S$2)</f>
        <v>#NAME?</v>
      </c>
      <c r="T26" s="6" t="e">
        <f ca="1">FLOOR($A26,T$2)</f>
        <v>#NAME?</v>
      </c>
      <c r="U26" s="6" t="e">
        <f ca="1">FLOOR($A26,U$2)</f>
        <v>#NAME?</v>
      </c>
      <c r="V26" s="6" t="e">
        <f ca="1">FLOOR($A26,V$2)</f>
        <v>#NAME?</v>
      </c>
      <c r="W26" s="6" t="e">
        <f ca="1">FLOOR($A26,W$2)</f>
        <v>#NAME?</v>
      </c>
      <c r="X26" s="6" t="e">
        <f ca="1">FLOOR($A26,X$2)</f>
        <v>#NAME?</v>
      </c>
      <c r="Y26" s="6" t="e">
        <f ca="1">FLOOR($A26,Y$2)</f>
        <v>#NAME?</v>
      </c>
      <c r="Z26" s="6" t="e">
        <f ca="1">FLOOR($A26,Z$2)</f>
        <v>#NAME?</v>
      </c>
      <c r="AA26" s="6" t="e">
        <f ca="1">FLOOR($A26,AA$2)</f>
        <v>#NAME?</v>
      </c>
      <c r="AB26" s="6" t="e">
        <f ca="1">FLOOR($A26,AB$2)</f>
        <v>#NAME?</v>
      </c>
      <c r="AC26" s="6" t="e">
        <f ca="1">FLOOR($A26,AC$2)</f>
        <v>#NAME?</v>
      </c>
      <c r="AD26" s="6" t="e">
        <f ca="1">FLOOR($A26,AD$2)</f>
        <v>#NAME?</v>
      </c>
      <c r="AE26" s="6" t="e">
        <f ca="1">FLOOR($A26,AE$2)</f>
        <v>#NAME?</v>
      </c>
      <c r="AF26" s="6" t="e">
        <f ca="1">FLOOR($A26,AF$2)</f>
        <v>#NAME?</v>
      </c>
      <c r="AG26" s="6" t="e">
        <f ca="1">FLOOR($A26,$AD$47:$AH$47)</f>
        <v>#NAME?</v>
      </c>
      <c r="AH26" s="6" t="e">
        <f ca="1">FLOOR($A26,AH$2)</f>
        <v>#NAME?</v>
      </c>
      <c r="AJ26" t="s">
        <v>22</v>
      </c>
    </row>
    <row r="27" spans="1:36">
      <c r="A27" t="e">
        <f>SQRT(-1)</f>
        <v>#NUM!</v>
      </c>
      <c r="B27" s="6" t="e">
        <f t="shared" si="3"/>
        <v>#NUM!</v>
      </c>
      <c r="C27" s="6" t="e">
        <f t="shared" si="3"/>
        <v>#NUM!</v>
      </c>
      <c r="D27" s="7" t="e">
        <f t="shared" si="3"/>
        <v>#NUM!</v>
      </c>
      <c r="E27" s="6" t="e">
        <f t="shared" si="3"/>
        <v>#NUM!</v>
      </c>
      <c r="F27" s="6" t="e">
        <f t="shared" si="3"/>
        <v>#NUM!</v>
      </c>
      <c r="G27" s="6" t="e">
        <f t="shared" si="3"/>
        <v>#NUM!</v>
      </c>
      <c r="H27" s="6" t="e">
        <f t="shared" si="3"/>
        <v>#NUM!</v>
      </c>
      <c r="I27" s="6" t="e">
        <f t="shared" si="3"/>
        <v>#NUM!</v>
      </c>
      <c r="J27" s="6" t="e">
        <f t="shared" si="3"/>
        <v>#NUM!</v>
      </c>
      <c r="K27" s="6" t="e">
        <f t="shared" ref="K27:L45" si="4">FLOOR($A27,K$2)</f>
        <v>#NUM!</v>
      </c>
      <c r="L27" s="6" t="e">
        <f t="shared" si="4"/>
        <v>#NUM!</v>
      </c>
      <c r="M27" s="6" t="e">
        <f>FLOOR($A27,M$2)</f>
        <v>#NUM!</v>
      </c>
      <c r="N27" s="6" t="e">
        <f>FLOOR($A27,N$2)</f>
        <v>#NUM!</v>
      </c>
      <c r="O27" s="6" t="e">
        <f>FLOOR($A27,O$2)</f>
        <v>#NUM!</v>
      </c>
      <c r="P27" s="6" t="e">
        <f>FLOOR($A27,P$2)</f>
        <v>#NUM!</v>
      </c>
      <c r="Q27" s="6" t="e">
        <f>FLOOR($A27,Q$2)</f>
        <v>#NUM!</v>
      </c>
      <c r="R27" s="6" t="e">
        <f>FLOOR($A27,R$2)</f>
        <v>#NUM!</v>
      </c>
      <c r="S27" s="6" t="e">
        <f>FLOOR($A27,S$2)</f>
        <v>#NUM!</v>
      </c>
      <c r="T27" s="6" t="e">
        <f>FLOOR($A27,T$2)</f>
        <v>#NUM!</v>
      </c>
      <c r="U27" s="6" t="e">
        <f>FLOOR($A27,U$2)</f>
        <v>#NUM!</v>
      </c>
      <c r="V27" s="6" t="e">
        <f>FLOOR($A27,V$2)</f>
        <v>#NUM!</v>
      </c>
      <c r="W27" s="6" t="e">
        <f>FLOOR($A27,W$2)</f>
        <v>#NUM!</v>
      </c>
      <c r="X27" s="6" t="e">
        <f>FLOOR($A27,X$2)</f>
        <v>#NUM!</v>
      </c>
      <c r="Y27" s="6" t="e">
        <f ca="1">FLOOR($A27,Y$2)</f>
        <v>#NUM!</v>
      </c>
      <c r="Z27" s="6" t="e">
        <f>FLOOR($A27,Z$2)</f>
        <v>#NUM!</v>
      </c>
      <c r="AA27" s="6" t="e">
        <f>FLOOR($A27,AA$2)</f>
        <v>#NUM!</v>
      </c>
      <c r="AB27" s="6" t="e">
        <f>FLOOR($A27,AB$2)</f>
        <v>#NUM!</v>
      </c>
      <c r="AC27" s="6" t="e">
        <f>FLOOR($A27,AC$2)</f>
        <v>#NUM!</v>
      </c>
      <c r="AD27" s="6" t="e">
        <f>FLOOR($A27,AD$2)</f>
        <v>#NUM!</v>
      </c>
      <c r="AE27" s="6" t="e">
        <f>FLOOR($A27,AE$2)</f>
        <v>#NUM!</v>
      </c>
      <c r="AF27" s="6" t="e">
        <f>FLOOR($A27,AF$2)</f>
        <v>#NUM!</v>
      </c>
      <c r="AG27" s="6" t="e">
        <f>FLOOR($A27,$AD$47:$AH$47)</f>
        <v>#NUM!</v>
      </c>
      <c r="AH27" s="6" t="e">
        <f>FLOOR($A27,AH$2)</f>
        <v>#NUM!</v>
      </c>
      <c r="AJ27" t="s">
        <v>22</v>
      </c>
    </row>
    <row r="28" spans="1:36">
      <c r="A28" t="e">
        <f>"x"+1</f>
        <v>#VALUE!</v>
      </c>
      <c r="B28" s="6" t="e">
        <f t="shared" si="3"/>
        <v>#VALUE!</v>
      </c>
      <c r="C28" s="6" t="e">
        <f t="shared" si="3"/>
        <v>#VALUE!</v>
      </c>
      <c r="D28" s="7" t="e">
        <f t="shared" si="3"/>
        <v>#VALUE!</v>
      </c>
      <c r="E28" s="6" t="e">
        <f t="shared" si="3"/>
        <v>#VALUE!</v>
      </c>
      <c r="F28" s="6" t="e">
        <f t="shared" si="3"/>
        <v>#VALUE!</v>
      </c>
      <c r="G28" s="6" t="e">
        <f t="shared" si="3"/>
        <v>#VALUE!</v>
      </c>
      <c r="H28" s="6" t="e">
        <f t="shared" si="3"/>
        <v>#VALUE!</v>
      </c>
      <c r="I28" s="6" t="e">
        <f t="shared" si="3"/>
        <v>#VALUE!</v>
      </c>
      <c r="J28" s="6" t="e">
        <f t="shared" si="3"/>
        <v>#VALUE!</v>
      </c>
      <c r="K28" s="6" t="e">
        <f t="shared" si="4"/>
        <v>#VALUE!</v>
      </c>
      <c r="L28" s="6" t="e">
        <f t="shared" si="4"/>
        <v>#VALUE!</v>
      </c>
      <c r="M28" s="6" t="e">
        <f>FLOOR($A28,M$2)</f>
        <v>#VALUE!</v>
      </c>
      <c r="N28" s="6" t="e">
        <f>FLOOR($A28,N$2)</f>
        <v>#VALUE!</v>
      </c>
      <c r="O28" s="6" t="e">
        <f>FLOOR($A28,O$2)</f>
        <v>#VALUE!</v>
      </c>
      <c r="P28" s="6" t="e">
        <f>FLOOR($A28,P$2)</f>
        <v>#VALUE!</v>
      </c>
      <c r="Q28" s="6" t="e">
        <f>FLOOR($A28,Q$2)</f>
        <v>#VALUE!</v>
      </c>
      <c r="R28" s="6" t="e">
        <f>FLOOR($A28,R$2)</f>
        <v>#VALUE!</v>
      </c>
      <c r="S28" s="6" t="e">
        <f>FLOOR($A28,S$2)</f>
        <v>#VALUE!</v>
      </c>
      <c r="T28" s="6" t="e">
        <f>FLOOR($A28,T$2)</f>
        <v>#VALUE!</v>
      </c>
      <c r="U28" s="6" t="e">
        <f>FLOOR($A28,U$2)</f>
        <v>#VALUE!</v>
      </c>
      <c r="V28" s="6" t="e">
        <f>FLOOR($A28,V$2)</f>
        <v>#VALUE!</v>
      </c>
      <c r="W28" s="6" t="e">
        <f>FLOOR($A28,W$2)</f>
        <v>#VALUE!</v>
      </c>
      <c r="X28" s="6" t="e">
        <f>FLOOR($A28,X$2)</f>
        <v>#VALUE!</v>
      </c>
      <c r="Y28" s="6" t="e">
        <f ca="1">FLOOR($A28,Y$2)</f>
        <v>#VALUE!</v>
      </c>
      <c r="Z28" s="6" t="e">
        <f>FLOOR($A28,Z$2)</f>
        <v>#VALUE!</v>
      </c>
      <c r="AA28" s="6" t="e">
        <f>FLOOR($A28,AA$2)</f>
        <v>#VALUE!</v>
      </c>
      <c r="AB28" s="6" t="e">
        <f>FLOOR($A28,AB$2)</f>
        <v>#VALUE!</v>
      </c>
      <c r="AC28" s="6" t="e">
        <f>FLOOR($A28,AC$2)</f>
        <v>#VALUE!</v>
      </c>
      <c r="AD28" s="6" t="e">
        <f>FLOOR($A28,AD$2)</f>
        <v>#VALUE!</v>
      </c>
      <c r="AE28" s="6" t="e">
        <f>FLOOR($A28,AE$2)</f>
        <v>#VALUE!</v>
      </c>
      <c r="AF28" s="6" t="e">
        <f>FLOOR($A28,AF$2)</f>
        <v>#VALUE!</v>
      </c>
      <c r="AG28" s="6" t="e">
        <f>FLOOR($A28,$AD$47:$AH$47)</f>
        <v>#VALUE!</v>
      </c>
      <c r="AH28" s="6" t="e">
        <f>FLOOR($A28,AH$2)</f>
        <v>#VALUE!</v>
      </c>
      <c r="AJ28" t="s">
        <v>22</v>
      </c>
    </row>
    <row r="29" spans="1:36">
      <c r="A29">
        <f>2^20</f>
        <v>1048576</v>
      </c>
      <c r="B29" s="6">
        <f t="shared" si="3"/>
        <v>1048576</v>
      </c>
      <c r="C29" s="6">
        <f t="shared" si="3"/>
        <v>1048576</v>
      </c>
      <c r="D29" s="7">
        <f t="shared" si="3"/>
        <v>1048575.99</v>
      </c>
      <c r="E29" s="6">
        <f t="shared" si="3"/>
        <v>1048572</v>
      </c>
      <c r="F29" s="6" t="e">
        <f t="shared" si="3"/>
        <v>#DIV/0!</v>
      </c>
      <c r="G29" s="6" t="e">
        <f t="shared" si="3"/>
        <v>#NUM!</v>
      </c>
      <c r="H29" s="6" t="e">
        <f t="shared" si="3"/>
        <v>#NUM!</v>
      </c>
      <c r="I29" s="6" t="e">
        <f t="shared" si="3"/>
        <v>#NUM!</v>
      </c>
      <c r="J29" s="6" t="e">
        <f t="shared" si="3"/>
        <v>#NUM!</v>
      </c>
      <c r="K29" s="6">
        <f t="shared" si="4"/>
        <v>1048576</v>
      </c>
      <c r="L29" s="6" t="e">
        <f t="shared" si="4"/>
        <v>#NUM!</v>
      </c>
      <c r="M29" s="6" t="e">
        <f>FLOOR($A29,M$2)</f>
        <v>#DIV/0!</v>
      </c>
      <c r="N29" s="6" t="e">
        <f>FLOOR($A29,N$2)</f>
        <v>#VALUE!</v>
      </c>
      <c r="O29" s="6">
        <f>FLOOR($A29,O$2)</f>
        <v>1048576</v>
      </c>
      <c r="P29" s="6" t="e">
        <f>FLOOR($A29,P$2)</f>
        <v>#DIV/0!</v>
      </c>
      <c r="Q29" s="6">
        <f>FLOOR($A29,Q$2)</f>
        <v>1048576</v>
      </c>
      <c r="R29" s="6">
        <f>FLOOR($A29,R$2)</f>
        <v>1048570</v>
      </c>
      <c r="S29" s="6" t="e">
        <f>FLOOR($A29,S$2)</f>
        <v>#DIV/0!</v>
      </c>
      <c r="T29" s="6" t="e">
        <f>FLOOR($A29,T$2)</f>
        <v>#VALUE!</v>
      </c>
      <c r="U29" s="6" t="e">
        <f>FLOOR($A29,U$2)</f>
        <v>#VALUE!</v>
      </c>
      <c r="V29" s="6">
        <f>FLOOR($A29,V$2)</f>
        <v>1048572</v>
      </c>
      <c r="W29" s="6" t="e">
        <f>FLOOR($A29,W$2)</f>
        <v>#DIV/0!</v>
      </c>
      <c r="X29" s="6" t="e">
        <f>FLOOR($A29,X$2)</f>
        <v>#N/A</v>
      </c>
      <c r="Y29" s="6" t="e">
        <f ca="1">FLOOR($A29,Y$2)</f>
        <v>#NAME?</v>
      </c>
      <c r="Z29" s="6" t="e">
        <f>FLOOR($A29,Z$2)</f>
        <v>#NUM!</v>
      </c>
      <c r="AA29" s="6" t="e">
        <f>FLOOR($A29,AA$2)</f>
        <v>#VALUE!</v>
      </c>
      <c r="AB29" s="6" t="e">
        <f>FLOOR($A29,AB$2)</f>
        <v>#VALUE!</v>
      </c>
      <c r="AC29" s="6">
        <f>FLOOR($A29,AC$2)</f>
        <v>1041923</v>
      </c>
      <c r="AD29" s="6">
        <f>FLOOR($A29,AD$2)</f>
        <v>1041923</v>
      </c>
      <c r="AE29" s="6" t="e">
        <f>FLOOR($A29,AE$2)</f>
        <v>#VALUE!</v>
      </c>
      <c r="AF29" s="6">
        <f>FLOOR($A29,AF$2)</f>
        <v>1048575.9583333333</v>
      </c>
      <c r="AG29" s="6">
        <f>FLOOR($A29,$AD$47:$AH$47)</f>
        <v>1048576</v>
      </c>
      <c r="AH29" s="6">
        <f>FLOOR($A29,AH$2)</f>
        <v>1048575.6631739724</v>
      </c>
      <c r="AJ29" t="s">
        <v>23</v>
      </c>
    </row>
    <row r="30" spans="1:36">
      <c r="A30" t="str">
        <f>"@"</f>
        <v>@</v>
      </c>
      <c r="B30" s="6" t="e">
        <f t="shared" si="3"/>
        <v>#VALUE!</v>
      </c>
      <c r="C30" s="6" t="e">
        <f t="shared" si="3"/>
        <v>#VALUE!</v>
      </c>
      <c r="D30" s="7" t="e">
        <f t="shared" si="3"/>
        <v>#VALUE!</v>
      </c>
      <c r="E30" s="6" t="e">
        <f t="shared" si="3"/>
        <v>#VALUE!</v>
      </c>
      <c r="F30" s="6" t="e">
        <f t="shared" si="3"/>
        <v>#VALUE!</v>
      </c>
      <c r="G30" s="6" t="e">
        <f t="shared" si="3"/>
        <v>#VALUE!</v>
      </c>
      <c r="H30" s="6" t="e">
        <f t="shared" si="3"/>
        <v>#VALUE!</v>
      </c>
      <c r="I30" s="6" t="e">
        <f t="shared" si="3"/>
        <v>#VALUE!</v>
      </c>
      <c r="J30" s="6" t="e">
        <f t="shared" si="3"/>
        <v>#VALUE!</v>
      </c>
      <c r="K30" s="6" t="e">
        <f t="shared" si="4"/>
        <v>#VALUE!</v>
      </c>
      <c r="L30" s="6" t="e">
        <f t="shared" si="4"/>
        <v>#VALUE!</v>
      </c>
      <c r="M30" s="6" t="e">
        <f>FLOOR($A30,M$2)</f>
        <v>#VALUE!</v>
      </c>
      <c r="N30" s="6" t="e">
        <f>FLOOR($A30,N$2)</f>
        <v>#VALUE!</v>
      </c>
      <c r="O30" s="6" t="e">
        <f>FLOOR($A30,O$2)</f>
        <v>#VALUE!</v>
      </c>
      <c r="P30" s="6" t="e">
        <f>FLOOR($A30,P$2)</f>
        <v>#VALUE!</v>
      </c>
      <c r="Q30" s="6" t="e">
        <f>FLOOR($A30,Q$2)</f>
        <v>#VALUE!</v>
      </c>
      <c r="R30" s="6" t="e">
        <f>FLOOR($A30,R$2)</f>
        <v>#VALUE!</v>
      </c>
      <c r="S30" s="6" t="e">
        <f>FLOOR($A30,S$2)</f>
        <v>#VALUE!</v>
      </c>
      <c r="T30" s="6" t="e">
        <f>FLOOR($A30,T$2)</f>
        <v>#VALUE!</v>
      </c>
      <c r="U30" s="6" t="e">
        <f>FLOOR($A30,U$2)</f>
        <v>#VALUE!</v>
      </c>
      <c r="V30" s="6" t="e">
        <f>FLOOR($A30,V$2)</f>
        <v>#VALUE!</v>
      </c>
      <c r="W30" s="6" t="e">
        <f>FLOOR($A30,W$2)</f>
        <v>#VALUE!</v>
      </c>
      <c r="X30" s="6" t="e">
        <f>FLOOR($A30,X$2)</f>
        <v>#VALUE!</v>
      </c>
      <c r="Y30" s="6" t="e">
        <f ca="1">FLOOR($A30,Y$2)</f>
        <v>#VALUE!</v>
      </c>
      <c r="Z30" s="6" t="e">
        <f>FLOOR($A30,Z$2)</f>
        <v>#VALUE!</v>
      </c>
      <c r="AA30" s="6" t="e">
        <f>FLOOR($A30,AA$2)</f>
        <v>#VALUE!</v>
      </c>
      <c r="AB30" s="6" t="e">
        <f>FLOOR($A30,AB$2)</f>
        <v>#VALUE!</v>
      </c>
      <c r="AC30" s="6" t="e">
        <f>FLOOR($A30,AC$2)</f>
        <v>#VALUE!</v>
      </c>
      <c r="AD30" s="6" t="e">
        <f>FLOOR($A30,AD$2)</f>
        <v>#VALUE!</v>
      </c>
      <c r="AE30" s="6" t="e">
        <f>FLOOR($A30,AE$2)</f>
        <v>#VALUE!</v>
      </c>
      <c r="AF30" s="6" t="e">
        <f>FLOOR($A30,AF$2)</f>
        <v>#VALUE!</v>
      </c>
      <c r="AG30" s="6" t="e">
        <f>FLOOR($A30,$AD$47:$AH$47)</f>
        <v>#VALUE!</v>
      </c>
      <c r="AH30" s="6" t="e">
        <f>FLOOR($A30,AH$2)</f>
        <v>#VALUE!</v>
      </c>
      <c r="AJ30" t="s">
        <v>24</v>
      </c>
    </row>
    <row r="31" spans="1:36">
      <c r="A31" s="1">
        <f>DATE(2024,1,10)</f>
        <v>45301</v>
      </c>
      <c r="B31" s="6">
        <f t="shared" si="3"/>
        <v>45301</v>
      </c>
      <c r="C31" s="6">
        <f t="shared" si="3"/>
        <v>45301</v>
      </c>
      <c r="D31" s="7">
        <f t="shared" si="3"/>
        <v>45300.99</v>
      </c>
      <c r="E31" s="6">
        <f t="shared" si="3"/>
        <v>45297</v>
      </c>
      <c r="F31" s="6" t="e">
        <f t="shared" si="3"/>
        <v>#DIV/0!</v>
      </c>
      <c r="G31" s="6" t="e">
        <f t="shared" si="3"/>
        <v>#NUM!</v>
      </c>
      <c r="H31" s="6" t="e">
        <f t="shared" si="3"/>
        <v>#NUM!</v>
      </c>
      <c r="I31" s="6" t="e">
        <f t="shared" si="3"/>
        <v>#NUM!</v>
      </c>
      <c r="J31" s="6" t="e">
        <f t="shared" si="3"/>
        <v>#NUM!</v>
      </c>
      <c r="K31" s="6">
        <f t="shared" si="4"/>
        <v>45301</v>
      </c>
      <c r="L31" s="6" t="e">
        <f t="shared" si="4"/>
        <v>#NUM!</v>
      </c>
      <c r="M31" s="6" t="e">
        <f>FLOOR($A31,M$2)</f>
        <v>#DIV/0!</v>
      </c>
      <c r="N31" s="6" t="e">
        <f>FLOOR($A31,N$2)</f>
        <v>#VALUE!</v>
      </c>
      <c r="O31" s="6">
        <f>FLOOR($A31,O$2)</f>
        <v>45301</v>
      </c>
      <c r="P31" s="6" t="e">
        <f>FLOOR($A31,P$2)</f>
        <v>#DIV/0!</v>
      </c>
      <c r="Q31" s="6">
        <f>FLOOR($A31,Q$2)</f>
        <v>45296</v>
      </c>
      <c r="R31" s="6">
        <f>FLOOR($A31,R$2)</f>
        <v>45300</v>
      </c>
      <c r="S31" s="6" t="e">
        <f>FLOOR($A31,S$2)</f>
        <v>#DIV/0!</v>
      </c>
      <c r="T31" s="6" t="e">
        <f>FLOOR($A31,T$2)</f>
        <v>#VALUE!</v>
      </c>
      <c r="U31" s="6" t="e">
        <f>FLOOR($A31,U$2)</f>
        <v>#VALUE!</v>
      </c>
      <c r="V31" s="6">
        <f>FLOOR($A31,V$2)</f>
        <v>45297</v>
      </c>
      <c r="W31" s="6" t="e">
        <f>FLOOR($A31,W$2)</f>
        <v>#DIV/0!</v>
      </c>
      <c r="X31" s="6" t="e">
        <f>FLOOR($A31,X$2)</f>
        <v>#N/A</v>
      </c>
      <c r="Y31" s="6" t="e">
        <f ca="1">FLOOR($A31,Y$2)</f>
        <v>#NAME?</v>
      </c>
      <c r="Z31" s="6" t="e">
        <f>FLOOR($A31,Z$2)</f>
        <v>#NUM!</v>
      </c>
      <c r="AA31" s="6" t="e">
        <f>FLOOR($A31,AA$2)</f>
        <v>#VALUE!</v>
      </c>
      <c r="AB31" s="6" t="e">
        <f>FLOOR($A31,AB$2)</f>
        <v>#VALUE!</v>
      </c>
      <c r="AC31" s="6">
        <f>FLOOR($A31,AC$2)</f>
        <v>45301</v>
      </c>
      <c r="AD31" s="6">
        <f>FLOOR($A31,AD$2)</f>
        <v>45301</v>
      </c>
      <c r="AE31" s="6" t="e">
        <f>FLOOR($A31,AE$2)</f>
        <v>#VALUE!</v>
      </c>
      <c r="AF31" s="6">
        <f>FLOOR($A31,AF$2)</f>
        <v>45300.416666666664</v>
      </c>
      <c r="AG31" s="6">
        <f>FLOOR($A31,$AD$47:$AH$47)</f>
        <v>45300</v>
      </c>
      <c r="AH31" s="6">
        <f>FLOOR($A31,AH$2)</f>
        <v>45298.624472111223</v>
      </c>
      <c r="AJ31" t="s">
        <v>25</v>
      </c>
    </row>
    <row r="32" spans="1:36">
      <c r="A32" t="str">
        <f>"2024-01-10"</f>
        <v>2024-01-10</v>
      </c>
      <c r="B32" s="6">
        <f t="shared" si="3"/>
        <v>45301</v>
      </c>
      <c r="C32" s="6">
        <f t="shared" si="3"/>
        <v>45301</v>
      </c>
      <c r="D32" s="7">
        <f t="shared" si="3"/>
        <v>45300.99</v>
      </c>
      <c r="E32" s="6">
        <f t="shared" si="3"/>
        <v>45297</v>
      </c>
      <c r="F32" s="6" t="e">
        <f t="shared" si="3"/>
        <v>#DIV/0!</v>
      </c>
      <c r="G32" s="6" t="e">
        <f t="shared" si="3"/>
        <v>#NUM!</v>
      </c>
      <c r="H32" s="6" t="e">
        <f t="shared" si="3"/>
        <v>#NUM!</v>
      </c>
      <c r="I32" s="6" t="e">
        <f t="shared" si="3"/>
        <v>#NUM!</v>
      </c>
      <c r="J32" s="6" t="e">
        <f t="shared" si="3"/>
        <v>#NUM!</v>
      </c>
      <c r="K32" s="6">
        <f t="shared" si="4"/>
        <v>45301</v>
      </c>
      <c r="L32" s="6" t="e">
        <f t="shared" si="4"/>
        <v>#NUM!</v>
      </c>
      <c r="M32" s="6" t="e">
        <f>FLOOR($A32,M$2)</f>
        <v>#DIV/0!</v>
      </c>
      <c r="N32" s="6" t="e">
        <f>FLOOR($A32,N$2)</f>
        <v>#VALUE!</v>
      </c>
      <c r="O32" s="6">
        <f>FLOOR($A32,O$2)</f>
        <v>45301</v>
      </c>
      <c r="P32" s="6" t="e">
        <f>FLOOR($A32,P$2)</f>
        <v>#DIV/0!</v>
      </c>
      <c r="Q32" s="6">
        <f>FLOOR($A32,Q$2)</f>
        <v>45296</v>
      </c>
      <c r="R32" s="6">
        <f>FLOOR($A32,R$2)</f>
        <v>45300</v>
      </c>
      <c r="S32" s="6" t="e">
        <f>FLOOR($A32,S$2)</f>
        <v>#DIV/0!</v>
      </c>
      <c r="T32" s="6" t="e">
        <f>FLOOR($A32,T$2)</f>
        <v>#VALUE!</v>
      </c>
      <c r="U32" s="6" t="e">
        <f>FLOOR($A32,U$2)</f>
        <v>#VALUE!</v>
      </c>
      <c r="V32" s="6">
        <f>FLOOR($A32,V$2)</f>
        <v>45297</v>
      </c>
      <c r="W32" s="6" t="e">
        <f>FLOOR($A32,W$2)</f>
        <v>#DIV/0!</v>
      </c>
      <c r="X32" s="6" t="e">
        <f>FLOOR($A32,X$2)</f>
        <v>#N/A</v>
      </c>
      <c r="Y32" s="6" t="e">
        <f ca="1">FLOOR($A32,Y$2)</f>
        <v>#NAME?</v>
      </c>
      <c r="Z32" s="6" t="e">
        <f>FLOOR($A32,Z$2)</f>
        <v>#NUM!</v>
      </c>
      <c r="AA32" s="6" t="e">
        <f>FLOOR($A32,AA$2)</f>
        <v>#VALUE!</v>
      </c>
      <c r="AB32" s="6" t="e">
        <f>FLOOR($A32,AB$2)</f>
        <v>#VALUE!</v>
      </c>
      <c r="AC32" s="6">
        <f>FLOOR($A32,AC$2)</f>
        <v>45301</v>
      </c>
      <c r="AD32" s="6">
        <f>FLOOR($A32,AD$2)</f>
        <v>45301</v>
      </c>
      <c r="AE32" s="6" t="e">
        <f>FLOOR($A32,AE$2)</f>
        <v>#VALUE!</v>
      </c>
      <c r="AF32" s="6">
        <f>FLOOR($A32,AF$2)</f>
        <v>45300.416666666664</v>
      </c>
      <c r="AG32" s="6">
        <f>FLOOR($A32,$AD$47:$AH$47)</f>
        <v>45300</v>
      </c>
      <c r="AH32" s="6">
        <f>FLOOR($A32,AH$2)</f>
        <v>45298.624472111223</v>
      </c>
      <c r="AJ32" t="s">
        <v>26</v>
      </c>
    </row>
    <row r="33" spans="1:39">
      <c r="A33" t="str">
        <f>" 2024-01-10 "</f>
        <v xml:space="preserve"> 2024-01-10 </v>
      </c>
      <c r="B33" s="6" t="e">
        <f t="shared" si="3"/>
        <v>#VALUE!</v>
      </c>
      <c r="C33" s="6" t="e">
        <f t="shared" si="3"/>
        <v>#VALUE!</v>
      </c>
      <c r="D33" s="7" t="e">
        <f t="shared" si="3"/>
        <v>#VALUE!</v>
      </c>
      <c r="E33" s="6" t="e">
        <f t="shared" si="3"/>
        <v>#VALUE!</v>
      </c>
      <c r="F33" s="6" t="e">
        <f t="shared" si="3"/>
        <v>#VALUE!</v>
      </c>
      <c r="G33" s="6" t="e">
        <f t="shared" si="3"/>
        <v>#VALUE!</v>
      </c>
      <c r="H33" s="6" t="e">
        <f t="shared" si="3"/>
        <v>#VALUE!</v>
      </c>
      <c r="I33" s="6" t="e">
        <f t="shared" si="3"/>
        <v>#VALUE!</v>
      </c>
      <c r="J33" s="6" t="e">
        <f t="shared" si="3"/>
        <v>#VALUE!</v>
      </c>
      <c r="K33" s="6" t="e">
        <f t="shared" si="4"/>
        <v>#VALUE!</v>
      </c>
      <c r="L33" s="6" t="e">
        <f t="shared" si="4"/>
        <v>#VALUE!</v>
      </c>
      <c r="M33" s="6" t="e">
        <f>FLOOR($A33,M$2)</f>
        <v>#VALUE!</v>
      </c>
      <c r="N33" s="6" t="e">
        <f>FLOOR($A33,N$2)</f>
        <v>#VALUE!</v>
      </c>
      <c r="O33" s="6" t="e">
        <f>FLOOR($A33,O$2)</f>
        <v>#VALUE!</v>
      </c>
      <c r="P33" s="6" t="e">
        <f>FLOOR($A33,P$2)</f>
        <v>#VALUE!</v>
      </c>
      <c r="Q33" s="6" t="e">
        <f>FLOOR($A33,Q$2)</f>
        <v>#VALUE!</v>
      </c>
      <c r="R33" s="6" t="e">
        <f>FLOOR($A33,R$2)</f>
        <v>#VALUE!</v>
      </c>
      <c r="S33" s="6" t="e">
        <f>FLOOR($A33,S$2)</f>
        <v>#VALUE!</v>
      </c>
      <c r="T33" s="6" t="e">
        <f>FLOOR($A33,T$2)</f>
        <v>#VALUE!</v>
      </c>
      <c r="U33" s="6" t="e">
        <f>FLOOR($A33,U$2)</f>
        <v>#VALUE!</v>
      </c>
      <c r="V33" s="6" t="e">
        <f>FLOOR($A33,V$2)</f>
        <v>#VALUE!</v>
      </c>
      <c r="W33" s="6" t="e">
        <f>FLOOR($A33,W$2)</f>
        <v>#VALUE!</v>
      </c>
      <c r="X33" s="6" t="e">
        <f>FLOOR($A33,X$2)</f>
        <v>#VALUE!</v>
      </c>
      <c r="Y33" s="6" t="e">
        <f ca="1">FLOOR($A33,Y$2)</f>
        <v>#VALUE!</v>
      </c>
      <c r="Z33" s="6" t="e">
        <f>FLOOR($A33,Z$2)</f>
        <v>#VALUE!</v>
      </c>
      <c r="AA33" s="6" t="e">
        <f>FLOOR($A33,AA$2)</f>
        <v>#VALUE!</v>
      </c>
      <c r="AB33" s="6" t="e">
        <f>FLOOR($A33,AB$2)</f>
        <v>#VALUE!</v>
      </c>
      <c r="AC33" s="6" t="e">
        <f>FLOOR($A33,AC$2)</f>
        <v>#VALUE!</v>
      </c>
      <c r="AD33" s="6" t="e">
        <f>FLOOR($A33,AD$2)</f>
        <v>#VALUE!</v>
      </c>
      <c r="AE33" s="6" t="e">
        <f>FLOOR($A33,AE$2)</f>
        <v>#VALUE!</v>
      </c>
      <c r="AF33" s="6" t="e">
        <f>FLOOR($A33,AF$2)</f>
        <v>#VALUE!</v>
      </c>
      <c r="AG33" s="6" t="e">
        <f>FLOOR($A33,$AD$47:$AH$47)</f>
        <v>#VALUE!</v>
      </c>
      <c r="AH33" s="6" t="e">
        <f>FLOOR($A33,AH$2)</f>
        <v>#VALUE!</v>
      </c>
      <c r="AJ33" t="s">
        <v>27</v>
      </c>
    </row>
    <row r="34" spans="1:39">
      <c r="A34" s="3">
        <f>TIME(14,30,0)</f>
        <v>0.60416666666666663</v>
      </c>
      <c r="B34" s="6">
        <f t="shared" si="3"/>
        <v>0</v>
      </c>
      <c r="C34" s="6">
        <f t="shared" si="3"/>
        <v>0.60000000000000009</v>
      </c>
      <c r="D34" s="7">
        <f t="shared" si="3"/>
        <v>0.42</v>
      </c>
      <c r="E34" s="6">
        <f t="shared" si="3"/>
        <v>0</v>
      </c>
      <c r="F34" s="6" t="e">
        <f t="shared" si="3"/>
        <v>#DIV/0!</v>
      </c>
      <c r="G34" s="6" t="e">
        <f t="shared" si="3"/>
        <v>#NUM!</v>
      </c>
      <c r="H34" s="6" t="e">
        <f t="shared" si="3"/>
        <v>#NUM!</v>
      </c>
      <c r="I34" s="6" t="e">
        <f t="shared" si="3"/>
        <v>#NUM!</v>
      </c>
      <c r="J34" s="6" t="e">
        <f t="shared" si="3"/>
        <v>#NUM!</v>
      </c>
      <c r="K34" s="6">
        <f t="shared" si="4"/>
        <v>0.60416666666599994</v>
      </c>
      <c r="L34" s="6" t="e">
        <f t="shared" si="4"/>
        <v>#NUM!</v>
      </c>
      <c r="M34" s="6" t="e">
        <f>FLOOR($A34,M$2)</f>
        <v>#DIV/0!</v>
      </c>
      <c r="N34" s="6" t="e">
        <f>FLOOR($A34,N$2)</f>
        <v>#VALUE!</v>
      </c>
      <c r="O34" s="6">
        <f>FLOOR($A34,O$2)</f>
        <v>0</v>
      </c>
      <c r="P34" s="6" t="e">
        <f>FLOOR($A34,P$2)</f>
        <v>#DIV/0!</v>
      </c>
      <c r="Q34" s="6">
        <f>FLOOR($A34,Q$2)</f>
        <v>0</v>
      </c>
      <c r="R34" s="6">
        <f>FLOOR($A34,R$2)</f>
        <v>0</v>
      </c>
      <c r="S34" s="6" t="e">
        <f>FLOOR($A34,S$2)</f>
        <v>#DIV/0!</v>
      </c>
      <c r="T34" s="6" t="e">
        <f>FLOOR($A34,T$2)</f>
        <v>#VALUE!</v>
      </c>
      <c r="U34" s="6" t="e">
        <f>FLOOR($A34,U$2)</f>
        <v>#VALUE!</v>
      </c>
      <c r="V34" s="6">
        <f>FLOOR($A34,V$2)</f>
        <v>0</v>
      </c>
      <c r="W34" s="6" t="e">
        <f>FLOOR($A34,W$2)</f>
        <v>#DIV/0!</v>
      </c>
      <c r="X34" s="6" t="e">
        <f>FLOOR($A34,X$2)</f>
        <v>#N/A</v>
      </c>
      <c r="Y34" s="6" t="e">
        <f ca="1">FLOOR($A34,Y$2)</f>
        <v>#NAME?</v>
      </c>
      <c r="Z34" s="6" t="e">
        <f>FLOOR($A34,Z$2)</f>
        <v>#NUM!</v>
      </c>
      <c r="AA34" s="6" t="e">
        <f>FLOOR($A34,AA$2)</f>
        <v>#VALUE!</v>
      </c>
      <c r="AB34" s="6" t="e">
        <f>FLOOR($A34,AB$2)</f>
        <v>#VALUE!</v>
      </c>
      <c r="AC34" s="6">
        <f>FLOOR($A34,AC$2)</f>
        <v>0</v>
      </c>
      <c r="AD34" s="6">
        <f>FLOOR($A34,AD$2)</f>
        <v>0</v>
      </c>
      <c r="AE34" s="6" t="e">
        <f>FLOOR($A34,AE$2)</f>
        <v>#VALUE!</v>
      </c>
      <c r="AF34" s="6">
        <f>FLOOR($A34,AF$2)</f>
        <v>0.60416666666666663</v>
      </c>
      <c r="AG34" s="6">
        <f>FLOOR($A34,$AD$47:$AH$47)</f>
        <v>0</v>
      </c>
      <c r="AH34" s="6">
        <f>FLOOR($A34,AH$2)</f>
        <v>0</v>
      </c>
      <c r="AJ34" t="s">
        <v>28</v>
      </c>
      <c r="AM34">
        <v>1</v>
      </c>
    </row>
    <row r="35" spans="1:39">
      <c r="A35">
        <f>1.05*(0.0284+0.0046)-0.0284</f>
        <v>6.2499999999999986E-3</v>
      </c>
      <c r="B35" s="6">
        <f t="shared" si="3"/>
        <v>0</v>
      </c>
      <c r="C35" s="6">
        <f t="shared" si="3"/>
        <v>0</v>
      </c>
      <c r="D35" s="7">
        <f t="shared" si="3"/>
        <v>0</v>
      </c>
      <c r="E35" s="6">
        <f t="shared" si="3"/>
        <v>0</v>
      </c>
      <c r="F35" s="6" t="e">
        <f t="shared" si="3"/>
        <v>#DIV/0!</v>
      </c>
      <c r="G35" s="6" t="e">
        <f t="shared" si="3"/>
        <v>#NUM!</v>
      </c>
      <c r="H35" s="6" t="e">
        <f t="shared" si="3"/>
        <v>#NUM!</v>
      </c>
      <c r="I35" s="6" t="e">
        <f t="shared" si="3"/>
        <v>#NUM!</v>
      </c>
      <c r="J35" s="6" t="e">
        <f t="shared" si="3"/>
        <v>#NUM!</v>
      </c>
      <c r="K35" s="6">
        <f t="shared" si="4"/>
        <v>6.2499999999999995E-3</v>
      </c>
      <c r="L35" s="6" t="e">
        <f t="shared" si="4"/>
        <v>#NUM!</v>
      </c>
      <c r="M35" s="6" t="e">
        <f>FLOOR($A35,M$2)</f>
        <v>#DIV/0!</v>
      </c>
      <c r="N35" s="6" t="e">
        <f>FLOOR($A35,N$2)</f>
        <v>#VALUE!</v>
      </c>
      <c r="O35" s="6">
        <f>FLOOR($A35,O$2)</f>
        <v>0</v>
      </c>
      <c r="P35" s="6" t="e">
        <f>FLOOR($A35,P$2)</f>
        <v>#DIV/0!</v>
      </c>
      <c r="Q35" s="6">
        <f>FLOOR($A35,Q$2)</f>
        <v>0</v>
      </c>
      <c r="R35" s="6">
        <f>FLOOR($A35,R$2)</f>
        <v>0</v>
      </c>
      <c r="S35" s="6" t="e">
        <f>FLOOR($A35,S$2)</f>
        <v>#DIV/0!</v>
      </c>
      <c r="T35" s="6" t="e">
        <f>FLOOR($A35,T$2)</f>
        <v>#VALUE!</v>
      </c>
      <c r="U35" s="6" t="e">
        <f>FLOOR($A35,U$2)</f>
        <v>#VALUE!</v>
      </c>
      <c r="V35" s="6">
        <f>FLOOR($A35,V$2)</f>
        <v>0</v>
      </c>
      <c r="W35" s="6" t="e">
        <f>FLOOR($A35,W$2)</f>
        <v>#DIV/0!</v>
      </c>
      <c r="X35" s="6" t="e">
        <f>FLOOR($A35,X$2)</f>
        <v>#N/A</v>
      </c>
      <c r="Y35" s="6" t="e">
        <f ca="1">FLOOR($A35,Y$2)</f>
        <v>#NAME?</v>
      </c>
      <c r="Z35" s="6" t="e">
        <f>FLOOR($A35,Z$2)</f>
        <v>#NUM!</v>
      </c>
      <c r="AA35" s="6" t="e">
        <f>FLOOR($A35,AA$2)</f>
        <v>#VALUE!</v>
      </c>
      <c r="AB35" s="6" t="e">
        <f>FLOOR($A35,AB$2)</f>
        <v>#VALUE!</v>
      </c>
      <c r="AC35" s="6">
        <f>FLOOR($A35,AC$2)</f>
        <v>0</v>
      </c>
      <c r="AD35" s="6">
        <f>FLOOR($A35,AD$2)</f>
        <v>0</v>
      </c>
      <c r="AE35" s="6" t="e">
        <f>FLOOR($A35,AE$2)</f>
        <v>#VALUE!</v>
      </c>
      <c r="AF35" s="6">
        <f>FLOOR($A35,AF$2)</f>
        <v>0</v>
      </c>
      <c r="AG35" s="6">
        <f>FLOOR($A35,$AD$47:$AH$47)</f>
        <v>0</v>
      </c>
      <c r="AH35" s="6">
        <f>FLOOR($A35,AH$2)</f>
        <v>0</v>
      </c>
      <c r="AJ35" t="s">
        <v>29</v>
      </c>
      <c r="AM35">
        <v>2</v>
      </c>
    </row>
    <row r="36" spans="1:39">
      <c r="A36">
        <f>AM:AM</f>
        <v>3</v>
      </c>
      <c r="B36" s="6">
        <f>FLOOR($AM:$AM,B$2)</f>
        <v>3</v>
      </c>
      <c r="C36" s="6">
        <f>FLOOR($AM:$AM,C$2)</f>
        <v>3</v>
      </c>
      <c r="D36" s="7">
        <f>FLOOR($AM:$AM,D$2)</f>
        <v>2.94</v>
      </c>
      <c r="E36" s="6">
        <f>FLOOR($AM:$AM,E$2)</f>
        <v>0</v>
      </c>
      <c r="F36" s="6" t="e">
        <f>FLOOR($AM:$AM,F$2)</f>
        <v>#DIV/0!</v>
      </c>
      <c r="G36" s="6" t="e">
        <f>FLOOR($AM:$AM,G$2)</f>
        <v>#NUM!</v>
      </c>
      <c r="H36" s="6" t="e">
        <f>FLOOR($AM:$AM,H$2)</f>
        <v>#NUM!</v>
      </c>
      <c r="I36" s="6" t="e">
        <f>FLOOR($AM:$AM,I$2)</f>
        <v>#NUM!</v>
      </c>
      <c r="J36" s="6" t="e">
        <f>FLOOR($AM:$AM,J$2)</f>
        <v>#NUM!</v>
      </c>
      <c r="K36" s="6">
        <f t="shared" si="4"/>
        <v>3</v>
      </c>
      <c r="L36" s="6" t="e">
        <f t="shared" si="4"/>
        <v>#NUM!</v>
      </c>
      <c r="M36" s="6" t="e">
        <f>FLOOR($AM:$AM,M$2)</f>
        <v>#DIV/0!</v>
      </c>
      <c r="N36" s="6" t="e">
        <f>FLOOR($AM:$AM,N$2)</f>
        <v>#VALUE!</v>
      </c>
      <c r="O36" s="6">
        <f>FLOOR($AM:$AM,O$2)</f>
        <v>3</v>
      </c>
      <c r="P36" s="6" t="e">
        <f>FLOOR($AM:$AM,P$2)</f>
        <v>#DIV/0!</v>
      </c>
      <c r="Q36" s="6">
        <f>FLOOR($AM:$AM,Q$2)</f>
        <v>0</v>
      </c>
      <c r="R36" s="6">
        <f>FLOOR($AM:$AM,R$2)</f>
        <v>0</v>
      </c>
      <c r="S36" s="6" t="e">
        <f>FLOOR($AM:$AM,S$2)</f>
        <v>#DIV/0!</v>
      </c>
      <c r="T36" s="6" t="e">
        <f>FLOOR($AM:$AM,T$2)</f>
        <v>#VALUE!</v>
      </c>
      <c r="U36" s="6" t="e">
        <f>FLOOR($AM:$AM,U$2)</f>
        <v>#VALUE!</v>
      </c>
      <c r="V36" s="6">
        <f>FLOOR($AM:$AM,V$2)</f>
        <v>0</v>
      </c>
      <c r="W36" s="6" t="e">
        <f>FLOOR($AM:$AM,W$2)</f>
        <v>#DIV/0!</v>
      </c>
      <c r="X36" s="6" t="e">
        <f>FLOOR($AM:$AM,X$2)</f>
        <v>#N/A</v>
      </c>
      <c r="Y36" s="6" t="e">
        <f ca="1">FLOOR($AM:$AM,Y$2)</f>
        <v>#NAME?</v>
      </c>
      <c r="Z36" s="6" t="e">
        <f>FLOOR($AM:$AM,Z$2)</f>
        <v>#NUM!</v>
      </c>
      <c r="AA36" s="6" t="e">
        <f>FLOOR($AM:$AM,AA$2)</f>
        <v>#VALUE!</v>
      </c>
      <c r="AB36" s="6" t="e">
        <f>FLOOR($AM:$AM,AB$2)</f>
        <v>#VALUE!</v>
      </c>
      <c r="AC36" s="6">
        <f>FLOOR($AM:$AM,AC$2)</f>
        <v>0</v>
      </c>
      <c r="AD36" s="6">
        <f>FLOOR($AM:$AM,AD$2)</f>
        <v>0</v>
      </c>
      <c r="AE36" s="6" t="e">
        <f>FLOOR($AM:$AM,AE$2)</f>
        <v>#VALUE!</v>
      </c>
      <c r="AF36" s="6">
        <f>FLOOR($AM:$AM,AF$2)</f>
        <v>2.4166666666666665</v>
      </c>
      <c r="AG36" s="6">
        <f>FLOOR($AM:$AM,$AD$47:$AH$47)</f>
        <v>0</v>
      </c>
      <c r="AH36" s="6">
        <f>FLOOR($AM:$AM,AH$2)</f>
        <v>0</v>
      </c>
      <c r="AJ36" t="s">
        <v>30</v>
      </c>
      <c r="AM36">
        <v>3</v>
      </c>
    </row>
    <row r="37" spans="1:39">
      <c r="A37">
        <f>PI()</f>
        <v>3.1415926535897931</v>
      </c>
      <c r="B37" s="6">
        <f t="shared" si="3"/>
        <v>3</v>
      </c>
      <c r="C37" s="6">
        <f t="shared" si="3"/>
        <v>3.1</v>
      </c>
      <c r="D37" s="7">
        <f t="shared" si="3"/>
        <v>2.94</v>
      </c>
      <c r="E37" s="6">
        <f t="shared" si="3"/>
        <v>0</v>
      </c>
      <c r="F37" s="6" t="e">
        <f t="shared" si="3"/>
        <v>#DIV/0!</v>
      </c>
      <c r="G37" s="6" t="e">
        <f t="shared" ref="G37:J37" si="5">FLOOR($A37,G$2)</f>
        <v>#NUM!</v>
      </c>
      <c r="H37" s="6" t="e">
        <f t="shared" si="5"/>
        <v>#NUM!</v>
      </c>
      <c r="I37" s="6" t="e">
        <f t="shared" si="5"/>
        <v>#NUM!</v>
      </c>
      <c r="J37" s="6" t="e">
        <f t="shared" si="5"/>
        <v>#NUM!</v>
      </c>
      <c r="K37" s="6">
        <f t="shared" si="4"/>
        <v>3.141592653589</v>
      </c>
      <c r="L37" s="6" t="e">
        <f t="shared" si="4"/>
        <v>#NUM!</v>
      </c>
      <c r="M37" s="6" t="e">
        <f>FLOOR($A37,M$2)</f>
        <v>#DIV/0!</v>
      </c>
      <c r="N37" s="6" t="e">
        <f>FLOOR($A37,N$2)</f>
        <v>#VALUE!</v>
      </c>
      <c r="O37" s="6">
        <f>FLOOR($A37,O$2)</f>
        <v>3</v>
      </c>
      <c r="P37" s="6" t="e">
        <f>FLOOR($A37,P$2)</f>
        <v>#DIV/0!</v>
      </c>
      <c r="Q37" s="6">
        <f>FLOOR($A37,Q$2)</f>
        <v>0</v>
      </c>
      <c r="R37" s="6">
        <f>FLOOR($A37,R$2)</f>
        <v>0</v>
      </c>
      <c r="S37" s="6" t="e">
        <f>FLOOR($A37,S$2)</f>
        <v>#DIV/0!</v>
      </c>
      <c r="T37" s="6" t="e">
        <f>FLOOR($A37,T$2)</f>
        <v>#VALUE!</v>
      </c>
      <c r="U37" s="6" t="e">
        <f>FLOOR($A37,U$2)</f>
        <v>#VALUE!</v>
      </c>
      <c r="V37" s="6">
        <f>FLOOR($A37,V$2)</f>
        <v>0</v>
      </c>
      <c r="W37" s="6" t="e">
        <f>FLOOR($A37,W$2)</f>
        <v>#DIV/0!</v>
      </c>
      <c r="X37" s="6" t="e">
        <f>FLOOR($A37,X$2)</f>
        <v>#N/A</v>
      </c>
      <c r="Y37" s="6" t="e">
        <f ca="1">FLOOR($A37,Y$2)</f>
        <v>#NAME?</v>
      </c>
      <c r="Z37" s="6" t="e">
        <f>FLOOR($A37,Z$2)</f>
        <v>#NUM!</v>
      </c>
      <c r="AA37" s="6" t="e">
        <f>FLOOR($A37,AA$2)</f>
        <v>#VALUE!</v>
      </c>
      <c r="AB37" s="6" t="e">
        <f>FLOOR($A37,AB$2)</f>
        <v>#VALUE!</v>
      </c>
      <c r="AC37" s="6">
        <f>FLOOR($A37,AC$2)</f>
        <v>0</v>
      </c>
      <c r="AD37" s="6">
        <f>FLOOR($A37,AD$2)</f>
        <v>0</v>
      </c>
      <c r="AE37" s="6" t="e">
        <f>FLOOR($A37,AE$2)</f>
        <v>#VALUE!</v>
      </c>
      <c r="AF37" s="6">
        <f>FLOOR($A37,AF$2)</f>
        <v>3.020833333333333</v>
      </c>
      <c r="AG37" s="6">
        <f>FLOOR($A37,$AD$47:$AH$47)</f>
        <v>0</v>
      </c>
      <c r="AH37" s="6">
        <f>FLOOR($A37,AH$2)</f>
        <v>3.1415926535897931</v>
      </c>
      <c r="AJ37" t="s">
        <v>31</v>
      </c>
      <c r="AM37">
        <v>4</v>
      </c>
    </row>
    <row r="38" spans="1:39">
      <c r="A38">
        <f>PI()/2</f>
        <v>1.5707963267948966</v>
      </c>
      <c r="B38" s="6">
        <f t="shared" ref="B38:J45" si="6">FLOOR($A38,B$2)</f>
        <v>1</v>
      </c>
      <c r="C38" s="6">
        <f t="shared" si="6"/>
        <v>1.5</v>
      </c>
      <c r="D38" s="7">
        <f t="shared" si="6"/>
        <v>1.47</v>
      </c>
      <c r="E38" s="6">
        <f t="shared" si="6"/>
        <v>0</v>
      </c>
      <c r="F38" s="6" t="e">
        <f t="shared" si="6"/>
        <v>#DIV/0!</v>
      </c>
      <c r="G38" s="6" t="e">
        <f t="shared" si="6"/>
        <v>#NUM!</v>
      </c>
      <c r="H38" s="6" t="e">
        <f t="shared" si="6"/>
        <v>#NUM!</v>
      </c>
      <c r="I38" s="6" t="e">
        <f t="shared" si="6"/>
        <v>#NUM!</v>
      </c>
      <c r="J38" s="6" t="e">
        <f t="shared" si="6"/>
        <v>#NUM!</v>
      </c>
      <c r="K38" s="6">
        <f t="shared" si="4"/>
        <v>1.5707963267939999</v>
      </c>
      <c r="L38" s="6" t="e">
        <f t="shared" si="4"/>
        <v>#NUM!</v>
      </c>
      <c r="M38" s="6" t="e">
        <f>FLOOR($A38,M$2)</f>
        <v>#DIV/0!</v>
      </c>
      <c r="N38" s="6" t="e">
        <f>FLOOR($A38,N$2)</f>
        <v>#VALUE!</v>
      </c>
      <c r="O38" s="6">
        <f>FLOOR($A38,O$2)</f>
        <v>1</v>
      </c>
      <c r="P38" s="6" t="e">
        <f>FLOOR($A38,P$2)</f>
        <v>#DIV/0!</v>
      </c>
      <c r="Q38" s="6">
        <f>FLOOR($A38,Q$2)</f>
        <v>0</v>
      </c>
      <c r="R38" s="6">
        <f>FLOOR($A38,R$2)</f>
        <v>0</v>
      </c>
      <c r="S38" s="6" t="e">
        <f>FLOOR($A38,S$2)</f>
        <v>#DIV/0!</v>
      </c>
      <c r="T38" s="6" t="e">
        <f>FLOOR($A38,T$2)</f>
        <v>#VALUE!</v>
      </c>
      <c r="U38" s="6" t="e">
        <f>FLOOR($A38,U$2)</f>
        <v>#VALUE!</v>
      </c>
      <c r="V38" s="6">
        <f>FLOOR($A38,V$2)</f>
        <v>0</v>
      </c>
      <c r="W38" s="6" t="e">
        <f>FLOOR($A38,W$2)</f>
        <v>#DIV/0!</v>
      </c>
      <c r="X38" s="6" t="e">
        <f>FLOOR($A38,X$2)</f>
        <v>#N/A</v>
      </c>
      <c r="Y38" s="6" t="e">
        <f ca="1">FLOOR($A38,Y$2)</f>
        <v>#NAME?</v>
      </c>
      <c r="Z38" s="6" t="e">
        <f>FLOOR($A38,Z$2)</f>
        <v>#NUM!</v>
      </c>
      <c r="AA38" s="6" t="e">
        <f>FLOOR($A38,AA$2)</f>
        <v>#VALUE!</v>
      </c>
      <c r="AB38" s="6" t="e">
        <f>FLOOR($A38,AB$2)</f>
        <v>#VALUE!</v>
      </c>
      <c r="AC38" s="6">
        <f>FLOOR($A38,AC$2)</f>
        <v>0</v>
      </c>
      <c r="AD38" s="6">
        <f>FLOOR($A38,AD$2)</f>
        <v>0</v>
      </c>
      <c r="AE38" s="6" t="e">
        <f>FLOOR($A38,AE$2)</f>
        <v>#VALUE!</v>
      </c>
      <c r="AF38" s="6">
        <f>FLOOR($A38,AF$2)</f>
        <v>1.2083333333333333</v>
      </c>
      <c r="AG38" s="6">
        <f>FLOOR($A38,$AD$47:$AH$47)</f>
        <v>0</v>
      </c>
      <c r="AH38" s="6">
        <f>FLOOR($A38,AH$2)</f>
        <v>0</v>
      </c>
      <c r="AJ38" t="s">
        <v>32</v>
      </c>
      <c r="AM38">
        <v>6</v>
      </c>
    </row>
    <row r="39" spans="1:39">
      <c r="A39" t="s">
        <v>33</v>
      </c>
      <c r="B39" s="6" t="e">
        <f t="shared" si="6"/>
        <v>#VALUE!</v>
      </c>
      <c r="C39" s="6" t="e">
        <f t="shared" si="6"/>
        <v>#VALUE!</v>
      </c>
      <c r="D39" s="7" t="e">
        <f t="shared" si="6"/>
        <v>#VALUE!</v>
      </c>
      <c r="E39" s="6" t="e">
        <f t="shared" si="6"/>
        <v>#VALUE!</v>
      </c>
      <c r="F39" s="6" t="e">
        <f t="shared" si="6"/>
        <v>#VALUE!</v>
      </c>
      <c r="G39" s="6" t="e">
        <f t="shared" si="6"/>
        <v>#VALUE!</v>
      </c>
      <c r="H39" s="6" t="e">
        <f t="shared" si="6"/>
        <v>#VALUE!</v>
      </c>
      <c r="I39" s="6" t="e">
        <f t="shared" si="6"/>
        <v>#VALUE!</v>
      </c>
      <c r="J39" s="6" t="e">
        <f t="shared" si="6"/>
        <v>#VALUE!</v>
      </c>
      <c r="K39" s="6" t="e">
        <f t="shared" si="4"/>
        <v>#VALUE!</v>
      </c>
      <c r="L39" s="6" t="e">
        <f t="shared" si="4"/>
        <v>#VALUE!</v>
      </c>
      <c r="M39" s="6" t="e">
        <f>FLOOR($A39,M$2)</f>
        <v>#VALUE!</v>
      </c>
      <c r="N39" s="6" t="e">
        <f>FLOOR($A39,N$2)</f>
        <v>#VALUE!</v>
      </c>
      <c r="O39" s="6" t="e">
        <f>FLOOR($A39,O$2)</f>
        <v>#VALUE!</v>
      </c>
      <c r="P39" s="6" t="e">
        <f>FLOOR($A39,P$2)</f>
        <v>#VALUE!</v>
      </c>
      <c r="Q39" s="6" t="e">
        <f>FLOOR($A39,Q$2)</f>
        <v>#VALUE!</v>
      </c>
      <c r="R39" s="6" t="e">
        <f>FLOOR($A39,R$2)</f>
        <v>#VALUE!</v>
      </c>
      <c r="S39" s="6" t="e">
        <f>FLOOR($A39,S$2)</f>
        <v>#VALUE!</v>
      </c>
      <c r="T39" s="6" t="e">
        <f>FLOOR($A39,T$2)</f>
        <v>#VALUE!</v>
      </c>
      <c r="U39" s="6" t="e">
        <f>FLOOR($A39,U$2)</f>
        <v>#VALUE!</v>
      </c>
      <c r="V39" s="6" t="e">
        <f>FLOOR($A39,V$2)</f>
        <v>#VALUE!</v>
      </c>
      <c r="W39" s="6" t="e">
        <f>FLOOR($A39,W$2)</f>
        <v>#VALUE!</v>
      </c>
      <c r="X39" s="6" t="e">
        <f>FLOOR($A39,X$2)</f>
        <v>#VALUE!</v>
      </c>
      <c r="Y39" s="6" t="e">
        <f ca="1">FLOOR($A39,Y$2)</f>
        <v>#VALUE!</v>
      </c>
      <c r="Z39" s="6" t="e">
        <f>FLOOR($A39,Z$2)</f>
        <v>#VALUE!</v>
      </c>
      <c r="AA39" s="6" t="e">
        <f>FLOOR($A39,AA$2)</f>
        <v>#VALUE!</v>
      </c>
      <c r="AB39" s="6" t="e">
        <f>FLOOR($A39,AB$2)</f>
        <v>#VALUE!</v>
      </c>
      <c r="AC39" s="6" t="e">
        <f>FLOOR($A39,AC$2)</f>
        <v>#VALUE!</v>
      </c>
      <c r="AD39" s="6" t="e">
        <f>FLOOR($A39,AD$2)</f>
        <v>#VALUE!</v>
      </c>
      <c r="AE39" s="6" t="e">
        <f>FLOOR($A39,AE$2)</f>
        <v>#VALUE!</v>
      </c>
      <c r="AF39" s="6" t="e">
        <f>FLOOR($A39,AF$2)</f>
        <v>#VALUE!</v>
      </c>
      <c r="AG39" s="6" t="e">
        <f>FLOOR($A39,$AD$47:$AH$47)</f>
        <v>#VALUE!</v>
      </c>
      <c r="AH39" s="6" t="e">
        <f>FLOOR($A39,AH$2)</f>
        <v>#VALUE!</v>
      </c>
      <c r="AJ39" t="s">
        <v>34</v>
      </c>
      <c r="AM39">
        <v>7</v>
      </c>
    </row>
    <row r="40" spans="1:39">
      <c r="A40">
        <v>709</v>
      </c>
      <c r="B40" s="6">
        <f t="shared" si="6"/>
        <v>709</v>
      </c>
      <c r="C40" s="6">
        <f t="shared" si="6"/>
        <v>709</v>
      </c>
      <c r="D40" s="7">
        <f t="shared" si="6"/>
        <v>708.95999999999992</v>
      </c>
      <c r="E40" s="6">
        <f t="shared" si="6"/>
        <v>707</v>
      </c>
      <c r="F40" s="6" t="e">
        <f t="shared" si="6"/>
        <v>#DIV/0!</v>
      </c>
      <c r="G40" s="6" t="e">
        <f t="shared" si="6"/>
        <v>#NUM!</v>
      </c>
      <c r="H40" s="6" t="e">
        <f t="shared" si="6"/>
        <v>#NUM!</v>
      </c>
      <c r="I40" s="6" t="e">
        <f t="shared" si="6"/>
        <v>#NUM!</v>
      </c>
      <c r="J40" s="6" t="e">
        <f t="shared" si="6"/>
        <v>#NUM!</v>
      </c>
      <c r="K40" s="6">
        <f t="shared" si="4"/>
        <v>709</v>
      </c>
      <c r="L40" s="6" t="e">
        <f t="shared" si="4"/>
        <v>#NUM!</v>
      </c>
      <c r="M40" s="6" t="e">
        <f>FLOOR($A40,M$2)</f>
        <v>#DIV/0!</v>
      </c>
      <c r="N40" s="6" t="e">
        <f>FLOOR($A40,N$2)</f>
        <v>#VALUE!</v>
      </c>
      <c r="O40" s="6">
        <f>FLOOR($A40,O$2)</f>
        <v>709</v>
      </c>
      <c r="P40" s="6" t="e">
        <f>FLOOR($A40,P$2)</f>
        <v>#DIV/0!</v>
      </c>
      <c r="Q40" s="6">
        <f>FLOOR($A40,Q$2)</f>
        <v>704</v>
      </c>
      <c r="R40" s="6">
        <f>FLOOR($A40,R$2)</f>
        <v>700</v>
      </c>
      <c r="S40" s="6" t="e">
        <f>FLOOR($A40,S$2)</f>
        <v>#DIV/0!</v>
      </c>
      <c r="T40" s="6" t="e">
        <f>FLOOR($A40,T$2)</f>
        <v>#VALUE!</v>
      </c>
      <c r="U40" s="6" t="e">
        <f>FLOOR($A40,U$2)</f>
        <v>#VALUE!</v>
      </c>
      <c r="V40" s="6">
        <f>FLOOR($A40,V$2)</f>
        <v>707</v>
      </c>
      <c r="W40" s="6" t="e">
        <f>FLOOR($A40,W$2)</f>
        <v>#DIV/0!</v>
      </c>
      <c r="X40" s="6" t="e">
        <f>FLOOR($A40,X$2)</f>
        <v>#N/A</v>
      </c>
      <c r="Y40" s="6" t="e">
        <f ca="1">FLOOR($A40,Y$2)</f>
        <v>#NAME?</v>
      </c>
      <c r="Z40" s="6" t="e">
        <f>FLOOR($A40,Z$2)</f>
        <v>#NUM!</v>
      </c>
      <c r="AA40" s="6" t="e">
        <f>FLOOR($A40,AA$2)</f>
        <v>#VALUE!</v>
      </c>
      <c r="AB40" s="6" t="e">
        <f>FLOOR($A40,AB$2)</f>
        <v>#VALUE!</v>
      </c>
      <c r="AC40" s="6">
        <f>FLOOR($A40,AC$2)</f>
        <v>0</v>
      </c>
      <c r="AD40" s="6">
        <f>FLOOR($A40,AD$2)</f>
        <v>0</v>
      </c>
      <c r="AE40" s="6" t="e">
        <f>FLOOR($A40,AE$2)</f>
        <v>#VALUE!</v>
      </c>
      <c r="AF40" s="6">
        <f>FLOOR($A40,AF$2)</f>
        <v>708.6875</v>
      </c>
      <c r="AG40" s="6">
        <f>FLOOR($A40,$AD$47:$AH$47)</f>
        <v>708</v>
      </c>
      <c r="AH40" s="6">
        <f>FLOOR($A40,AH$2)</f>
        <v>706.85834705770344</v>
      </c>
      <c r="AJ40" t="s">
        <v>35</v>
      </c>
    </row>
    <row r="41" spans="1:39">
      <c r="A41">
        <v>709.78271289338295</v>
      </c>
      <c r="B41" s="6">
        <f t="shared" si="6"/>
        <v>709</v>
      </c>
      <c r="C41" s="6">
        <f t="shared" si="6"/>
        <v>709.7</v>
      </c>
      <c r="D41" s="7">
        <f t="shared" si="6"/>
        <v>709.58999999999992</v>
      </c>
      <c r="E41" s="6">
        <f t="shared" si="6"/>
        <v>707</v>
      </c>
      <c r="F41" s="6" t="e">
        <f t="shared" si="6"/>
        <v>#DIV/0!</v>
      </c>
      <c r="G41" s="6" t="e">
        <f t="shared" si="6"/>
        <v>#NUM!</v>
      </c>
      <c r="H41" s="6" t="e">
        <f t="shared" si="6"/>
        <v>#NUM!</v>
      </c>
      <c r="I41" s="6" t="e">
        <f t="shared" si="6"/>
        <v>#NUM!</v>
      </c>
      <c r="J41" s="6" t="e">
        <f t="shared" si="6"/>
        <v>#NUM!</v>
      </c>
      <c r="K41" s="6">
        <f t="shared" si="4"/>
        <v>709.78271289338295</v>
      </c>
      <c r="L41" s="6" t="e">
        <f t="shared" si="4"/>
        <v>#NUM!</v>
      </c>
      <c r="M41" s="6" t="e">
        <f>FLOOR($A41,M$2)</f>
        <v>#DIV/0!</v>
      </c>
      <c r="N41" s="6" t="e">
        <f>FLOOR($A41,N$2)</f>
        <v>#VALUE!</v>
      </c>
      <c r="O41" s="6">
        <f>FLOOR($A41,O$2)</f>
        <v>709</v>
      </c>
      <c r="P41" s="6" t="e">
        <f>FLOOR($A41,P$2)</f>
        <v>#DIV/0!</v>
      </c>
      <c r="Q41" s="6">
        <f>FLOOR($A41,Q$2)</f>
        <v>704</v>
      </c>
      <c r="R41" s="6">
        <f>FLOOR($A41,R$2)</f>
        <v>700</v>
      </c>
      <c r="S41" s="6" t="e">
        <f>FLOOR($A41,S$2)</f>
        <v>#DIV/0!</v>
      </c>
      <c r="T41" s="6" t="e">
        <f>FLOOR($A41,T$2)</f>
        <v>#VALUE!</v>
      </c>
      <c r="U41" s="6" t="e">
        <f>FLOOR($A41,U$2)</f>
        <v>#VALUE!</v>
      </c>
      <c r="V41" s="6">
        <f>FLOOR($A41,V$2)</f>
        <v>707</v>
      </c>
      <c r="W41" s="6" t="e">
        <f>FLOOR($A41,W$2)</f>
        <v>#DIV/0!</v>
      </c>
      <c r="X41" s="6" t="e">
        <f>FLOOR($A41,X$2)</f>
        <v>#N/A</v>
      </c>
      <c r="Y41" s="6" t="e">
        <f ca="1">FLOOR($A41,Y$2)</f>
        <v>#NAME?</v>
      </c>
      <c r="Z41" s="6" t="e">
        <f>FLOOR($A41,Z$2)</f>
        <v>#NUM!</v>
      </c>
      <c r="AA41" s="6" t="e">
        <f>FLOOR($A41,AA$2)</f>
        <v>#VALUE!</v>
      </c>
      <c r="AB41" s="6" t="e">
        <f>FLOOR($A41,AB$2)</f>
        <v>#VALUE!</v>
      </c>
      <c r="AC41" s="6">
        <f>FLOOR($A41,AC$2)</f>
        <v>0</v>
      </c>
      <c r="AD41" s="6">
        <f>FLOOR($A41,AD$2)</f>
        <v>0</v>
      </c>
      <c r="AE41" s="6" t="e">
        <f>FLOOR($A41,AE$2)</f>
        <v>#VALUE!</v>
      </c>
      <c r="AF41" s="6">
        <f>FLOOR($A41,AF$2)</f>
        <v>709.29166666666663</v>
      </c>
      <c r="AG41" s="6">
        <f>FLOOR($A41,$AD$47:$AH$47)</f>
        <v>708</v>
      </c>
      <c r="AH41" s="6">
        <f>FLOOR($A41,AH$2)</f>
        <v>706.85834705770344</v>
      </c>
      <c r="AJ41" t="s">
        <v>36</v>
      </c>
    </row>
    <row r="42" spans="1:39">
      <c r="A42">
        <v>-745</v>
      </c>
      <c r="B42" s="6">
        <f t="shared" si="6"/>
        <v>-745</v>
      </c>
      <c r="C42" s="6">
        <f t="shared" si="6"/>
        <v>-745</v>
      </c>
      <c r="D42" s="7">
        <f t="shared" si="6"/>
        <v>-745.07999999999993</v>
      </c>
      <c r="E42" s="6">
        <f t="shared" si="6"/>
        <v>-749</v>
      </c>
      <c r="F42" s="6" t="e">
        <f t="shared" si="6"/>
        <v>#DIV/0!</v>
      </c>
      <c r="G42" s="6">
        <f t="shared" si="6"/>
        <v>-745</v>
      </c>
      <c r="H42" s="6">
        <f t="shared" si="6"/>
        <v>-745</v>
      </c>
      <c r="I42" s="6">
        <f t="shared" si="6"/>
        <v>-744.87</v>
      </c>
      <c r="J42" s="6">
        <f t="shared" si="6"/>
        <v>-742</v>
      </c>
      <c r="K42" s="6">
        <f t="shared" si="4"/>
        <v>-745</v>
      </c>
      <c r="L42" s="6">
        <f t="shared" si="4"/>
        <v>-745</v>
      </c>
      <c r="M42" s="6" t="e">
        <f>FLOOR($A42,M$2)</f>
        <v>#DIV/0!</v>
      </c>
      <c r="N42" s="6" t="e">
        <f>FLOOR($A42,N$2)</f>
        <v>#VALUE!</v>
      </c>
      <c r="O42" s="6">
        <f>FLOOR($A42,O$2)</f>
        <v>-745</v>
      </c>
      <c r="P42" s="6" t="e">
        <f>FLOOR($A42,P$2)</f>
        <v>#DIV/0!</v>
      </c>
      <c r="Q42" s="6">
        <f>FLOOR($A42,Q$2)</f>
        <v>-752</v>
      </c>
      <c r="R42" s="6">
        <f>FLOOR($A42,R$2)</f>
        <v>-750</v>
      </c>
      <c r="S42" s="6" t="e">
        <f>FLOOR($A42,S$2)</f>
        <v>#DIV/0!</v>
      </c>
      <c r="T42" s="6" t="e">
        <f>FLOOR($A42,T$2)</f>
        <v>#VALUE!</v>
      </c>
      <c r="U42" s="6" t="e">
        <f>FLOOR($A42,U$2)</f>
        <v>#VALUE!</v>
      </c>
      <c r="V42" s="6">
        <f>FLOOR($A42,V$2)</f>
        <v>-749</v>
      </c>
      <c r="W42" s="6" t="e">
        <f>FLOOR($A42,W$2)</f>
        <v>#DIV/0!</v>
      </c>
      <c r="X42" s="6" t="e">
        <f>FLOOR($A42,X$2)</f>
        <v>#N/A</v>
      </c>
      <c r="Y42" s="6" t="e">
        <f ca="1">FLOOR($A42,Y$2)</f>
        <v>#NAME?</v>
      </c>
      <c r="Z42" s="6" t="e">
        <f>FLOOR($A42,Z$2)</f>
        <v>#NUM!</v>
      </c>
      <c r="AA42" s="6" t="e">
        <f>FLOOR($A42,AA$2)</f>
        <v>#VALUE!</v>
      </c>
      <c r="AB42" s="6" t="e">
        <f>FLOOR($A42,AB$2)</f>
        <v>#VALUE!</v>
      </c>
      <c r="AC42" s="6">
        <f>FLOOR($A42,AC$2)</f>
        <v>-45301</v>
      </c>
      <c r="AD42" s="6">
        <f>FLOOR($A42,AD$2)</f>
        <v>-45301</v>
      </c>
      <c r="AE42" s="6" t="e">
        <f>FLOOR($A42,AE$2)</f>
        <v>#VALUE!</v>
      </c>
      <c r="AF42" s="6">
        <f>FLOOR($A42,AF$2)</f>
        <v>-745.54166666666663</v>
      </c>
      <c r="AG42" s="6">
        <f>FLOOR($A42,$AD$47:$AH$47)</f>
        <v>-748</v>
      </c>
      <c r="AH42" s="6">
        <f>FLOOR($A42,AH$2)</f>
        <v>-747.69905155437073</v>
      </c>
      <c r="AJ42" t="s">
        <v>37</v>
      </c>
    </row>
    <row r="43" spans="1:39">
      <c r="B43" s="6">
        <f t="shared" si="6"/>
        <v>0</v>
      </c>
      <c r="C43" s="6">
        <f t="shared" si="6"/>
        <v>0</v>
      </c>
      <c r="D43" s="7">
        <f t="shared" si="6"/>
        <v>0</v>
      </c>
      <c r="E43" s="6">
        <f t="shared" si="6"/>
        <v>0</v>
      </c>
      <c r="F43" s="6">
        <f t="shared" si="6"/>
        <v>0</v>
      </c>
      <c r="G43" s="6">
        <f t="shared" si="6"/>
        <v>0</v>
      </c>
      <c r="H43" s="6">
        <f t="shared" si="6"/>
        <v>0</v>
      </c>
      <c r="I43" s="6">
        <f t="shared" si="6"/>
        <v>0</v>
      </c>
      <c r="J43" s="6">
        <f t="shared" si="6"/>
        <v>0</v>
      </c>
      <c r="K43" s="6">
        <f t="shared" si="4"/>
        <v>0</v>
      </c>
      <c r="L43" s="6">
        <f t="shared" si="4"/>
        <v>0</v>
      </c>
      <c r="M43" s="6">
        <f>FLOOR($A43,M$2)</f>
        <v>0</v>
      </c>
      <c r="N43" s="6" t="e">
        <f>FLOOR($A43,N$2)</f>
        <v>#VALUE!</v>
      </c>
      <c r="O43" s="6">
        <f>FLOOR($A43,O$2)</f>
        <v>0</v>
      </c>
      <c r="P43" s="6">
        <f>FLOOR($A43,P$2)</f>
        <v>0</v>
      </c>
      <c r="Q43" s="6">
        <f>FLOOR($A43,Q$2)</f>
        <v>0</v>
      </c>
      <c r="R43" s="6">
        <f>FLOOR($A43,R$2)</f>
        <v>0</v>
      </c>
      <c r="S43" s="6">
        <f>FLOOR($A43,S$2)</f>
        <v>0</v>
      </c>
      <c r="T43" s="6" t="e">
        <f>FLOOR($A43,T$2)</f>
        <v>#VALUE!</v>
      </c>
      <c r="U43" s="6" t="e">
        <f>FLOOR($A43,U$2)</f>
        <v>#VALUE!</v>
      </c>
      <c r="V43" s="6">
        <f>FLOOR($A43,V$2)</f>
        <v>0</v>
      </c>
      <c r="W43" s="6" t="e">
        <f>FLOOR($A43,W$2)</f>
        <v>#DIV/0!</v>
      </c>
      <c r="X43" s="6" t="e">
        <f>FLOOR($A43,X$2)</f>
        <v>#N/A</v>
      </c>
      <c r="Y43" s="6" t="e">
        <f ca="1">FLOOR($A43,Y$2)</f>
        <v>#NAME?</v>
      </c>
      <c r="Z43" s="6" t="e">
        <f>FLOOR($A43,Z$2)</f>
        <v>#NUM!</v>
      </c>
      <c r="AA43" s="6" t="e">
        <f>FLOOR($A43,AA$2)</f>
        <v>#VALUE!</v>
      </c>
      <c r="AB43" s="6" t="e">
        <f>FLOOR($A43,AB$2)</f>
        <v>#VALUE!</v>
      </c>
      <c r="AC43" s="6">
        <f>FLOOR($A43,AC$2)</f>
        <v>0</v>
      </c>
      <c r="AD43" s="6">
        <f>FLOOR($A43,AD$2)</f>
        <v>0</v>
      </c>
      <c r="AE43" s="6" t="e">
        <f>FLOOR($A43,AE$2)</f>
        <v>#VALUE!</v>
      </c>
      <c r="AF43" s="6">
        <f>FLOOR($A43,AF$2)</f>
        <v>0</v>
      </c>
      <c r="AG43" s="6">
        <f>FLOOR($A43,$AD$47:$AH$47)</f>
        <v>0</v>
      </c>
      <c r="AH43" s="6">
        <f>FLOOR($A43,AH$2)</f>
        <v>0</v>
      </c>
    </row>
    <row r="44" spans="1:39">
      <c r="A44">
        <v>-1000</v>
      </c>
      <c r="B44" s="6">
        <f t="shared" si="6"/>
        <v>-1000</v>
      </c>
      <c r="C44" s="6">
        <f t="shared" si="6"/>
        <v>-1000</v>
      </c>
      <c r="D44" s="7">
        <f t="shared" si="6"/>
        <v>-1000.02</v>
      </c>
      <c r="E44" s="6">
        <f t="shared" si="6"/>
        <v>-1001</v>
      </c>
      <c r="F44" s="6" t="e">
        <f t="shared" si="6"/>
        <v>#DIV/0!</v>
      </c>
      <c r="G44" s="6">
        <f t="shared" si="6"/>
        <v>-1000</v>
      </c>
      <c r="H44" s="6">
        <f t="shared" si="6"/>
        <v>-1000</v>
      </c>
      <c r="I44" s="6">
        <f t="shared" si="6"/>
        <v>-999.81</v>
      </c>
      <c r="J44" s="6">
        <f t="shared" si="6"/>
        <v>-994</v>
      </c>
      <c r="K44" s="6">
        <f t="shared" si="4"/>
        <v>-1000</v>
      </c>
      <c r="L44" s="6">
        <f t="shared" si="4"/>
        <v>-1000</v>
      </c>
      <c r="M44" s="6" t="e">
        <f>FLOOR($A44,M$2)</f>
        <v>#DIV/0!</v>
      </c>
      <c r="N44" s="6" t="e">
        <f>FLOOR($A44,N$2)</f>
        <v>#VALUE!</v>
      </c>
      <c r="O44" s="6">
        <f>FLOOR($A44,O$2)</f>
        <v>-1000</v>
      </c>
      <c r="P44" s="6" t="e">
        <f>FLOOR($A44,P$2)</f>
        <v>#DIV/0!</v>
      </c>
      <c r="Q44" s="6">
        <f>FLOOR($A44,Q$2)</f>
        <v>-1000</v>
      </c>
      <c r="R44" s="6">
        <f>FLOOR($A44,R$2)</f>
        <v>-1000</v>
      </c>
      <c r="S44" s="6" t="e">
        <f>FLOOR($A44,S$2)</f>
        <v>#DIV/0!</v>
      </c>
      <c r="T44" s="6" t="e">
        <f>FLOOR($A44,T$2)</f>
        <v>#VALUE!</v>
      </c>
      <c r="U44" s="6" t="e">
        <f>FLOOR($A44,U$2)</f>
        <v>#VALUE!</v>
      </c>
      <c r="V44" s="6">
        <f>FLOOR($A44,V$2)</f>
        <v>-1001</v>
      </c>
      <c r="W44" s="6" t="e">
        <f>FLOOR($A44,W$2)</f>
        <v>#DIV/0!</v>
      </c>
      <c r="X44" s="6" t="e">
        <f>FLOOR($A44,X$2)</f>
        <v>#N/A</v>
      </c>
      <c r="Y44" s="6" t="e">
        <f ca="1">FLOOR($A44,Y$2)</f>
        <v>#NAME?</v>
      </c>
      <c r="Z44" s="6" t="e">
        <f>FLOOR($A44,Z$2)</f>
        <v>#NUM!</v>
      </c>
      <c r="AA44" s="6" t="e">
        <f>FLOOR($A44,AA$2)</f>
        <v>#VALUE!</v>
      </c>
      <c r="AB44" s="6" t="e">
        <f>FLOOR($A44,AB$2)</f>
        <v>#VALUE!</v>
      </c>
      <c r="AC44" s="6">
        <f>FLOOR($A44,AC$2)</f>
        <v>-45301</v>
      </c>
      <c r="AD44" s="6">
        <f>FLOOR($A44,AD$2)</f>
        <v>-45301</v>
      </c>
      <c r="AE44" s="6" t="e">
        <f>FLOOR($A44,AE$2)</f>
        <v>#VALUE!</v>
      </c>
      <c r="AF44" s="6">
        <f>FLOOR($A44,AF$2)</f>
        <v>-1000.4999999999999</v>
      </c>
      <c r="AG44" s="6">
        <f>FLOOR($A44,$AD$47:$AH$47)</f>
        <v>-1000</v>
      </c>
      <c r="AH44" s="6">
        <f>FLOOR($A44,AH$2)</f>
        <v>-1002.168056495144</v>
      </c>
    </row>
    <row r="45" spans="1:39">
      <c r="A45" t="str">
        <f>"7.0e0"</f>
        <v>7.0e0</v>
      </c>
      <c r="B45" s="6">
        <f t="shared" si="6"/>
        <v>7</v>
      </c>
      <c r="C45" s="6">
        <f t="shared" si="6"/>
        <v>7</v>
      </c>
      <c r="D45" s="7">
        <f t="shared" si="6"/>
        <v>6.93</v>
      </c>
      <c r="E45" s="6">
        <f t="shared" si="6"/>
        <v>7</v>
      </c>
      <c r="F45" s="6" t="e">
        <f t="shared" si="6"/>
        <v>#DIV/0!</v>
      </c>
      <c r="G45" s="6" t="e">
        <f t="shared" si="6"/>
        <v>#NUM!</v>
      </c>
      <c r="H45" s="6" t="e">
        <f t="shared" si="6"/>
        <v>#NUM!</v>
      </c>
      <c r="I45" s="6" t="e">
        <f t="shared" si="6"/>
        <v>#NUM!</v>
      </c>
      <c r="J45" s="6" t="e">
        <f t="shared" si="6"/>
        <v>#NUM!</v>
      </c>
      <c r="K45" s="6">
        <f t="shared" si="4"/>
        <v>7</v>
      </c>
      <c r="L45" s="6" t="e">
        <f t="shared" si="4"/>
        <v>#NUM!</v>
      </c>
      <c r="M45" s="6" t="e">
        <f>FLOOR($A45,M$2)</f>
        <v>#DIV/0!</v>
      </c>
      <c r="N45" s="6" t="e">
        <f>FLOOR($A45,N$2)</f>
        <v>#VALUE!</v>
      </c>
      <c r="O45" s="6">
        <f>FLOOR($A45,O$2)</f>
        <v>7</v>
      </c>
      <c r="P45" s="6" t="e">
        <f>FLOOR($A45,P$2)</f>
        <v>#DIV/0!</v>
      </c>
      <c r="Q45" s="6">
        <f>FLOOR($A45,Q$2)</f>
        <v>0</v>
      </c>
      <c r="R45" s="6">
        <f>FLOOR($A45,R$2)</f>
        <v>0</v>
      </c>
      <c r="S45" s="6" t="e">
        <f>FLOOR($A45,S$2)</f>
        <v>#DIV/0!</v>
      </c>
      <c r="T45" s="6" t="e">
        <f>FLOOR($A45,T$2)</f>
        <v>#VALUE!</v>
      </c>
      <c r="U45" s="6" t="e">
        <f>FLOOR($A45,U$2)</f>
        <v>#VALUE!</v>
      </c>
      <c r="V45" s="6">
        <f>FLOOR($A45,V$2)</f>
        <v>7</v>
      </c>
      <c r="W45" s="6" t="e">
        <f>FLOOR($A45,W$2)</f>
        <v>#DIV/0!</v>
      </c>
      <c r="X45" s="6" t="e">
        <f>FLOOR($A45,X$2)</f>
        <v>#N/A</v>
      </c>
      <c r="Y45" s="6" t="e">
        <f ca="1">FLOOR($A45,Y$2)</f>
        <v>#NAME?</v>
      </c>
      <c r="Z45" s="6" t="e">
        <f>FLOOR($A45,Z$2)</f>
        <v>#NUM!</v>
      </c>
      <c r="AA45" s="6" t="e">
        <f>FLOOR($A45,AA$2)</f>
        <v>#VALUE!</v>
      </c>
      <c r="AB45" s="6" t="e">
        <f>FLOOR($A45,AB$2)</f>
        <v>#VALUE!</v>
      </c>
      <c r="AC45" s="6">
        <f>FLOOR($A45,AC$2)</f>
        <v>0</v>
      </c>
      <c r="AD45" s="6">
        <f>FLOOR($A45,AD$2)</f>
        <v>0</v>
      </c>
      <c r="AE45" s="6" t="e">
        <f>FLOOR($A45,AE$2)</f>
        <v>#VALUE!</v>
      </c>
      <c r="AF45" s="6">
        <f>FLOOR($A45,AF$2)</f>
        <v>6.645833333333333</v>
      </c>
      <c r="AG45" s="6">
        <f>FLOOR($A45,$AD$47:$AH$47)</f>
        <v>4</v>
      </c>
      <c r="AH45" s="6">
        <f>FLOOR($A45,AH$2)</f>
        <v>6.2831853071795862</v>
      </c>
      <c r="AJ45" t="s">
        <v>38</v>
      </c>
    </row>
    <row r="47" spans="1:39">
      <c r="AD47">
        <v>1</v>
      </c>
      <c r="AE47">
        <v>2</v>
      </c>
      <c r="AF47">
        <v>3</v>
      </c>
      <c r="AG47">
        <v>4</v>
      </c>
      <c r="AH47">
        <v>5</v>
      </c>
    </row>
    <row r="48" spans="1:39" ht="16.5">
      <c r="A48" s="8" t="s">
        <v>39</v>
      </c>
    </row>
    <row r="49" spans="1:42" ht="16.5">
      <c r="A49" s="8" t="s">
        <v>1</v>
      </c>
      <c r="B49">
        <v>1</v>
      </c>
      <c r="C49">
        <v>0.1</v>
      </c>
      <c r="D49">
        <v>0.21</v>
      </c>
      <c r="E49">
        <v>7</v>
      </c>
      <c r="F49">
        <v>0</v>
      </c>
      <c r="G49">
        <v>-1</v>
      </c>
      <c r="H49">
        <v>-0.1</v>
      </c>
      <c r="I49">
        <v>-0.21</v>
      </c>
      <c r="J49">
        <v>-7</v>
      </c>
      <c r="K49" s="4">
        <v>9.9999999999999998E-13</v>
      </c>
      <c r="L49" s="4">
        <v>-9.9999999999999998E-13</v>
      </c>
      <c r="N49" t="str">
        <f>""</f>
        <v/>
      </c>
      <c r="O49" t="b">
        <v>1</v>
      </c>
      <c r="P49" t="b">
        <v>0</v>
      </c>
      <c r="Q49" t="str">
        <f>"8"</f>
        <v>8</v>
      </c>
      <c r="R49" t="str">
        <f>" 10 "</f>
        <v xml:space="preserve"> 10 </v>
      </c>
      <c r="S49" t="str">
        <f>"0"</f>
        <v>0</v>
      </c>
      <c r="T49" t="s">
        <v>2</v>
      </c>
      <c r="U49" t="str">
        <f>"--8"</f>
        <v>--8</v>
      </c>
      <c r="V49" t="str">
        <f>"7.0e0"</f>
        <v>7.0e0</v>
      </c>
      <c r="W49" s="1" t="e">
        <f>1/0</f>
        <v>#DIV/0!</v>
      </c>
      <c r="X49" t="e">
        <f>NA()</f>
        <v>#N/A</v>
      </c>
      <c r="Y49" t="e" cm="1">
        <f t="array" aca="1" ref="Y49" ca="1">HELLO</f>
        <v>#NAME?</v>
      </c>
      <c r="Z49" t="e">
        <f>SQRT(-1)</f>
        <v>#NUM!</v>
      </c>
      <c r="AA49" t="e">
        <f>"x"+1</f>
        <v>#VALUE!</v>
      </c>
      <c r="AB49" t="str">
        <f>"@"</f>
        <v>@</v>
      </c>
      <c r="AC49" s="1">
        <f>DATE(2024,1,10)</f>
        <v>45301</v>
      </c>
      <c r="AD49" t="str">
        <f>"2024-01-10"</f>
        <v>2024-01-10</v>
      </c>
      <c r="AE49" t="str">
        <f>" 2024-01-10 "</f>
        <v xml:space="preserve"> 2024-01-10 </v>
      </c>
      <c r="AF49" s="3">
        <f>TIME(14,30,0)</f>
        <v>0.60416666666666663</v>
      </c>
      <c r="AG49" s="9">
        <f>$AD$47:$AH$47</f>
        <v>4</v>
      </c>
      <c r="AH49">
        <f>PI()</f>
        <v>3.1415926535897931</v>
      </c>
      <c r="AI49" t="s">
        <v>40</v>
      </c>
      <c r="AJ49" s="2" t="s">
        <v>3</v>
      </c>
    </row>
    <row r="50" spans="1:42">
      <c r="A50">
        <v>10</v>
      </c>
      <c r="B50" s="6">
        <f>_xlfn.FLOOR.PRECISE($A50,B$2)</f>
        <v>10</v>
      </c>
      <c r="C50" s="6">
        <f t="shared" ref="C50:L57" si="7">_xlfn.FLOOR.PRECISE($A50,C$2)</f>
        <v>10</v>
      </c>
      <c r="D50" s="6">
        <f t="shared" si="7"/>
        <v>9.8699999999999992</v>
      </c>
      <c r="E50" s="6">
        <f t="shared" si="7"/>
        <v>7</v>
      </c>
      <c r="F50" s="6">
        <f t="shared" si="7"/>
        <v>0</v>
      </c>
      <c r="G50" s="6">
        <f t="shared" si="7"/>
        <v>10</v>
      </c>
      <c r="H50" s="6">
        <f t="shared" si="7"/>
        <v>10</v>
      </c>
      <c r="I50" s="6">
        <f t="shared" si="7"/>
        <v>9.8699999999999992</v>
      </c>
      <c r="J50" s="6">
        <f t="shared" si="7"/>
        <v>7</v>
      </c>
      <c r="K50" s="6">
        <f t="shared" si="7"/>
        <v>10</v>
      </c>
      <c r="L50" s="6">
        <f t="shared" si="7"/>
        <v>10</v>
      </c>
      <c r="M50" s="6">
        <f>_xlfn.FLOOR.PRECISE($A50,M$2)</f>
        <v>0</v>
      </c>
      <c r="N50" s="6" t="e">
        <f>_xlfn.FLOOR.PRECISE($A50,N$2)</f>
        <v>#VALUE!</v>
      </c>
      <c r="O50" s="6">
        <f>_xlfn.FLOOR.PRECISE($A50,O$2)</f>
        <v>10</v>
      </c>
      <c r="P50" s="6">
        <f>_xlfn.FLOOR.PRECISE($A50,P$2)</f>
        <v>0</v>
      </c>
      <c r="Q50" s="6">
        <f>_xlfn.FLOOR.PRECISE($A50,Q$2)</f>
        <v>8</v>
      </c>
      <c r="R50" s="6">
        <f>_xlfn.FLOOR.PRECISE($A50,R$2)</f>
        <v>10</v>
      </c>
      <c r="S50" s="6">
        <f>_xlfn.FLOOR.PRECISE($A50,S$2)</f>
        <v>0</v>
      </c>
      <c r="T50" s="6" t="e">
        <f>_xlfn.FLOOR.PRECISE($A50,T$2)</f>
        <v>#VALUE!</v>
      </c>
      <c r="U50" s="6" t="e">
        <f>_xlfn.FLOOR.PRECISE($A50,U$2)</f>
        <v>#VALUE!</v>
      </c>
      <c r="V50" s="6">
        <f>_xlfn.FLOOR.PRECISE($A50,V$2)</f>
        <v>7</v>
      </c>
      <c r="W50" s="6" t="e">
        <f>_xlfn.FLOOR.PRECISE($A50,W$2)</f>
        <v>#DIV/0!</v>
      </c>
      <c r="X50" s="6" t="e">
        <f>_xlfn.FLOOR.PRECISE($A50,X$2)</f>
        <v>#N/A</v>
      </c>
      <c r="Y50" s="6" t="e">
        <f ca="1">_xlfn.FLOOR.PRECISE($A50,Y$2)</f>
        <v>#NAME?</v>
      </c>
      <c r="Z50" s="6" t="e">
        <f>_xlfn.FLOOR.PRECISE($A50,Z$2)</f>
        <v>#NUM!</v>
      </c>
      <c r="AA50" s="6" t="e">
        <f>_xlfn.FLOOR.PRECISE($A50,AA$2)</f>
        <v>#VALUE!</v>
      </c>
      <c r="AB50" s="6" t="e">
        <f>_xlfn.FLOOR.PRECISE($A50,AB$2)</f>
        <v>#VALUE!</v>
      </c>
      <c r="AC50" s="6">
        <f>_xlfn.FLOOR.PRECISE($A50,AC$2)</f>
        <v>0</v>
      </c>
      <c r="AD50" s="6">
        <f>_xlfn.FLOOR.PRECISE($A50,AD$2)</f>
        <v>0</v>
      </c>
      <c r="AE50" s="6" t="e">
        <f>_xlfn.FLOOR.PRECISE($A50,AE$2)</f>
        <v>#VALUE!</v>
      </c>
      <c r="AF50" s="6">
        <f>_xlfn.FLOOR.PRECISE($A50,AF$2)</f>
        <v>9.6666666666666661</v>
      </c>
      <c r="AG50" s="6">
        <f>_xlfn.FLOOR.PRECISE($A50,$AD$47:$AH$47)</f>
        <v>8</v>
      </c>
      <c r="AH50" s="6">
        <f>_xlfn.FLOOR.PRECISE($A50,AH$2)</f>
        <v>9.4247779607693793</v>
      </c>
      <c r="AI50" s="6">
        <f>_xlfn.FLOOR.PRECISE($A50)</f>
        <v>10</v>
      </c>
      <c r="AJ50" t="s">
        <v>4</v>
      </c>
    </row>
    <row r="51" spans="1:42">
      <c r="A51">
        <v>-10</v>
      </c>
      <c r="B51" s="6">
        <f t="shared" ref="B51:L92" si="8">_xlfn.FLOOR.PRECISE($A51,B$2)</f>
        <v>-10</v>
      </c>
      <c r="C51" s="6">
        <f t="shared" si="8"/>
        <v>-10</v>
      </c>
      <c r="D51" s="6">
        <f t="shared" si="8"/>
        <v>-10.08</v>
      </c>
      <c r="E51" s="6">
        <f t="shared" si="8"/>
        <v>-14</v>
      </c>
      <c r="F51" s="6">
        <f t="shared" si="8"/>
        <v>0</v>
      </c>
      <c r="G51" s="6">
        <f t="shared" si="8"/>
        <v>-10</v>
      </c>
      <c r="H51" s="6">
        <f t="shared" si="8"/>
        <v>-10</v>
      </c>
      <c r="I51" s="6">
        <f t="shared" si="8"/>
        <v>-10.08</v>
      </c>
      <c r="J51" s="6">
        <f t="shared" si="8"/>
        <v>-14</v>
      </c>
      <c r="K51" s="6">
        <f t="shared" si="8"/>
        <v>-10</v>
      </c>
      <c r="L51" s="6">
        <f t="shared" si="8"/>
        <v>-10</v>
      </c>
      <c r="M51" s="6">
        <f>_xlfn.FLOOR.PRECISE($A51,M$2)</f>
        <v>0</v>
      </c>
      <c r="N51" s="6" t="e">
        <f>_xlfn.FLOOR.PRECISE($A51,N$2)</f>
        <v>#VALUE!</v>
      </c>
      <c r="O51" s="6">
        <f>_xlfn.FLOOR.PRECISE($A51,O$2)</f>
        <v>-10</v>
      </c>
      <c r="P51" s="6">
        <f>_xlfn.FLOOR.PRECISE($A51,P$2)</f>
        <v>0</v>
      </c>
      <c r="Q51" s="6">
        <f>_xlfn.FLOOR.PRECISE($A51,Q$2)</f>
        <v>-16</v>
      </c>
      <c r="R51" s="6">
        <f>_xlfn.FLOOR.PRECISE($A51,R$2)</f>
        <v>-10</v>
      </c>
      <c r="S51" s="6">
        <f>_xlfn.FLOOR.PRECISE($A51,S$2)</f>
        <v>0</v>
      </c>
      <c r="T51" s="6" t="e">
        <f>_xlfn.FLOOR.PRECISE($A51,T$2)</f>
        <v>#VALUE!</v>
      </c>
      <c r="U51" s="6" t="e">
        <f>_xlfn.FLOOR.PRECISE($A51,U$2)</f>
        <v>#VALUE!</v>
      </c>
      <c r="V51" s="6">
        <f>_xlfn.FLOOR.PRECISE($A51,V$2)</f>
        <v>-14</v>
      </c>
      <c r="W51" s="6" t="e">
        <f>_xlfn.FLOOR.PRECISE($A51,W$2)</f>
        <v>#DIV/0!</v>
      </c>
      <c r="X51" s="6" t="e">
        <f>_xlfn.FLOOR.PRECISE($A51,X$2)</f>
        <v>#N/A</v>
      </c>
      <c r="Y51" s="6" t="e">
        <f ca="1">_xlfn.FLOOR.PRECISE($A51,Y$2)</f>
        <v>#NAME?</v>
      </c>
      <c r="Z51" s="6" t="e">
        <f>_xlfn.FLOOR.PRECISE($A51,Z$2)</f>
        <v>#NUM!</v>
      </c>
      <c r="AA51" s="6" t="e">
        <f>_xlfn.FLOOR.PRECISE($A51,AA$2)</f>
        <v>#VALUE!</v>
      </c>
      <c r="AB51" s="6" t="e">
        <f>_xlfn.FLOOR.PRECISE($A51,AB$2)</f>
        <v>#VALUE!</v>
      </c>
      <c r="AC51" s="6">
        <f>_xlfn.FLOOR.PRECISE($A51,AC$2)</f>
        <v>-45301</v>
      </c>
      <c r="AD51" s="6">
        <f>_xlfn.FLOOR.PRECISE($A51,AD$2)</f>
        <v>-45301</v>
      </c>
      <c r="AE51" s="6" t="e">
        <f>_xlfn.FLOOR.PRECISE($A51,AE$2)</f>
        <v>#VALUE!</v>
      </c>
      <c r="AF51" s="6">
        <f>_xlfn.FLOOR.PRECISE($A51,AF$2)</f>
        <v>-10.270833333333332</v>
      </c>
      <c r="AG51" s="6">
        <f>_xlfn.FLOOR.PRECISE($A51,$AD$47:$AH$47)</f>
        <v>-12</v>
      </c>
      <c r="AH51" s="6">
        <f>_xlfn.FLOOR.PRECISE($A51,AH$2)</f>
        <v>-12.566370614359172</v>
      </c>
      <c r="AI51" s="6">
        <f t="shared" ref="AI51:AI92" si="9">_xlfn.FLOOR.PRECISE($A51)</f>
        <v>-10</v>
      </c>
      <c r="AJ51" t="s">
        <v>5</v>
      </c>
    </row>
    <row r="52" spans="1:42">
      <c r="A52">
        <v>7.1</v>
      </c>
      <c r="B52" s="6">
        <f t="shared" si="8"/>
        <v>7</v>
      </c>
      <c r="C52" s="10">
        <f t="shared" si="7"/>
        <v>7.1000000000000005</v>
      </c>
      <c r="D52" s="6">
        <f t="shared" si="7"/>
        <v>6.93</v>
      </c>
      <c r="E52" s="6">
        <f t="shared" si="7"/>
        <v>7</v>
      </c>
      <c r="F52" s="6">
        <f t="shared" si="7"/>
        <v>0</v>
      </c>
      <c r="G52" s="6">
        <f t="shared" si="7"/>
        <v>7</v>
      </c>
      <c r="H52" s="10">
        <f t="shared" si="7"/>
        <v>7.1000000000000005</v>
      </c>
      <c r="I52" s="6">
        <f t="shared" si="7"/>
        <v>6.93</v>
      </c>
      <c r="J52" s="6">
        <f t="shared" si="7"/>
        <v>7</v>
      </c>
      <c r="K52" s="6">
        <f t="shared" si="7"/>
        <v>7.1</v>
      </c>
      <c r="L52" s="6">
        <f t="shared" si="7"/>
        <v>7.1</v>
      </c>
      <c r="M52" s="6">
        <f>_xlfn.FLOOR.PRECISE($A52,M$2)</f>
        <v>0</v>
      </c>
      <c r="N52" s="6" t="e">
        <f>_xlfn.FLOOR.PRECISE($A52,N$2)</f>
        <v>#VALUE!</v>
      </c>
      <c r="O52" s="6">
        <f>_xlfn.FLOOR.PRECISE($A52,O$2)</f>
        <v>7</v>
      </c>
      <c r="P52" s="6">
        <f>_xlfn.FLOOR.PRECISE($A52,P$2)</f>
        <v>0</v>
      </c>
      <c r="Q52" s="6">
        <f>_xlfn.FLOOR.PRECISE($A52,Q$2)</f>
        <v>0</v>
      </c>
      <c r="R52" s="6">
        <f>_xlfn.FLOOR.PRECISE($A52,R$2)</f>
        <v>0</v>
      </c>
      <c r="S52" s="6">
        <f>_xlfn.FLOOR.PRECISE($A52,S$2)</f>
        <v>0</v>
      </c>
      <c r="T52" s="6" t="e">
        <f>_xlfn.FLOOR.PRECISE($A52,T$2)</f>
        <v>#VALUE!</v>
      </c>
      <c r="U52" s="6" t="e">
        <f>_xlfn.FLOOR.PRECISE($A52,U$2)</f>
        <v>#VALUE!</v>
      </c>
      <c r="V52" s="6">
        <f>_xlfn.FLOOR.PRECISE($A52,V$2)</f>
        <v>7</v>
      </c>
      <c r="W52" s="6" t="e">
        <f>_xlfn.FLOOR.PRECISE($A52,W$2)</f>
        <v>#DIV/0!</v>
      </c>
      <c r="X52" s="6" t="e">
        <f>_xlfn.FLOOR.PRECISE($A52,X$2)</f>
        <v>#N/A</v>
      </c>
      <c r="Y52" s="6" t="e">
        <f ca="1">_xlfn.FLOOR.PRECISE($A52,Y$2)</f>
        <v>#NAME?</v>
      </c>
      <c r="Z52" s="6" t="e">
        <f>_xlfn.FLOOR.PRECISE($A52,Z$2)</f>
        <v>#NUM!</v>
      </c>
      <c r="AA52" s="6" t="e">
        <f>_xlfn.FLOOR.PRECISE($A52,AA$2)</f>
        <v>#VALUE!</v>
      </c>
      <c r="AB52" s="6" t="e">
        <f>_xlfn.FLOOR.PRECISE($A52,AB$2)</f>
        <v>#VALUE!</v>
      </c>
      <c r="AC52" s="6">
        <f>_xlfn.FLOOR.PRECISE($A52,AC$2)</f>
        <v>0</v>
      </c>
      <c r="AD52" s="6">
        <f>_xlfn.FLOOR.PRECISE($A52,AD$2)</f>
        <v>0</v>
      </c>
      <c r="AE52" s="6" t="e">
        <f>_xlfn.FLOOR.PRECISE($A52,AE$2)</f>
        <v>#VALUE!</v>
      </c>
      <c r="AF52" s="6">
        <f>_xlfn.FLOOR.PRECISE($A52,AF$2)</f>
        <v>6.645833333333333</v>
      </c>
      <c r="AG52" s="6">
        <f>_xlfn.FLOOR.PRECISE($A52,$AD$47:$AH$47)</f>
        <v>4</v>
      </c>
      <c r="AH52" s="6">
        <f>_xlfn.FLOOR.PRECISE($A52,AH$2)</f>
        <v>6.2831853071795862</v>
      </c>
      <c r="AI52" s="6">
        <f t="shared" si="9"/>
        <v>7</v>
      </c>
      <c r="AJ52" t="s">
        <v>6</v>
      </c>
    </row>
    <row r="53" spans="1:42">
      <c r="A53">
        <v>7.9</v>
      </c>
      <c r="B53" s="6">
        <f t="shared" si="8"/>
        <v>7</v>
      </c>
      <c r="C53" s="6">
        <f t="shared" si="7"/>
        <v>7.9</v>
      </c>
      <c r="D53" s="6">
        <f t="shared" si="7"/>
        <v>7.77</v>
      </c>
      <c r="E53" s="6">
        <f t="shared" si="7"/>
        <v>7</v>
      </c>
      <c r="F53" s="6">
        <f t="shared" si="7"/>
        <v>0</v>
      </c>
      <c r="G53" s="6">
        <f t="shared" si="7"/>
        <v>7</v>
      </c>
      <c r="H53" s="6">
        <f t="shared" si="7"/>
        <v>7.9</v>
      </c>
      <c r="I53" s="6">
        <f t="shared" si="7"/>
        <v>7.77</v>
      </c>
      <c r="J53" s="6">
        <f t="shared" si="7"/>
        <v>7</v>
      </c>
      <c r="K53" s="6">
        <f t="shared" si="7"/>
        <v>7.8999999999999995</v>
      </c>
      <c r="L53" s="6">
        <f t="shared" si="7"/>
        <v>7.8999999999999995</v>
      </c>
      <c r="M53" s="6">
        <f>_xlfn.FLOOR.PRECISE($A53,M$2)</f>
        <v>0</v>
      </c>
      <c r="N53" s="6" t="e">
        <f>_xlfn.FLOOR.PRECISE($A53,N$2)</f>
        <v>#VALUE!</v>
      </c>
      <c r="O53" s="6">
        <f>_xlfn.FLOOR.PRECISE($A53,O$2)</f>
        <v>7</v>
      </c>
      <c r="P53" s="6">
        <f>_xlfn.FLOOR.PRECISE($A53,P$2)</f>
        <v>0</v>
      </c>
      <c r="Q53" s="6">
        <f>_xlfn.FLOOR.PRECISE($A53,Q$2)</f>
        <v>0</v>
      </c>
      <c r="R53" s="6">
        <f>_xlfn.FLOOR.PRECISE($A53,R$2)</f>
        <v>0</v>
      </c>
      <c r="S53" s="6">
        <f>_xlfn.FLOOR.PRECISE($A53,S$2)</f>
        <v>0</v>
      </c>
      <c r="T53" s="6" t="e">
        <f>_xlfn.FLOOR.PRECISE($A53,T$2)</f>
        <v>#VALUE!</v>
      </c>
      <c r="U53" s="6" t="e">
        <f>_xlfn.FLOOR.PRECISE($A53,U$2)</f>
        <v>#VALUE!</v>
      </c>
      <c r="V53" s="6">
        <f>_xlfn.FLOOR.PRECISE($A53,V$2)</f>
        <v>7</v>
      </c>
      <c r="W53" s="6" t="e">
        <f>_xlfn.FLOOR.PRECISE($A53,W$2)</f>
        <v>#DIV/0!</v>
      </c>
      <c r="X53" s="6" t="e">
        <f>_xlfn.FLOOR.PRECISE($A53,X$2)</f>
        <v>#N/A</v>
      </c>
      <c r="Y53" s="6" t="e">
        <f ca="1">_xlfn.FLOOR.PRECISE($A53,Y$2)</f>
        <v>#NAME?</v>
      </c>
      <c r="Z53" s="6" t="e">
        <f>_xlfn.FLOOR.PRECISE($A53,Z$2)</f>
        <v>#NUM!</v>
      </c>
      <c r="AA53" s="6" t="e">
        <f>_xlfn.FLOOR.PRECISE($A53,AA$2)</f>
        <v>#VALUE!</v>
      </c>
      <c r="AB53" s="6" t="e">
        <f>_xlfn.FLOOR.PRECISE($A53,AB$2)</f>
        <v>#VALUE!</v>
      </c>
      <c r="AC53" s="6">
        <f>_xlfn.FLOOR.PRECISE($A53,AC$2)</f>
        <v>0</v>
      </c>
      <c r="AD53" s="6">
        <f>_xlfn.FLOOR.PRECISE($A53,AD$2)</f>
        <v>0</v>
      </c>
      <c r="AE53" s="6" t="e">
        <f>_xlfn.FLOOR.PRECISE($A53,AE$2)</f>
        <v>#VALUE!</v>
      </c>
      <c r="AF53" s="6">
        <f>_xlfn.FLOOR.PRECISE($A53,AF$2)</f>
        <v>7.8541666666666661</v>
      </c>
      <c r="AG53" s="6">
        <f>_xlfn.FLOOR.PRECISE($A53,$AD$47:$AH$47)</f>
        <v>4</v>
      </c>
      <c r="AH53" s="6">
        <f>_xlfn.FLOOR.PRECISE($A53,AH$2)</f>
        <v>6.2831853071795862</v>
      </c>
      <c r="AI53" s="6">
        <f t="shared" si="9"/>
        <v>7</v>
      </c>
      <c r="AJ53" t="s">
        <v>7</v>
      </c>
    </row>
    <row r="54" spans="1:42">
      <c r="A54">
        <v>-7.1</v>
      </c>
      <c r="B54" s="6">
        <f t="shared" si="8"/>
        <v>-8</v>
      </c>
      <c r="C54" s="6">
        <f t="shared" si="7"/>
        <v>-7.1000000000000005</v>
      </c>
      <c r="D54" s="6">
        <f t="shared" si="7"/>
        <v>-7.14</v>
      </c>
      <c r="E54" s="6">
        <f t="shared" si="7"/>
        <v>-14</v>
      </c>
      <c r="F54" s="6">
        <f t="shared" si="7"/>
        <v>0</v>
      </c>
      <c r="G54" s="6">
        <f t="shared" si="7"/>
        <v>-8</v>
      </c>
      <c r="H54" s="6">
        <f t="shared" si="7"/>
        <v>-7.1000000000000005</v>
      </c>
      <c r="I54" s="6">
        <f t="shared" si="7"/>
        <v>-7.14</v>
      </c>
      <c r="J54" s="6">
        <f t="shared" si="7"/>
        <v>-14</v>
      </c>
      <c r="K54" s="6">
        <f t="shared" si="7"/>
        <v>-7.1</v>
      </c>
      <c r="L54" s="6">
        <f t="shared" si="7"/>
        <v>-7.1</v>
      </c>
      <c r="M54" s="6">
        <f>_xlfn.FLOOR.PRECISE($A54,M$2)</f>
        <v>0</v>
      </c>
      <c r="N54" s="6" t="e">
        <f>_xlfn.FLOOR.PRECISE($A54,N$2)</f>
        <v>#VALUE!</v>
      </c>
      <c r="O54" s="6">
        <f>_xlfn.FLOOR.PRECISE($A54,O$2)</f>
        <v>-8</v>
      </c>
      <c r="P54" s="6">
        <f>_xlfn.FLOOR.PRECISE($A54,P$2)</f>
        <v>0</v>
      </c>
      <c r="Q54" s="6">
        <f>_xlfn.FLOOR.PRECISE($A54,Q$2)</f>
        <v>-8</v>
      </c>
      <c r="R54" s="6">
        <f>_xlfn.FLOOR.PRECISE($A54,R$2)</f>
        <v>-10</v>
      </c>
      <c r="S54" s="6">
        <f>_xlfn.FLOOR.PRECISE($A54,S$2)</f>
        <v>0</v>
      </c>
      <c r="T54" s="6" t="e">
        <f>_xlfn.FLOOR.PRECISE($A54,T$2)</f>
        <v>#VALUE!</v>
      </c>
      <c r="U54" s="6" t="e">
        <f>_xlfn.FLOOR.PRECISE($A54,U$2)</f>
        <v>#VALUE!</v>
      </c>
      <c r="V54" s="6">
        <f>_xlfn.FLOOR.PRECISE($A54,V$2)</f>
        <v>-14</v>
      </c>
      <c r="W54" s="6" t="e">
        <f>_xlfn.FLOOR.PRECISE($A54,W$2)</f>
        <v>#DIV/0!</v>
      </c>
      <c r="X54" s="6" t="e">
        <f>_xlfn.FLOOR.PRECISE($A54,X$2)</f>
        <v>#N/A</v>
      </c>
      <c r="Y54" s="6" t="e">
        <f ca="1">_xlfn.FLOOR.PRECISE($A54,Y$2)</f>
        <v>#NAME?</v>
      </c>
      <c r="Z54" s="6" t="e">
        <f>_xlfn.FLOOR.PRECISE($A54,Z$2)</f>
        <v>#NUM!</v>
      </c>
      <c r="AA54" s="6" t="e">
        <f>_xlfn.FLOOR.PRECISE($A54,AA$2)</f>
        <v>#VALUE!</v>
      </c>
      <c r="AB54" s="6" t="e">
        <f>_xlfn.FLOOR.PRECISE($A54,AB$2)</f>
        <v>#VALUE!</v>
      </c>
      <c r="AC54" s="6">
        <f>_xlfn.FLOOR.PRECISE($A54,AC$2)</f>
        <v>-45301</v>
      </c>
      <c r="AD54" s="6">
        <f>_xlfn.FLOOR.PRECISE($A54,AD$2)</f>
        <v>-45301</v>
      </c>
      <c r="AE54" s="6" t="e">
        <f>_xlfn.FLOOR.PRECISE($A54,AE$2)</f>
        <v>#VALUE!</v>
      </c>
      <c r="AF54" s="6">
        <f>_xlfn.FLOOR.PRECISE($A54,AF$2)</f>
        <v>-7.25</v>
      </c>
      <c r="AG54" s="6">
        <f>_xlfn.FLOOR.PRECISE($A54,$AD$47:$AH$47)</f>
        <v>-8</v>
      </c>
      <c r="AH54" s="6">
        <f>_xlfn.FLOOR.PRECISE($A54,AH$2)</f>
        <v>-9.4247779607693793</v>
      </c>
      <c r="AI54" s="6">
        <f t="shared" si="9"/>
        <v>-8</v>
      </c>
      <c r="AJ54" t="s">
        <v>8</v>
      </c>
      <c r="AP54" t="s">
        <v>9</v>
      </c>
    </row>
    <row r="55" spans="1:42">
      <c r="A55">
        <v>-7.9</v>
      </c>
      <c r="B55" s="6">
        <f t="shared" si="8"/>
        <v>-8</v>
      </c>
      <c r="C55" s="6">
        <f t="shared" si="7"/>
        <v>-7.9</v>
      </c>
      <c r="D55" s="6">
        <f t="shared" si="7"/>
        <v>-7.9799999999999995</v>
      </c>
      <c r="E55" s="6">
        <f t="shared" si="7"/>
        <v>-14</v>
      </c>
      <c r="F55" s="6">
        <f t="shared" si="7"/>
        <v>0</v>
      </c>
      <c r="G55" s="6">
        <f t="shared" si="7"/>
        <v>-8</v>
      </c>
      <c r="H55" s="6">
        <f t="shared" si="7"/>
        <v>-7.9</v>
      </c>
      <c r="I55" s="6">
        <f t="shared" si="7"/>
        <v>-7.9799999999999995</v>
      </c>
      <c r="J55" s="6">
        <f t="shared" si="7"/>
        <v>-14</v>
      </c>
      <c r="K55" s="6">
        <f t="shared" si="7"/>
        <v>-7.8999999999999995</v>
      </c>
      <c r="L55" s="6">
        <f t="shared" si="7"/>
        <v>-7.8999999999999995</v>
      </c>
      <c r="M55" s="6">
        <f>_xlfn.FLOOR.PRECISE($A55,M$2)</f>
        <v>0</v>
      </c>
      <c r="N55" s="6" t="e">
        <f>_xlfn.FLOOR.PRECISE($A55,N$2)</f>
        <v>#VALUE!</v>
      </c>
      <c r="O55" s="6">
        <f>_xlfn.FLOOR.PRECISE($A55,O$2)</f>
        <v>-8</v>
      </c>
      <c r="P55" s="6">
        <f>_xlfn.FLOOR.PRECISE($A55,P$2)</f>
        <v>0</v>
      </c>
      <c r="Q55" s="6">
        <f>_xlfn.FLOOR.PRECISE($A55,Q$2)</f>
        <v>-8</v>
      </c>
      <c r="R55" s="6">
        <f>_xlfn.FLOOR.PRECISE($A55,R$2)</f>
        <v>-10</v>
      </c>
      <c r="S55" s="6">
        <f>_xlfn.FLOOR.PRECISE($A55,S$2)</f>
        <v>0</v>
      </c>
      <c r="T55" s="6" t="e">
        <f>_xlfn.FLOOR.PRECISE($A55,T$2)</f>
        <v>#VALUE!</v>
      </c>
      <c r="U55" s="6" t="e">
        <f>_xlfn.FLOOR.PRECISE($A55,U$2)</f>
        <v>#VALUE!</v>
      </c>
      <c r="V55" s="6">
        <f>_xlfn.FLOOR.PRECISE($A55,V$2)</f>
        <v>-14</v>
      </c>
      <c r="W55" s="6" t="e">
        <f>_xlfn.FLOOR.PRECISE($A55,W$2)</f>
        <v>#DIV/0!</v>
      </c>
      <c r="X55" s="6" t="e">
        <f>_xlfn.FLOOR.PRECISE($A55,X$2)</f>
        <v>#N/A</v>
      </c>
      <c r="Y55" s="6" t="e">
        <f ca="1">_xlfn.FLOOR.PRECISE($A55,Y$2)</f>
        <v>#NAME?</v>
      </c>
      <c r="Z55" s="6" t="e">
        <f>_xlfn.FLOOR.PRECISE($A55,Z$2)</f>
        <v>#NUM!</v>
      </c>
      <c r="AA55" s="6" t="e">
        <f>_xlfn.FLOOR.PRECISE($A55,AA$2)</f>
        <v>#VALUE!</v>
      </c>
      <c r="AB55" s="6" t="e">
        <f>_xlfn.FLOOR.PRECISE($A55,AB$2)</f>
        <v>#VALUE!</v>
      </c>
      <c r="AC55" s="6">
        <f>_xlfn.FLOOR.PRECISE($A55,AC$2)</f>
        <v>-45301</v>
      </c>
      <c r="AD55" s="6">
        <f>_xlfn.FLOOR.PRECISE($A55,AD$2)</f>
        <v>-45301</v>
      </c>
      <c r="AE55" s="6" t="e">
        <f>_xlfn.FLOOR.PRECISE($A55,AE$2)</f>
        <v>#VALUE!</v>
      </c>
      <c r="AF55" s="6">
        <f>_xlfn.FLOOR.PRECISE($A55,AF$2)</f>
        <v>-8.4583333333333321</v>
      </c>
      <c r="AG55" s="6">
        <f>_xlfn.FLOOR.PRECISE($A55,$AD$47:$AH$47)</f>
        <v>-8</v>
      </c>
      <c r="AH55" s="6">
        <f>_xlfn.FLOOR.PRECISE($A55,AH$2)</f>
        <v>-9.4247779607693793</v>
      </c>
      <c r="AI55" s="6">
        <f t="shared" si="9"/>
        <v>-8</v>
      </c>
      <c r="AJ55" t="s">
        <v>10</v>
      </c>
    </row>
    <row r="56" spans="1:42">
      <c r="A56">
        <v>0</v>
      </c>
      <c r="B56" s="6">
        <f t="shared" si="8"/>
        <v>0</v>
      </c>
      <c r="C56" s="6">
        <f t="shared" si="7"/>
        <v>0</v>
      </c>
      <c r="D56" s="6">
        <f t="shared" si="7"/>
        <v>0</v>
      </c>
      <c r="E56" s="6">
        <f t="shared" si="7"/>
        <v>0</v>
      </c>
      <c r="F56" s="6">
        <f t="shared" si="7"/>
        <v>0</v>
      </c>
      <c r="G56" s="6">
        <f t="shared" si="7"/>
        <v>0</v>
      </c>
      <c r="H56" s="6">
        <f t="shared" si="7"/>
        <v>0</v>
      </c>
      <c r="I56" s="6">
        <f t="shared" si="7"/>
        <v>0</v>
      </c>
      <c r="J56" s="6">
        <f t="shared" si="7"/>
        <v>0</v>
      </c>
      <c r="K56" s="6">
        <f t="shared" si="7"/>
        <v>0</v>
      </c>
      <c r="L56" s="6">
        <f t="shared" si="7"/>
        <v>0</v>
      </c>
      <c r="M56" s="6">
        <f>_xlfn.FLOOR.PRECISE($A56,M$2)</f>
        <v>0</v>
      </c>
      <c r="N56" s="6" t="e">
        <f>_xlfn.FLOOR.PRECISE($A56,N$2)</f>
        <v>#VALUE!</v>
      </c>
      <c r="O56" s="6">
        <f>_xlfn.FLOOR.PRECISE($A56,O$2)</f>
        <v>0</v>
      </c>
      <c r="P56" s="6">
        <f>_xlfn.FLOOR.PRECISE($A56,P$2)</f>
        <v>0</v>
      </c>
      <c r="Q56" s="6">
        <f>_xlfn.FLOOR.PRECISE($A56,Q$2)</f>
        <v>0</v>
      </c>
      <c r="R56" s="6">
        <f>_xlfn.FLOOR.PRECISE($A56,R$2)</f>
        <v>0</v>
      </c>
      <c r="S56" s="6">
        <f>_xlfn.FLOOR.PRECISE($A56,S$2)</f>
        <v>0</v>
      </c>
      <c r="T56" s="6" t="e">
        <f>_xlfn.FLOOR.PRECISE($A56,T$2)</f>
        <v>#VALUE!</v>
      </c>
      <c r="U56" s="6" t="e">
        <f>_xlfn.FLOOR.PRECISE($A56,U$2)</f>
        <v>#VALUE!</v>
      </c>
      <c r="V56" s="6">
        <f>_xlfn.FLOOR.PRECISE($A56,V$2)</f>
        <v>0</v>
      </c>
      <c r="W56" s="6" t="e">
        <f>_xlfn.FLOOR.PRECISE($A56,W$2)</f>
        <v>#DIV/0!</v>
      </c>
      <c r="X56" s="6" t="e">
        <f>_xlfn.FLOOR.PRECISE($A56,X$2)</f>
        <v>#N/A</v>
      </c>
      <c r="Y56" s="6" t="e">
        <f ca="1">_xlfn.FLOOR.PRECISE($A56,Y$2)</f>
        <v>#NAME?</v>
      </c>
      <c r="Z56" s="6" t="e">
        <f>_xlfn.FLOOR.PRECISE($A56,Z$2)</f>
        <v>#NUM!</v>
      </c>
      <c r="AA56" s="6" t="e">
        <f>_xlfn.FLOOR.PRECISE($A56,AA$2)</f>
        <v>#VALUE!</v>
      </c>
      <c r="AB56" s="6" t="e">
        <f>_xlfn.FLOOR.PRECISE($A56,AB$2)</f>
        <v>#VALUE!</v>
      </c>
      <c r="AC56" s="6">
        <f>_xlfn.FLOOR.PRECISE($A56,AC$2)</f>
        <v>0</v>
      </c>
      <c r="AD56" s="6">
        <f>_xlfn.FLOOR.PRECISE($A56,AD$2)</f>
        <v>0</v>
      </c>
      <c r="AE56" s="6" t="e">
        <f>_xlfn.FLOOR.PRECISE($A56,AE$2)</f>
        <v>#VALUE!</v>
      </c>
      <c r="AF56" s="6">
        <f>_xlfn.FLOOR.PRECISE($A56,AF$2)</f>
        <v>0</v>
      </c>
      <c r="AG56" s="6">
        <f>_xlfn.FLOOR.PRECISE($A56,$AD$47:$AH$47)</f>
        <v>0</v>
      </c>
      <c r="AH56" s="6">
        <f>_xlfn.FLOOR.PRECISE($A56,AH$2)</f>
        <v>0</v>
      </c>
      <c r="AI56" s="6">
        <f t="shared" si="9"/>
        <v>0</v>
      </c>
      <c r="AJ56" t="s">
        <v>11</v>
      </c>
    </row>
    <row r="57" spans="1:42">
      <c r="A57">
        <v>9999999999999</v>
      </c>
      <c r="B57" s="5">
        <f t="shared" si="8"/>
        <v>9999999999999</v>
      </c>
      <c r="C57" s="5">
        <f t="shared" si="7"/>
        <v>9999999999999</v>
      </c>
      <c r="D57" s="5">
        <f>_xlfn.FLOOR.PRECISE($A57,D$2)</f>
        <v>9999999999998.8203</v>
      </c>
      <c r="E57" s="5">
        <f t="shared" si="7"/>
        <v>9999999999997</v>
      </c>
      <c r="F57" s="5">
        <f t="shared" si="7"/>
        <v>0</v>
      </c>
      <c r="G57" s="5">
        <f t="shared" si="7"/>
        <v>9999999999999</v>
      </c>
      <c r="H57" s="5">
        <f t="shared" si="7"/>
        <v>9999999999999</v>
      </c>
      <c r="I57" s="5">
        <f t="shared" si="7"/>
        <v>9999999999998.8203</v>
      </c>
      <c r="J57" s="5">
        <f t="shared" si="7"/>
        <v>9999999999997</v>
      </c>
      <c r="K57" s="5">
        <f t="shared" si="7"/>
        <v>9999999999999</v>
      </c>
      <c r="L57" s="5">
        <f t="shared" si="7"/>
        <v>9999999999999</v>
      </c>
      <c r="M57" s="5">
        <f>_xlfn.FLOOR.PRECISE($A57,M$2)</f>
        <v>0</v>
      </c>
      <c r="N57" s="5" t="e">
        <f>_xlfn.FLOOR.PRECISE($A57,N$2)</f>
        <v>#VALUE!</v>
      </c>
      <c r="O57" s="5">
        <f>_xlfn.FLOOR.PRECISE($A57,O$2)</f>
        <v>9999999999999</v>
      </c>
      <c r="P57" s="5">
        <f>_xlfn.FLOOR.PRECISE($A57,P$2)</f>
        <v>0</v>
      </c>
      <c r="Q57" s="5">
        <f>_xlfn.FLOOR.PRECISE($A57,Q$2)</f>
        <v>9999999999992</v>
      </c>
      <c r="R57" s="5">
        <f>_xlfn.FLOOR.PRECISE($A57,R$2)</f>
        <v>9999999999990</v>
      </c>
      <c r="S57" s="5">
        <f>_xlfn.FLOOR.PRECISE($A57,S$2)</f>
        <v>0</v>
      </c>
      <c r="T57" s="5" t="e">
        <f>_xlfn.FLOOR.PRECISE($A57,T$2)</f>
        <v>#VALUE!</v>
      </c>
      <c r="U57" s="5" t="e">
        <f>_xlfn.FLOOR.PRECISE($A57,U$2)</f>
        <v>#VALUE!</v>
      </c>
      <c r="V57" s="5">
        <f>_xlfn.FLOOR.PRECISE($A57,V$2)</f>
        <v>9999999999997</v>
      </c>
      <c r="W57" s="5" t="e">
        <f>_xlfn.FLOOR.PRECISE($A57,W$2)</f>
        <v>#DIV/0!</v>
      </c>
      <c r="X57" s="5" t="e">
        <f>_xlfn.FLOOR.PRECISE($A57,X$2)</f>
        <v>#N/A</v>
      </c>
      <c r="Y57" s="5" t="e">
        <f ca="1">_xlfn.FLOOR.PRECISE($A57,Y$2)</f>
        <v>#NAME?</v>
      </c>
      <c r="Z57" s="5" t="e">
        <f>_xlfn.FLOOR.PRECISE($A57,Z$2)</f>
        <v>#NUM!</v>
      </c>
      <c r="AA57" s="5" t="e">
        <f>_xlfn.FLOOR.PRECISE($A57,AA$2)</f>
        <v>#VALUE!</v>
      </c>
      <c r="AB57" s="5" t="e">
        <f>_xlfn.FLOOR.PRECISE($A57,AB$2)</f>
        <v>#VALUE!</v>
      </c>
      <c r="AC57" s="5">
        <f>_xlfn.FLOOR.PRECISE($A57,AC$2)</f>
        <v>9999999959078</v>
      </c>
      <c r="AD57" s="5">
        <f>_xlfn.FLOOR.PRECISE($A57,AD$2)</f>
        <v>9999999959078</v>
      </c>
      <c r="AE57" s="5" t="e">
        <f>_xlfn.FLOOR.PRECISE($A57,AE$2)</f>
        <v>#VALUE!</v>
      </c>
      <c r="AF57" s="5">
        <f>_xlfn.FLOOR.PRECISE($A57,AF$2)</f>
        <v>9999999999998.7695</v>
      </c>
      <c r="AG57" s="5">
        <f>_xlfn.FLOOR.PRECISE($A57,$AD$47:$AH$47)</f>
        <v>9999999999996</v>
      </c>
      <c r="AH57" s="5">
        <f>_xlfn.FLOOR.PRECISE($A57,AH$2)</f>
        <v>9999999999997.1504</v>
      </c>
      <c r="AI57" s="5">
        <f t="shared" si="9"/>
        <v>9999999999999</v>
      </c>
      <c r="AJ57" t="s">
        <v>12</v>
      </c>
    </row>
    <row r="58" spans="1:42">
      <c r="A58" s="4">
        <v>9.9999999999999998E-13</v>
      </c>
      <c r="B58" s="6">
        <f t="shared" si="8"/>
        <v>0</v>
      </c>
      <c r="C58" s="6">
        <f t="shared" ref="C58:L64" si="10">_xlfn.FLOOR.PRECISE($A58,C$2)</f>
        <v>0</v>
      </c>
      <c r="D58" s="6">
        <f t="shared" si="10"/>
        <v>0</v>
      </c>
      <c r="E58" s="6">
        <f t="shared" si="10"/>
        <v>0</v>
      </c>
      <c r="F58" s="6">
        <f t="shared" si="10"/>
        <v>0</v>
      </c>
      <c r="G58" s="6">
        <f t="shared" si="10"/>
        <v>0</v>
      </c>
      <c r="H58" s="6">
        <f t="shared" si="10"/>
        <v>0</v>
      </c>
      <c r="I58" s="6">
        <f t="shared" si="10"/>
        <v>0</v>
      </c>
      <c r="J58" s="6">
        <f t="shared" si="10"/>
        <v>0</v>
      </c>
      <c r="K58" s="6">
        <f t="shared" si="10"/>
        <v>9.9999999999999998E-13</v>
      </c>
      <c r="L58" s="6">
        <f t="shared" si="10"/>
        <v>9.9999999999999998E-13</v>
      </c>
      <c r="M58" s="6">
        <f>_xlfn.FLOOR.PRECISE($A58,M$2)</f>
        <v>0</v>
      </c>
      <c r="N58" s="6" t="e">
        <f>_xlfn.FLOOR.PRECISE($A58,N$2)</f>
        <v>#VALUE!</v>
      </c>
      <c r="O58" s="6">
        <f>_xlfn.FLOOR.PRECISE($A58,O$2)</f>
        <v>0</v>
      </c>
      <c r="P58" s="6">
        <f>_xlfn.FLOOR.PRECISE($A58,P$2)</f>
        <v>0</v>
      </c>
      <c r="Q58" s="6">
        <f>_xlfn.FLOOR.PRECISE($A58,Q$2)</f>
        <v>0</v>
      </c>
      <c r="R58" s="6">
        <f>_xlfn.FLOOR.PRECISE($A58,R$2)</f>
        <v>0</v>
      </c>
      <c r="S58" s="6">
        <f>_xlfn.FLOOR.PRECISE($A58,S$2)</f>
        <v>0</v>
      </c>
      <c r="T58" s="6" t="e">
        <f>_xlfn.FLOOR.PRECISE($A58,T$2)</f>
        <v>#VALUE!</v>
      </c>
      <c r="U58" s="6" t="e">
        <f>_xlfn.FLOOR.PRECISE($A58,U$2)</f>
        <v>#VALUE!</v>
      </c>
      <c r="V58" s="6">
        <f>_xlfn.FLOOR.PRECISE($A58,V$2)</f>
        <v>0</v>
      </c>
      <c r="W58" s="6" t="e">
        <f>_xlfn.FLOOR.PRECISE($A58,W$2)</f>
        <v>#DIV/0!</v>
      </c>
      <c r="X58" s="6" t="e">
        <f>_xlfn.FLOOR.PRECISE($A58,X$2)</f>
        <v>#N/A</v>
      </c>
      <c r="Y58" s="6" t="e">
        <f ca="1">_xlfn.FLOOR.PRECISE($A58,Y$2)</f>
        <v>#NAME?</v>
      </c>
      <c r="Z58" s="6" t="e">
        <f>_xlfn.FLOOR.PRECISE($A58,Z$2)</f>
        <v>#NUM!</v>
      </c>
      <c r="AA58" s="6" t="e">
        <f>_xlfn.FLOOR.PRECISE($A58,AA$2)</f>
        <v>#VALUE!</v>
      </c>
      <c r="AB58" s="6" t="e">
        <f>_xlfn.FLOOR.PRECISE($A58,AB$2)</f>
        <v>#VALUE!</v>
      </c>
      <c r="AC58" s="6">
        <f>_xlfn.FLOOR.PRECISE($A58,AC$2)</f>
        <v>0</v>
      </c>
      <c r="AD58" s="6">
        <f>_xlfn.FLOOR.PRECISE($A58,AD$2)</f>
        <v>0</v>
      </c>
      <c r="AE58" s="6" t="e">
        <f>_xlfn.FLOOR.PRECISE($A58,AE$2)</f>
        <v>#VALUE!</v>
      </c>
      <c r="AF58" s="6">
        <f>_xlfn.FLOOR.PRECISE($A58,AF$2)</f>
        <v>0</v>
      </c>
      <c r="AG58" s="6">
        <f>_xlfn.FLOOR.PRECISE($A58,$AD$47:$AH$47)</f>
        <v>0</v>
      </c>
      <c r="AH58" s="6">
        <f>_xlfn.FLOOR.PRECISE($A58,AH$2)</f>
        <v>0</v>
      </c>
      <c r="AI58" s="6">
        <f t="shared" si="9"/>
        <v>0</v>
      </c>
      <c r="AJ58" t="s">
        <v>13</v>
      </c>
    </row>
    <row r="59" spans="1:42">
      <c r="A59" s="4">
        <v>-9.9999999999999998E-13</v>
      </c>
      <c r="B59" s="6">
        <f t="shared" si="8"/>
        <v>-1</v>
      </c>
      <c r="C59" s="6">
        <f t="shared" si="10"/>
        <v>-0.1</v>
      </c>
      <c r="D59" s="6">
        <f t="shared" si="10"/>
        <v>-0.21</v>
      </c>
      <c r="E59" s="6">
        <f t="shared" si="10"/>
        <v>-7</v>
      </c>
      <c r="F59" s="6">
        <f t="shared" si="10"/>
        <v>0</v>
      </c>
      <c r="G59" s="6">
        <f t="shared" si="10"/>
        <v>-1</v>
      </c>
      <c r="H59" s="6">
        <f t="shared" si="10"/>
        <v>-0.1</v>
      </c>
      <c r="I59" s="6">
        <f t="shared" si="10"/>
        <v>-0.21</v>
      </c>
      <c r="J59" s="6">
        <f t="shared" si="10"/>
        <v>-7</v>
      </c>
      <c r="K59" s="6">
        <f t="shared" si="10"/>
        <v>-9.9999999999999998E-13</v>
      </c>
      <c r="L59" s="6">
        <f t="shared" si="10"/>
        <v>-9.9999999999999998E-13</v>
      </c>
      <c r="M59" s="6">
        <f>_xlfn.FLOOR.PRECISE($A59,M$2)</f>
        <v>0</v>
      </c>
      <c r="N59" s="6" t="e">
        <f>_xlfn.FLOOR.PRECISE($A59,N$2)</f>
        <v>#VALUE!</v>
      </c>
      <c r="O59" s="6">
        <f>_xlfn.FLOOR.PRECISE($A59,O$2)</f>
        <v>-1</v>
      </c>
      <c r="P59" s="6">
        <f>_xlfn.FLOOR.PRECISE($A59,P$2)</f>
        <v>0</v>
      </c>
      <c r="Q59" s="6">
        <f>_xlfn.FLOOR.PRECISE($A59,Q$2)</f>
        <v>-8</v>
      </c>
      <c r="R59" s="6">
        <f>_xlfn.FLOOR.PRECISE($A59,R$2)</f>
        <v>-10</v>
      </c>
      <c r="S59" s="6">
        <f>_xlfn.FLOOR.PRECISE($A59,S$2)</f>
        <v>0</v>
      </c>
      <c r="T59" s="6" t="e">
        <f>_xlfn.FLOOR.PRECISE($A59,T$2)</f>
        <v>#VALUE!</v>
      </c>
      <c r="U59" s="6" t="e">
        <f>_xlfn.FLOOR.PRECISE($A59,U$2)</f>
        <v>#VALUE!</v>
      </c>
      <c r="V59" s="6">
        <f>_xlfn.FLOOR.PRECISE($A59,V$2)</f>
        <v>-7</v>
      </c>
      <c r="W59" s="6" t="e">
        <f>_xlfn.FLOOR.PRECISE($A59,W$2)</f>
        <v>#DIV/0!</v>
      </c>
      <c r="X59" s="6" t="e">
        <f>_xlfn.FLOOR.PRECISE($A59,X$2)</f>
        <v>#N/A</v>
      </c>
      <c r="Y59" s="6" t="e">
        <f ca="1">_xlfn.FLOOR.PRECISE($A59,Y$2)</f>
        <v>#NAME?</v>
      </c>
      <c r="Z59" s="6" t="e">
        <f>_xlfn.FLOOR.PRECISE($A59,Z$2)</f>
        <v>#NUM!</v>
      </c>
      <c r="AA59" s="6" t="e">
        <f>_xlfn.FLOOR.PRECISE($A59,AA$2)</f>
        <v>#VALUE!</v>
      </c>
      <c r="AB59" s="6" t="e">
        <f>_xlfn.FLOOR.PRECISE($A59,AB$2)</f>
        <v>#VALUE!</v>
      </c>
      <c r="AC59" s="6">
        <f>_xlfn.FLOOR.PRECISE($A59,AC$2)</f>
        <v>-45301</v>
      </c>
      <c r="AD59" s="6">
        <f>_xlfn.FLOOR.PRECISE($A59,AD$2)</f>
        <v>-45301</v>
      </c>
      <c r="AE59" s="6" t="e">
        <f>_xlfn.FLOOR.PRECISE($A59,AE$2)</f>
        <v>#VALUE!</v>
      </c>
      <c r="AF59" s="6">
        <f>_xlfn.FLOOR.PRECISE($A59,AF$2)</f>
        <v>-0.60416666666666663</v>
      </c>
      <c r="AG59" s="6">
        <f>_xlfn.FLOOR.PRECISE($A59,$AD$47:$AH$47)</f>
        <v>-4</v>
      </c>
      <c r="AH59" s="6">
        <f>_xlfn.FLOOR.PRECISE($A59,AH$2)</f>
        <v>-3.1415926535897931</v>
      </c>
      <c r="AI59" s="6">
        <f t="shared" si="9"/>
        <v>-1</v>
      </c>
      <c r="AJ59" t="s">
        <v>14</v>
      </c>
    </row>
    <row r="60" spans="1:42">
      <c r="A60" s="4">
        <v>9.9999999999999991E-308</v>
      </c>
      <c r="B60" s="6">
        <f t="shared" si="8"/>
        <v>0</v>
      </c>
      <c r="C60" s="6">
        <f t="shared" si="10"/>
        <v>0</v>
      </c>
      <c r="D60" s="6">
        <f t="shared" si="10"/>
        <v>0</v>
      </c>
      <c r="E60" s="6">
        <f t="shared" si="10"/>
        <v>0</v>
      </c>
      <c r="F60" s="6">
        <f t="shared" si="10"/>
        <v>0</v>
      </c>
      <c r="G60" s="6">
        <f t="shared" si="10"/>
        <v>0</v>
      </c>
      <c r="H60" s="6">
        <f t="shared" si="10"/>
        <v>0</v>
      </c>
      <c r="I60" s="6">
        <f t="shared" si="10"/>
        <v>0</v>
      </c>
      <c r="J60" s="6">
        <f t="shared" si="10"/>
        <v>0</v>
      </c>
      <c r="K60" s="6">
        <f t="shared" si="10"/>
        <v>0</v>
      </c>
      <c r="L60" s="6">
        <f t="shared" si="10"/>
        <v>0</v>
      </c>
      <c r="M60" s="6">
        <f>_xlfn.FLOOR.PRECISE($A60,M$2)</f>
        <v>0</v>
      </c>
      <c r="N60" s="6" t="e">
        <f>_xlfn.FLOOR.PRECISE($A60,N$2)</f>
        <v>#VALUE!</v>
      </c>
      <c r="O60" s="6">
        <f>_xlfn.FLOOR.PRECISE($A60,O$2)</f>
        <v>0</v>
      </c>
      <c r="P60" s="6">
        <f>_xlfn.FLOOR.PRECISE($A60,P$2)</f>
        <v>0</v>
      </c>
      <c r="Q60" s="6">
        <f>_xlfn.FLOOR.PRECISE($A60,Q$2)</f>
        <v>0</v>
      </c>
      <c r="R60" s="6">
        <f>_xlfn.FLOOR.PRECISE($A60,R$2)</f>
        <v>0</v>
      </c>
      <c r="S60" s="6">
        <f>_xlfn.FLOOR.PRECISE($A60,S$2)</f>
        <v>0</v>
      </c>
      <c r="T60" s="6" t="e">
        <f>_xlfn.FLOOR.PRECISE($A60,T$2)</f>
        <v>#VALUE!</v>
      </c>
      <c r="U60" s="6" t="e">
        <f>_xlfn.FLOOR.PRECISE($A60,U$2)</f>
        <v>#VALUE!</v>
      </c>
      <c r="V60" s="6">
        <f>_xlfn.FLOOR.PRECISE($A60,V$2)</f>
        <v>0</v>
      </c>
      <c r="W60" s="6" t="e">
        <f>_xlfn.FLOOR.PRECISE($A60,W$2)</f>
        <v>#DIV/0!</v>
      </c>
      <c r="X60" s="6" t="e">
        <f>_xlfn.FLOOR.PRECISE($A60,X$2)</f>
        <v>#N/A</v>
      </c>
      <c r="Y60" s="6" t="e">
        <f ca="1">_xlfn.FLOOR.PRECISE($A60,Y$2)</f>
        <v>#NAME?</v>
      </c>
      <c r="Z60" s="6" t="e">
        <f>_xlfn.FLOOR.PRECISE($A60,Z$2)</f>
        <v>#NUM!</v>
      </c>
      <c r="AA60" s="6" t="e">
        <f>_xlfn.FLOOR.PRECISE($A60,AA$2)</f>
        <v>#VALUE!</v>
      </c>
      <c r="AB60" s="6" t="e">
        <f>_xlfn.FLOOR.PRECISE($A60,AB$2)</f>
        <v>#VALUE!</v>
      </c>
      <c r="AC60" s="6">
        <f>_xlfn.FLOOR.PRECISE($A60,AC$2)</f>
        <v>0</v>
      </c>
      <c r="AD60" s="6">
        <f>_xlfn.FLOOR.PRECISE($A60,AD$2)</f>
        <v>0</v>
      </c>
      <c r="AE60" s="6" t="e">
        <f>_xlfn.FLOOR.PRECISE($A60,AE$2)</f>
        <v>#VALUE!</v>
      </c>
      <c r="AF60" s="6">
        <f>_xlfn.FLOOR.PRECISE($A60,AF$2)</f>
        <v>0</v>
      </c>
      <c r="AG60" s="6">
        <f>_xlfn.FLOOR.PRECISE($A60,$AD$47:$AH$47)</f>
        <v>0</v>
      </c>
      <c r="AH60" s="6">
        <f>_xlfn.FLOOR.PRECISE($A60,AH$2)</f>
        <v>0</v>
      </c>
      <c r="AI60" s="6">
        <f t="shared" si="9"/>
        <v>0</v>
      </c>
      <c r="AJ60" t="s">
        <v>15</v>
      </c>
    </row>
    <row r="61" spans="1:42">
      <c r="A61" s="4" t="b">
        <v>1</v>
      </c>
      <c r="B61" s="6">
        <f t="shared" si="8"/>
        <v>1</v>
      </c>
      <c r="C61" s="6">
        <f t="shared" si="10"/>
        <v>1</v>
      </c>
      <c r="D61" s="6">
        <f t="shared" si="10"/>
        <v>0.84</v>
      </c>
      <c r="E61" s="6">
        <f t="shared" si="10"/>
        <v>0</v>
      </c>
      <c r="F61" s="6">
        <f t="shared" si="10"/>
        <v>0</v>
      </c>
      <c r="G61" s="6">
        <f t="shared" si="10"/>
        <v>1</v>
      </c>
      <c r="H61" s="6">
        <f t="shared" si="10"/>
        <v>1</v>
      </c>
      <c r="I61" s="6">
        <f t="shared" si="10"/>
        <v>0.84</v>
      </c>
      <c r="J61" s="6">
        <f t="shared" si="10"/>
        <v>0</v>
      </c>
      <c r="K61" s="6">
        <f t="shared" si="10"/>
        <v>1</v>
      </c>
      <c r="L61" s="6">
        <f t="shared" si="10"/>
        <v>1</v>
      </c>
      <c r="M61" s="6">
        <f>_xlfn.FLOOR.PRECISE($A61,M$2)</f>
        <v>0</v>
      </c>
      <c r="N61" s="6" t="e">
        <f>_xlfn.FLOOR.PRECISE($A61,N$2)</f>
        <v>#VALUE!</v>
      </c>
      <c r="O61" s="6">
        <f>_xlfn.FLOOR.PRECISE($A61,O$2)</f>
        <v>1</v>
      </c>
      <c r="P61" s="6">
        <f>_xlfn.FLOOR.PRECISE($A61,P$2)</f>
        <v>0</v>
      </c>
      <c r="Q61" s="6">
        <f>_xlfn.FLOOR.PRECISE($A61,Q$2)</f>
        <v>0</v>
      </c>
      <c r="R61" s="6">
        <f>_xlfn.FLOOR.PRECISE($A61,R$2)</f>
        <v>0</v>
      </c>
      <c r="S61" s="6">
        <f>_xlfn.FLOOR.PRECISE($A61,S$2)</f>
        <v>0</v>
      </c>
      <c r="T61" s="6" t="e">
        <f>_xlfn.FLOOR.PRECISE($A61,T$2)</f>
        <v>#VALUE!</v>
      </c>
      <c r="U61" s="6" t="e">
        <f>_xlfn.FLOOR.PRECISE($A61,U$2)</f>
        <v>#VALUE!</v>
      </c>
      <c r="V61" s="6">
        <f>_xlfn.FLOOR.PRECISE($A61,V$2)</f>
        <v>0</v>
      </c>
      <c r="W61" s="6" t="e">
        <f>_xlfn.FLOOR.PRECISE($A61,W$2)</f>
        <v>#DIV/0!</v>
      </c>
      <c r="X61" s="6" t="e">
        <f>_xlfn.FLOOR.PRECISE($A61,X$2)</f>
        <v>#N/A</v>
      </c>
      <c r="Y61" s="6" t="e">
        <f ca="1">_xlfn.FLOOR.PRECISE($A61,Y$2)</f>
        <v>#NAME?</v>
      </c>
      <c r="Z61" s="6" t="e">
        <f>_xlfn.FLOOR.PRECISE($A61,Z$2)</f>
        <v>#NUM!</v>
      </c>
      <c r="AA61" s="6" t="e">
        <f>_xlfn.FLOOR.PRECISE($A61,AA$2)</f>
        <v>#VALUE!</v>
      </c>
      <c r="AB61" s="6" t="e">
        <f>_xlfn.FLOOR.PRECISE($A61,AB$2)</f>
        <v>#VALUE!</v>
      </c>
      <c r="AC61" s="6">
        <f>_xlfn.FLOOR.PRECISE($A61,AC$2)</f>
        <v>0</v>
      </c>
      <c r="AD61" s="6">
        <f>_xlfn.FLOOR.PRECISE($A61,AD$2)</f>
        <v>0</v>
      </c>
      <c r="AE61" s="6" t="e">
        <f>_xlfn.FLOOR.PRECISE($A61,AE$2)</f>
        <v>#VALUE!</v>
      </c>
      <c r="AF61" s="6">
        <f>_xlfn.FLOOR.PRECISE($A61,AF$2)</f>
        <v>0.60416666666666663</v>
      </c>
      <c r="AG61" s="6">
        <f>_xlfn.FLOOR.PRECISE($A61,$AD$47:$AH$47)</f>
        <v>0</v>
      </c>
      <c r="AH61" s="6">
        <f>_xlfn.FLOOR.PRECISE($A61,AH$2)</f>
        <v>0</v>
      </c>
      <c r="AI61" s="6">
        <f t="shared" si="9"/>
        <v>1</v>
      </c>
      <c r="AJ61" t="s">
        <v>16</v>
      </c>
    </row>
    <row r="62" spans="1:42">
      <c r="A62" s="4" t="b">
        <v>0</v>
      </c>
      <c r="B62" s="6">
        <f t="shared" si="8"/>
        <v>0</v>
      </c>
      <c r="C62" s="6">
        <f t="shared" si="10"/>
        <v>0</v>
      </c>
      <c r="D62" s="6">
        <f t="shared" si="10"/>
        <v>0</v>
      </c>
      <c r="E62" s="6">
        <f t="shared" si="10"/>
        <v>0</v>
      </c>
      <c r="F62" s="6">
        <f t="shared" si="10"/>
        <v>0</v>
      </c>
      <c r="G62" s="6">
        <f t="shared" si="10"/>
        <v>0</v>
      </c>
      <c r="H62" s="6">
        <f t="shared" si="10"/>
        <v>0</v>
      </c>
      <c r="I62" s="6">
        <f t="shared" si="10"/>
        <v>0</v>
      </c>
      <c r="J62" s="6">
        <f t="shared" si="10"/>
        <v>0</v>
      </c>
      <c r="K62" s="6">
        <f t="shared" si="10"/>
        <v>0</v>
      </c>
      <c r="L62" s="6">
        <f t="shared" si="10"/>
        <v>0</v>
      </c>
      <c r="M62" s="6">
        <f>_xlfn.FLOOR.PRECISE($A62,M$2)</f>
        <v>0</v>
      </c>
      <c r="N62" s="6" t="e">
        <f>_xlfn.FLOOR.PRECISE($A62,N$2)</f>
        <v>#VALUE!</v>
      </c>
      <c r="O62" s="6">
        <f>_xlfn.FLOOR.PRECISE($A62,O$2)</f>
        <v>0</v>
      </c>
      <c r="P62" s="6">
        <f>_xlfn.FLOOR.PRECISE($A62,P$2)</f>
        <v>0</v>
      </c>
      <c r="Q62" s="6">
        <f>_xlfn.FLOOR.PRECISE($A62,Q$2)</f>
        <v>0</v>
      </c>
      <c r="R62" s="6">
        <f>_xlfn.FLOOR.PRECISE($A62,R$2)</f>
        <v>0</v>
      </c>
      <c r="S62" s="6">
        <f>_xlfn.FLOOR.PRECISE($A62,S$2)</f>
        <v>0</v>
      </c>
      <c r="T62" s="6" t="e">
        <f>_xlfn.FLOOR.PRECISE($A62,T$2)</f>
        <v>#VALUE!</v>
      </c>
      <c r="U62" s="6" t="e">
        <f>_xlfn.FLOOR.PRECISE($A62,U$2)</f>
        <v>#VALUE!</v>
      </c>
      <c r="V62" s="6">
        <f>_xlfn.FLOOR.PRECISE($A62,V$2)</f>
        <v>0</v>
      </c>
      <c r="W62" s="6" t="e">
        <f>_xlfn.FLOOR.PRECISE($A62,W$2)</f>
        <v>#DIV/0!</v>
      </c>
      <c r="X62" s="6" t="e">
        <f>_xlfn.FLOOR.PRECISE($A62,X$2)</f>
        <v>#N/A</v>
      </c>
      <c r="Y62" s="6" t="e">
        <f ca="1">_xlfn.FLOOR.PRECISE($A62,Y$2)</f>
        <v>#NAME?</v>
      </c>
      <c r="Z62" s="6" t="e">
        <f>_xlfn.FLOOR.PRECISE($A62,Z$2)</f>
        <v>#NUM!</v>
      </c>
      <c r="AA62" s="6" t="e">
        <f>_xlfn.FLOOR.PRECISE($A62,AA$2)</f>
        <v>#VALUE!</v>
      </c>
      <c r="AB62" s="6" t="e">
        <f>_xlfn.FLOOR.PRECISE($A62,AB$2)</f>
        <v>#VALUE!</v>
      </c>
      <c r="AC62" s="6">
        <f>_xlfn.FLOOR.PRECISE($A62,AC$2)</f>
        <v>0</v>
      </c>
      <c r="AD62" s="6">
        <f>_xlfn.FLOOR.PRECISE($A62,AD$2)</f>
        <v>0</v>
      </c>
      <c r="AE62" s="6" t="e">
        <f>_xlfn.FLOOR.PRECISE($A62,AE$2)</f>
        <v>#VALUE!</v>
      </c>
      <c r="AF62" s="6">
        <f>_xlfn.FLOOR.PRECISE($A62,AF$2)</f>
        <v>0</v>
      </c>
      <c r="AG62" s="6">
        <f>_xlfn.FLOOR.PRECISE($A62,$AD$47:$AH$47)</f>
        <v>0</v>
      </c>
      <c r="AH62" s="6">
        <f>_xlfn.FLOOR.PRECISE($A62,AH$2)</f>
        <v>0</v>
      </c>
      <c r="AI62" s="6">
        <f t="shared" si="9"/>
        <v>0</v>
      </c>
      <c r="AJ62" t="s">
        <v>16</v>
      </c>
    </row>
    <row r="63" spans="1:42">
      <c r="B63" s="6">
        <f t="shared" si="8"/>
        <v>0</v>
      </c>
      <c r="C63" s="6">
        <f t="shared" si="10"/>
        <v>0</v>
      </c>
      <c r="D63" s="6">
        <f t="shared" si="10"/>
        <v>0</v>
      </c>
      <c r="E63" s="6">
        <f t="shared" si="10"/>
        <v>0</v>
      </c>
      <c r="F63" s="6">
        <f t="shared" si="10"/>
        <v>0</v>
      </c>
      <c r="G63" s="6">
        <f t="shared" si="10"/>
        <v>0</v>
      </c>
      <c r="H63" s="6">
        <f t="shared" si="10"/>
        <v>0</v>
      </c>
      <c r="I63" s="6">
        <f t="shared" si="10"/>
        <v>0</v>
      </c>
      <c r="J63" s="6">
        <f t="shared" si="10"/>
        <v>0</v>
      </c>
      <c r="K63" s="6">
        <f t="shared" si="10"/>
        <v>0</v>
      </c>
      <c r="L63" s="6">
        <f t="shared" si="10"/>
        <v>0</v>
      </c>
      <c r="M63" s="6">
        <f>_xlfn.FLOOR.PRECISE($A63,M$2)</f>
        <v>0</v>
      </c>
      <c r="N63" s="6" t="e">
        <f>_xlfn.FLOOR.PRECISE($A63,N$2)</f>
        <v>#VALUE!</v>
      </c>
      <c r="O63" s="6">
        <f>_xlfn.FLOOR.PRECISE($A63,O$2)</f>
        <v>0</v>
      </c>
      <c r="P63" s="6">
        <f>_xlfn.FLOOR.PRECISE($A63,P$2)</f>
        <v>0</v>
      </c>
      <c r="Q63" s="6">
        <f>_xlfn.FLOOR.PRECISE($A63,Q$2)</f>
        <v>0</v>
      </c>
      <c r="R63" s="6">
        <f>_xlfn.FLOOR.PRECISE($A63,R$2)</f>
        <v>0</v>
      </c>
      <c r="S63" s="6">
        <f>_xlfn.FLOOR.PRECISE($A63,S$2)</f>
        <v>0</v>
      </c>
      <c r="T63" s="6" t="e">
        <f>_xlfn.FLOOR.PRECISE($A63,T$2)</f>
        <v>#VALUE!</v>
      </c>
      <c r="U63" s="6" t="e">
        <f>_xlfn.FLOOR.PRECISE($A63,U$2)</f>
        <v>#VALUE!</v>
      </c>
      <c r="V63" s="6">
        <f>_xlfn.FLOOR.PRECISE($A63,V$2)</f>
        <v>0</v>
      </c>
      <c r="W63" s="6" t="e">
        <f>_xlfn.FLOOR.PRECISE($A63,W$2)</f>
        <v>#DIV/0!</v>
      </c>
      <c r="X63" s="6" t="e">
        <f>_xlfn.FLOOR.PRECISE($A63,X$2)</f>
        <v>#N/A</v>
      </c>
      <c r="Y63" s="6" t="e">
        <f ca="1">_xlfn.FLOOR.PRECISE($A63,Y$2)</f>
        <v>#NAME?</v>
      </c>
      <c r="Z63" s="6" t="e">
        <f>_xlfn.FLOOR.PRECISE($A63,Z$2)</f>
        <v>#NUM!</v>
      </c>
      <c r="AA63" s="6" t="e">
        <f>_xlfn.FLOOR.PRECISE($A63,AA$2)</f>
        <v>#VALUE!</v>
      </c>
      <c r="AB63" s="6" t="e">
        <f>_xlfn.FLOOR.PRECISE($A63,AB$2)</f>
        <v>#VALUE!</v>
      </c>
      <c r="AC63" s="6">
        <f>_xlfn.FLOOR.PRECISE($A63,AC$2)</f>
        <v>0</v>
      </c>
      <c r="AD63" s="6">
        <f>_xlfn.FLOOR.PRECISE($A63,AD$2)</f>
        <v>0</v>
      </c>
      <c r="AE63" s="6" t="e">
        <f>_xlfn.FLOOR.PRECISE($A63,AE$2)</f>
        <v>#VALUE!</v>
      </c>
      <c r="AF63" s="6">
        <f>_xlfn.FLOOR.PRECISE($A63,AF$2)</f>
        <v>0</v>
      </c>
      <c r="AG63" s="6">
        <f>_xlfn.FLOOR.PRECISE($A63,$AD$47:$AH$47)</f>
        <v>0</v>
      </c>
      <c r="AH63" s="6">
        <f>_xlfn.FLOOR.PRECISE($A63,AH$2)</f>
        <v>0</v>
      </c>
      <c r="AI63" s="6">
        <f t="shared" si="9"/>
        <v>0</v>
      </c>
      <c r="AJ63" t="s">
        <v>17</v>
      </c>
    </row>
    <row r="64" spans="1:42">
      <c r="A64" t="str">
        <f>""</f>
        <v/>
      </c>
      <c r="B64" s="6" t="e">
        <f t="shared" si="8"/>
        <v>#VALUE!</v>
      </c>
      <c r="C64" s="6" t="e">
        <f t="shared" si="10"/>
        <v>#VALUE!</v>
      </c>
      <c r="D64" s="6" t="e">
        <f t="shared" si="10"/>
        <v>#VALUE!</v>
      </c>
      <c r="E64" s="6" t="e">
        <f t="shared" si="10"/>
        <v>#VALUE!</v>
      </c>
      <c r="F64" s="6" t="e">
        <f t="shared" si="10"/>
        <v>#VALUE!</v>
      </c>
      <c r="G64" s="6" t="e">
        <f t="shared" si="10"/>
        <v>#VALUE!</v>
      </c>
      <c r="H64" s="6" t="e">
        <f t="shared" si="10"/>
        <v>#VALUE!</v>
      </c>
      <c r="I64" s="6" t="e">
        <f t="shared" si="10"/>
        <v>#VALUE!</v>
      </c>
      <c r="J64" s="6" t="e">
        <f t="shared" si="10"/>
        <v>#VALUE!</v>
      </c>
      <c r="K64" s="6" t="e">
        <f t="shared" si="10"/>
        <v>#VALUE!</v>
      </c>
      <c r="L64" s="6" t="e">
        <f t="shared" si="10"/>
        <v>#VALUE!</v>
      </c>
      <c r="M64" s="6" t="e">
        <f>_xlfn.FLOOR.PRECISE($A64,M$2)</f>
        <v>#VALUE!</v>
      </c>
      <c r="N64" s="6" t="e">
        <f>_xlfn.FLOOR.PRECISE($A64,N$2)</f>
        <v>#VALUE!</v>
      </c>
      <c r="O64" s="6" t="e">
        <f>_xlfn.FLOOR.PRECISE($A64,O$2)</f>
        <v>#VALUE!</v>
      </c>
      <c r="P64" s="6" t="e">
        <f>_xlfn.FLOOR.PRECISE($A64,P$2)</f>
        <v>#VALUE!</v>
      </c>
      <c r="Q64" s="6" t="e">
        <f>_xlfn.FLOOR.PRECISE($A64,Q$2)</f>
        <v>#VALUE!</v>
      </c>
      <c r="R64" s="6" t="e">
        <f>_xlfn.FLOOR.PRECISE($A64,R$2)</f>
        <v>#VALUE!</v>
      </c>
      <c r="S64" s="6" t="e">
        <f>_xlfn.FLOOR.PRECISE($A64,S$2)</f>
        <v>#VALUE!</v>
      </c>
      <c r="T64" s="6" t="e">
        <f>_xlfn.FLOOR.PRECISE($A64,T$2)</f>
        <v>#VALUE!</v>
      </c>
      <c r="U64" s="6" t="e">
        <f>_xlfn.FLOOR.PRECISE($A64,U$2)</f>
        <v>#VALUE!</v>
      </c>
      <c r="V64" s="6" t="e">
        <f>_xlfn.FLOOR.PRECISE($A64,V$2)</f>
        <v>#VALUE!</v>
      </c>
      <c r="W64" s="6" t="e">
        <f>_xlfn.FLOOR.PRECISE($A64,W$2)</f>
        <v>#VALUE!</v>
      </c>
      <c r="X64" s="6" t="e">
        <f>_xlfn.FLOOR.PRECISE($A64,X$2)</f>
        <v>#VALUE!</v>
      </c>
      <c r="Y64" s="6" t="e">
        <f ca="1">_xlfn.FLOOR.PRECISE($A64,Y$2)</f>
        <v>#VALUE!</v>
      </c>
      <c r="Z64" s="6" t="e">
        <f>_xlfn.FLOOR.PRECISE($A64,Z$2)</f>
        <v>#VALUE!</v>
      </c>
      <c r="AA64" s="6" t="e">
        <f>_xlfn.FLOOR.PRECISE($A64,AA$2)</f>
        <v>#VALUE!</v>
      </c>
      <c r="AB64" s="6" t="e">
        <f>_xlfn.FLOOR.PRECISE($A64,AB$2)</f>
        <v>#VALUE!</v>
      </c>
      <c r="AC64" s="6" t="e">
        <f>_xlfn.FLOOR.PRECISE($A64,AC$2)</f>
        <v>#VALUE!</v>
      </c>
      <c r="AD64" s="6" t="e">
        <f>_xlfn.FLOOR.PRECISE($A64,AD$2)</f>
        <v>#VALUE!</v>
      </c>
      <c r="AE64" s="6" t="e">
        <f>_xlfn.FLOOR.PRECISE($A64,AE$2)</f>
        <v>#VALUE!</v>
      </c>
      <c r="AF64" s="6" t="e">
        <f>_xlfn.FLOOR.PRECISE($A64,AF$2)</f>
        <v>#VALUE!</v>
      </c>
      <c r="AG64" s="6" t="e">
        <f>_xlfn.FLOOR.PRECISE($A64,$AD$47:$AH$47)</f>
        <v>#VALUE!</v>
      </c>
      <c r="AH64" s="6" t="e">
        <f>_xlfn.FLOOR.PRECISE($A64,AH$2)</f>
        <v>#VALUE!</v>
      </c>
      <c r="AI64" s="6" t="e">
        <f t="shared" si="9"/>
        <v>#VALUE!</v>
      </c>
      <c r="AJ64" t="s">
        <v>18</v>
      </c>
    </row>
    <row r="65" spans="1:36">
      <c r="A65" t="str">
        <f>"8"</f>
        <v>8</v>
      </c>
      <c r="B65" s="6">
        <f t="shared" si="8"/>
        <v>8</v>
      </c>
      <c r="C65" s="6">
        <f t="shared" ref="C65:L71" si="11">_xlfn.FLOOR.PRECISE($A65,C$2)</f>
        <v>8</v>
      </c>
      <c r="D65" s="6">
        <f t="shared" si="11"/>
        <v>7.9799999999999995</v>
      </c>
      <c r="E65" s="6">
        <f t="shared" si="11"/>
        <v>7</v>
      </c>
      <c r="F65" s="6">
        <f t="shared" si="11"/>
        <v>0</v>
      </c>
      <c r="G65" s="6">
        <f t="shared" si="11"/>
        <v>8</v>
      </c>
      <c r="H65" s="6">
        <f t="shared" si="11"/>
        <v>8</v>
      </c>
      <c r="I65" s="6">
        <f t="shared" si="11"/>
        <v>7.9799999999999995</v>
      </c>
      <c r="J65" s="6">
        <f t="shared" si="11"/>
        <v>7</v>
      </c>
      <c r="K65" s="6">
        <f t="shared" si="11"/>
        <v>8</v>
      </c>
      <c r="L65" s="6">
        <f t="shared" si="11"/>
        <v>8</v>
      </c>
      <c r="M65" s="6">
        <f>_xlfn.FLOOR.PRECISE($A65,M$2)</f>
        <v>0</v>
      </c>
      <c r="N65" s="6" t="e">
        <f>_xlfn.FLOOR.PRECISE($A65,N$2)</f>
        <v>#VALUE!</v>
      </c>
      <c r="O65" s="6">
        <f>_xlfn.FLOOR.PRECISE($A65,O$2)</f>
        <v>8</v>
      </c>
      <c r="P65" s="6">
        <f>_xlfn.FLOOR.PRECISE($A65,P$2)</f>
        <v>0</v>
      </c>
      <c r="Q65" s="6">
        <f>_xlfn.FLOOR.PRECISE($A65,Q$2)</f>
        <v>8</v>
      </c>
      <c r="R65" s="6">
        <f>_xlfn.FLOOR.PRECISE($A65,R$2)</f>
        <v>0</v>
      </c>
      <c r="S65" s="6">
        <f>_xlfn.FLOOR.PRECISE($A65,S$2)</f>
        <v>0</v>
      </c>
      <c r="T65" s="6" t="e">
        <f>_xlfn.FLOOR.PRECISE($A65,T$2)</f>
        <v>#VALUE!</v>
      </c>
      <c r="U65" s="6" t="e">
        <f>_xlfn.FLOOR.PRECISE($A65,U$2)</f>
        <v>#VALUE!</v>
      </c>
      <c r="V65" s="6">
        <f>_xlfn.FLOOR.PRECISE($A65,V$2)</f>
        <v>7</v>
      </c>
      <c r="W65" s="6" t="e">
        <f>_xlfn.FLOOR.PRECISE($A65,W$2)</f>
        <v>#DIV/0!</v>
      </c>
      <c r="X65" s="6" t="e">
        <f>_xlfn.FLOOR.PRECISE($A65,X$2)</f>
        <v>#N/A</v>
      </c>
      <c r="Y65" s="6" t="e">
        <f ca="1">_xlfn.FLOOR.PRECISE($A65,Y$2)</f>
        <v>#NAME?</v>
      </c>
      <c r="Z65" s="6" t="e">
        <f>_xlfn.FLOOR.PRECISE($A65,Z$2)</f>
        <v>#NUM!</v>
      </c>
      <c r="AA65" s="6" t="e">
        <f>_xlfn.FLOOR.PRECISE($A65,AA$2)</f>
        <v>#VALUE!</v>
      </c>
      <c r="AB65" s="6" t="e">
        <f>_xlfn.FLOOR.PRECISE($A65,AB$2)</f>
        <v>#VALUE!</v>
      </c>
      <c r="AC65" s="6">
        <f>_xlfn.FLOOR.PRECISE($A65,AC$2)</f>
        <v>0</v>
      </c>
      <c r="AD65" s="6">
        <f>_xlfn.FLOOR.PRECISE($A65,AD$2)</f>
        <v>0</v>
      </c>
      <c r="AE65" s="6" t="e">
        <f>_xlfn.FLOOR.PRECISE($A65,AE$2)</f>
        <v>#VALUE!</v>
      </c>
      <c r="AF65" s="6">
        <f>_xlfn.FLOOR.PRECISE($A65,AF$2)</f>
        <v>7.8541666666666661</v>
      </c>
      <c r="AG65" s="6">
        <f>_xlfn.FLOOR.PRECISE($A65,$AD$47:$AH$47)</f>
        <v>8</v>
      </c>
      <c r="AH65" s="6">
        <f>_xlfn.FLOOR.PRECISE($A65,AH$2)</f>
        <v>6.2831853071795862</v>
      </c>
      <c r="AI65" s="6">
        <f t="shared" si="9"/>
        <v>8</v>
      </c>
      <c r="AJ65" t="s">
        <v>19</v>
      </c>
    </row>
    <row r="66" spans="1:36">
      <c r="A66">
        <v>2</v>
      </c>
      <c r="B66" s="6">
        <f t="shared" si="8"/>
        <v>2</v>
      </c>
      <c r="C66" s="6">
        <f t="shared" si="11"/>
        <v>2</v>
      </c>
      <c r="D66" s="6">
        <f t="shared" si="11"/>
        <v>1.89</v>
      </c>
      <c r="E66" s="6">
        <f t="shared" si="11"/>
        <v>0</v>
      </c>
      <c r="F66" s="6">
        <f t="shared" si="11"/>
        <v>0</v>
      </c>
      <c r="G66" s="6">
        <f t="shared" si="11"/>
        <v>2</v>
      </c>
      <c r="H66" s="6">
        <f t="shared" si="11"/>
        <v>2</v>
      </c>
      <c r="I66" s="6">
        <f t="shared" si="11"/>
        <v>1.89</v>
      </c>
      <c r="J66" s="6">
        <f t="shared" si="11"/>
        <v>0</v>
      </c>
      <c r="K66" s="6">
        <f t="shared" si="11"/>
        <v>2</v>
      </c>
      <c r="L66" s="6">
        <f t="shared" si="11"/>
        <v>2</v>
      </c>
      <c r="M66" s="6">
        <f>_xlfn.FLOOR.PRECISE($A66,M$2)</f>
        <v>0</v>
      </c>
      <c r="N66" s="6" t="e">
        <f>_xlfn.FLOOR.PRECISE($A66,N$2)</f>
        <v>#VALUE!</v>
      </c>
      <c r="O66" s="6">
        <f>_xlfn.FLOOR.PRECISE($A66,O$2)</f>
        <v>2</v>
      </c>
      <c r="P66" s="6">
        <f>_xlfn.FLOOR.PRECISE($A66,P$2)</f>
        <v>0</v>
      </c>
      <c r="Q66" s="6">
        <f>_xlfn.FLOOR.PRECISE($A66,Q$2)</f>
        <v>0</v>
      </c>
      <c r="R66" s="6">
        <f>_xlfn.FLOOR.PRECISE($A66,R$2)</f>
        <v>0</v>
      </c>
      <c r="S66" s="6">
        <f>_xlfn.FLOOR.PRECISE($A66,S$2)</f>
        <v>0</v>
      </c>
      <c r="T66" s="6" t="e">
        <f>_xlfn.FLOOR.PRECISE($A66,T$2)</f>
        <v>#VALUE!</v>
      </c>
      <c r="U66" s="6" t="e">
        <f>_xlfn.FLOOR.PRECISE($A66,U$2)</f>
        <v>#VALUE!</v>
      </c>
      <c r="V66" s="6">
        <f>_xlfn.FLOOR.PRECISE($A66,V$2)</f>
        <v>0</v>
      </c>
      <c r="W66" s="6" t="e">
        <f>_xlfn.FLOOR.PRECISE($A66,W$2)</f>
        <v>#DIV/0!</v>
      </c>
      <c r="X66" s="6" t="e">
        <f>_xlfn.FLOOR.PRECISE($A66,X$2)</f>
        <v>#N/A</v>
      </c>
      <c r="Y66" s="6" t="e">
        <f ca="1">_xlfn.FLOOR.PRECISE($A66,Y$2)</f>
        <v>#NAME?</v>
      </c>
      <c r="Z66" s="6" t="e">
        <f>_xlfn.FLOOR.PRECISE($A66,Z$2)</f>
        <v>#NUM!</v>
      </c>
      <c r="AA66" s="6" t="e">
        <f>_xlfn.FLOOR.PRECISE($A66,AA$2)</f>
        <v>#VALUE!</v>
      </c>
      <c r="AB66" s="6" t="e">
        <f>_xlfn.FLOOR.PRECISE($A66,AB$2)</f>
        <v>#VALUE!</v>
      </c>
      <c r="AC66" s="6">
        <f>_xlfn.FLOOR.PRECISE($A66,AC$2)</f>
        <v>0</v>
      </c>
      <c r="AD66" s="6">
        <f>_xlfn.FLOOR.PRECISE($A66,AD$2)</f>
        <v>0</v>
      </c>
      <c r="AE66" s="6" t="e">
        <f>_xlfn.FLOOR.PRECISE($A66,AE$2)</f>
        <v>#VALUE!</v>
      </c>
      <c r="AF66" s="6">
        <f>_xlfn.FLOOR.PRECISE($A66,AF$2)</f>
        <v>1.8125</v>
      </c>
      <c r="AG66" s="6">
        <f>_xlfn.FLOOR.PRECISE($A66,$AD$47:$AH$47)</f>
        <v>0</v>
      </c>
      <c r="AH66" s="6">
        <f>_xlfn.FLOOR.PRECISE($A66,AH$2)</f>
        <v>0</v>
      </c>
      <c r="AI66" s="6">
        <f t="shared" si="9"/>
        <v>2</v>
      </c>
      <c r="AJ66" t="s">
        <v>19</v>
      </c>
    </row>
    <row r="67" spans="1:36">
      <c r="A67" t="str">
        <f>" 10 "</f>
        <v xml:space="preserve"> 10 </v>
      </c>
      <c r="B67" s="6">
        <f t="shared" si="8"/>
        <v>10</v>
      </c>
      <c r="C67" s="6">
        <f t="shared" si="11"/>
        <v>10</v>
      </c>
      <c r="D67" s="6">
        <f t="shared" si="11"/>
        <v>9.8699999999999992</v>
      </c>
      <c r="E67" s="6">
        <f t="shared" si="11"/>
        <v>7</v>
      </c>
      <c r="F67" s="6">
        <f t="shared" si="11"/>
        <v>0</v>
      </c>
      <c r="G67" s="6">
        <f t="shared" si="11"/>
        <v>10</v>
      </c>
      <c r="H67" s="6">
        <f t="shared" si="11"/>
        <v>10</v>
      </c>
      <c r="I67" s="6">
        <f t="shared" si="11"/>
        <v>9.8699999999999992</v>
      </c>
      <c r="J67" s="6">
        <f t="shared" si="11"/>
        <v>7</v>
      </c>
      <c r="K67" s="6">
        <f t="shared" si="11"/>
        <v>10</v>
      </c>
      <c r="L67" s="6">
        <f t="shared" si="11"/>
        <v>10</v>
      </c>
      <c r="M67" s="6">
        <f>_xlfn.FLOOR.PRECISE($A67,M$2)</f>
        <v>0</v>
      </c>
      <c r="N67" s="6" t="e">
        <f>_xlfn.FLOOR.PRECISE($A67,N$2)</f>
        <v>#VALUE!</v>
      </c>
      <c r="O67" s="6">
        <f>_xlfn.FLOOR.PRECISE($A67,O$2)</f>
        <v>10</v>
      </c>
      <c r="P67" s="6">
        <f>_xlfn.FLOOR.PRECISE($A67,P$2)</f>
        <v>0</v>
      </c>
      <c r="Q67" s="6">
        <f>_xlfn.FLOOR.PRECISE($A67,Q$2)</f>
        <v>8</v>
      </c>
      <c r="R67" s="6">
        <f>_xlfn.FLOOR.PRECISE($A67,R$2)</f>
        <v>10</v>
      </c>
      <c r="S67" s="6">
        <f>_xlfn.FLOOR.PRECISE($A67,S$2)</f>
        <v>0</v>
      </c>
      <c r="T67" s="6" t="e">
        <f>_xlfn.FLOOR.PRECISE($A67,T$2)</f>
        <v>#VALUE!</v>
      </c>
      <c r="U67" s="6" t="e">
        <f>_xlfn.FLOOR.PRECISE($A67,U$2)</f>
        <v>#VALUE!</v>
      </c>
      <c r="V67" s="6">
        <f>_xlfn.FLOOR.PRECISE($A67,V$2)</f>
        <v>7</v>
      </c>
      <c r="W67" s="6" t="e">
        <f>_xlfn.FLOOR.PRECISE($A67,W$2)</f>
        <v>#DIV/0!</v>
      </c>
      <c r="X67" s="6" t="e">
        <f>_xlfn.FLOOR.PRECISE($A67,X$2)</f>
        <v>#N/A</v>
      </c>
      <c r="Y67" s="6" t="e">
        <f ca="1">_xlfn.FLOOR.PRECISE($A67,Y$2)</f>
        <v>#NAME?</v>
      </c>
      <c r="Z67" s="6" t="e">
        <f>_xlfn.FLOOR.PRECISE($A67,Z$2)</f>
        <v>#NUM!</v>
      </c>
      <c r="AA67" s="6" t="e">
        <f>_xlfn.FLOOR.PRECISE($A67,AA$2)</f>
        <v>#VALUE!</v>
      </c>
      <c r="AB67" s="6" t="e">
        <f>_xlfn.FLOOR.PRECISE($A67,AB$2)</f>
        <v>#VALUE!</v>
      </c>
      <c r="AC67" s="6">
        <f>_xlfn.FLOOR.PRECISE($A67,AC$2)</f>
        <v>0</v>
      </c>
      <c r="AD67" s="6">
        <f>_xlfn.FLOOR.PRECISE($A67,AD$2)</f>
        <v>0</v>
      </c>
      <c r="AE67" s="6" t="e">
        <f>_xlfn.FLOOR.PRECISE($A67,AE$2)</f>
        <v>#VALUE!</v>
      </c>
      <c r="AF67" s="6">
        <f>_xlfn.FLOOR.PRECISE($A67,AF$2)</f>
        <v>9.6666666666666661</v>
      </c>
      <c r="AG67" s="6">
        <f>_xlfn.FLOOR.PRECISE($A67,$AD$47:$AH$47)</f>
        <v>8</v>
      </c>
      <c r="AH67" s="6">
        <f>_xlfn.FLOOR.PRECISE($A67,AH$2)</f>
        <v>9.4247779607693793</v>
      </c>
      <c r="AI67" s="6">
        <f t="shared" si="9"/>
        <v>10</v>
      </c>
      <c r="AJ67" t="s">
        <v>19</v>
      </c>
    </row>
    <row r="68" spans="1:36">
      <c r="A68" t="str">
        <f>"0"</f>
        <v>0</v>
      </c>
      <c r="B68" s="6">
        <f t="shared" si="8"/>
        <v>0</v>
      </c>
      <c r="C68" s="6">
        <f t="shared" si="11"/>
        <v>0</v>
      </c>
      <c r="D68" s="6">
        <f t="shared" si="11"/>
        <v>0</v>
      </c>
      <c r="E68" s="6">
        <f t="shared" si="11"/>
        <v>0</v>
      </c>
      <c r="F68" s="6">
        <f t="shared" si="11"/>
        <v>0</v>
      </c>
      <c r="G68" s="6">
        <f t="shared" si="11"/>
        <v>0</v>
      </c>
      <c r="H68" s="6">
        <f t="shared" si="11"/>
        <v>0</v>
      </c>
      <c r="I68" s="6">
        <f t="shared" si="11"/>
        <v>0</v>
      </c>
      <c r="J68" s="6">
        <f t="shared" si="11"/>
        <v>0</v>
      </c>
      <c r="K68" s="6">
        <f t="shared" si="11"/>
        <v>0</v>
      </c>
      <c r="L68" s="6">
        <f t="shared" si="11"/>
        <v>0</v>
      </c>
      <c r="M68" s="6">
        <f>_xlfn.FLOOR.PRECISE($A68,M$2)</f>
        <v>0</v>
      </c>
      <c r="N68" s="6" t="e">
        <f>_xlfn.FLOOR.PRECISE($A68,N$2)</f>
        <v>#VALUE!</v>
      </c>
      <c r="O68" s="6">
        <f>_xlfn.FLOOR.PRECISE($A68,O$2)</f>
        <v>0</v>
      </c>
      <c r="P68" s="6">
        <f>_xlfn.FLOOR.PRECISE($A68,P$2)</f>
        <v>0</v>
      </c>
      <c r="Q68" s="6">
        <f>_xlfn.FLOOR.PRECISE($A68,Q$2)</f>
        <v>0</v>
      </c>
      <c r="R68" s="6">
        <f>_xlfn.FLOOR.PRECISE($A68,R$2)</f>
        <v>0</v>
      </c>
      <c r="S68" s="6">
        <f>_xlfn.FLOOR.PRECISE($A68,S$2)</f>
        <v>0</v>
      </c>
      <c r="T68" s="6" t="e">
        <f>_xlfn.FLOOR.PRECISE($A68,T$2)</f>
        <v>#VALUE!</v>
      </c>
      <c r="U68" s="6" t="e">
        <f>_xlfn.FLOOR.PRECISE($A68,U$2)</f>
        <v>#VALUE!</v>
      </c>
      <c r="V68" s="6">
        <f>_xlfn.FLOOR.PRECISE($A68,V$2)</f>
        <v>0</v>
      </c>
      <c r="W68" s="6" t="e">
        <f>_xlfn.FLOOR.PRECISE($A68,W$2)</f>
        <v>#DIV/0!</v>
      </c>
      <c r="X68" s="6" t="e">
        <f>_xlfn.FLOOR.PRECISE($A68,X$2)</f>
        <v>#N/A</v>
      </c>
      <c r="Y68" s="6" t="e">
        <f ca="1">_xlfn.FLOOR.PRECISE($A68,Y$2)</f>
        <v>#NAME?</v>
      </c>
      <c r="Z68" s="6" t="e">
        <f>_xlfn.FLOOR.PRECISE($A68,Z$2)</f>
        <v>#NUM!</v>
      </c>
      <c r="AA68" s="6" t="e">
        <f>_xlfn.FLOOR.PRECISE($A68,AA$2)</f>
        <v>#VALUE!</v>
      </c>
      <c r="AB68" s="6" t="e">
        <f>_xlfn.FLOOR.PRECISE($A68,AB$2)</f>
        <v>#VALUE!</v>
      </c>
      <c r="AC68" s="6">
        <f>_xlfn.FLOOR.PRECISE($A68,AC$2)</f>
        <v>0</v>
      </c>
      <c r="AD68" s="6">
        <f>_xlfn.FLOOR.PRECISE($A68,AD$2)</f>
        <v>0</v>
      </c>
      <c r="AE68" s="6" t="e">
        <f>_xlfn.FLOOR.PRECISE($A68,AE$2)</f>
        <v>#VALUE!</v>
      </c>
      <c r="AF68" s="6">
        <f>_xlfn.FLOOR.PRECISE($A68,AF$2)</f>
        <v>0</v>
      </c>
      <c r="AG68" s="6">
        <f>_xlfn.FLOOR.PRECISE($A68,$AD$47:$AH$47)</f>
        <v>0</v>
      </c>
      <c r="AH68" s="6">
        <f>_xlfn.FLOOR.PRECISE($A68,AH$2)</f>
        <v>0</v>
      </c>
      <c r="AI68" s="6">
        <f t="shared" si="9"/>
        <v>0</v>
      </c>
      <c r="AJ68" t="s">
        <v>19</v>
      </c>
    </row>
    <row r="69" spans="1:36">
      <c r="A69" t="s">
        <v>2</v>
      </c>
      <c r="B69" s="6" t="e">
        <f t="shared" si="8"/>
        <v>#VALUE!</v>
      </c>
      <c r="C69" s="6" t="e">
        <f t="shared" si="11"/>
        <v>#VALUE!</v>
      </c>
      <c r="D69" s="6" t="e">
        <f t="shared" si="11"/>
        <v>#VALUE!</v>
      </c>
      <c r="E69" s="6" t="e">
        <f t="shared" si="11"/>
        <v>#VALUE!</v>
      </c>
      <c r="F69" s="6" t="e">
        <f t="shared" si="11"/>
        <v>#VALUE!</v>
      </c>
      <c r="G69" s="6" t="e">
        <f t="shared" si="11"/>
        <v>#VALUE!</v>
      </c>
      <c r="H69" s="6" t="e">
        <f t="shared" si="11"/>
        <v>#VALUE!</v>
      </c>
      <c r="I69" s="6" t="e">
        <f t="shared" si="11"/>
        <v>#VALUE!</v>
      </c>
      <c r="J69" s="6" t="e">
        <f t="shared" si="11"/>
        <v>#VALUE!</v>
      </c>
      <c r="K69" s="6" t="e">
        <f t="shared" si="11"/>
        <v>#VALUE!</v>
      </c>
      <c r="L69" s="6" t="e">
        <f t="shared" si="11"/>
        <v>#VALUE!</v>
      </c>
      <c r="M69" s="6" t="e">
        <f>_xlfn.FLOOR.PRECISE($A69,M$2)</f>
        <v>#VALUE!</v>
      </c>
      <c r="N69" s="6" t="e">
        <f>_xlfn.FLOOR.PRECISE($A69,N$2)</f>
        <v>#VALUE!</v>
      </c>
      <c r="O69" s="6" t="e">
        <f>_xlfn.FLOOR.PRECISE($A69,O$2)</f>
        <v>#VALUE!</v>
      </c>
      <c r="P69" s="6" t="e">
        <f>_xlfn.FLOOR.PRECISE($A69,P$2)</f>
        <v>#VALUE!</v>
      </c>
      <c r="Q69" s="6" t="e">
        <f>_xlfn.FLOOR.PRECISE($A69,Q$2)</f>
        <v>#VALUE!</v>
      </c>
      <c r="R69" s="6" t="e">
        <f>_xlfn.FLOOR.PRECISE($A69,R$2)</f>
        <v>#VALUE!</v>
      </c>
      <c r="S69" s="6" t="e">
        <f>_xlfn.FLOOR.PRECISE($A69,S$2)</f>
        <v>#VALUE!</v>
      </c>
      <c r="T69" s="6" t="e">
        <f>_xlfn.FLOOR.PRECISE($A69,T$2)</f>
        <v>#VALUE!</v>
      </c>
      <c r="U69" s="6" t="e">
        <f>_xlfn.FLOOR.PRECISE($A69,U$2)</f>
        <v>#VALUE!</v>
      </c>
      <c r="V69" s="6" t="e">
        <f>_xlfn.FLOOR.PRECISE($A69,V$2)</f>
        <v>#VALUE!</v>
      </c>
      <c r="W69" s="6" t="e">
        <f>_xlfn.FLOOR.PRECISE($A69,W$2)</f>
        <v>#VALUE!</v>
      </c>
      <c r="X69" s="6" t="e">
        <f>_xlfn.FLOOR.PRECISE($A69,X$2)</f>
        <v>#VALUE!</v>
      </c>
      <c r="Y69" s="6" t="e">
        <f ca="1">_xlfn.FLOOR.PRECISE($A69,Y$2)</f>
        <v>#VALUE!</v>
      </c>
      <c r="Z69" s="6" t="e">
        <f>_xlfn.FLOOR.PRECISE($A69,Z$2)</f>
        <v>#VALUE!</v>
      </c>
      <c r="AA69" s="6" t="e">
        <f>_xlfn.FLOOR.PRECISE($A69,AA$2)</f>
        <v>#VALUE!</v>
      </c>
      <c r="AB69" s="6" t="e">
        <f>_xlfn.FLOOR.PRECISE($A69,AB$2)</f>
        <v>#VALUE!</v>
      </c>
      <c r="AC69" s="6" t="e">
        <f>_xlfn.FLOOR.PRECISE($A69,AC$2)</f>
        <v>#VALUE!</v>
      </c>
      <c r="AD69" s="6" t="e">
        <f>_xlfn.FLOOR.PRECISE($A69,AD$2)</f>
        <v>#VALUE!</v>
      </c>
      <c r="AE69" s="6" t="e">
        <f>_xlfn.FLOOR.PRECISE($A69,AE$2)</f>
        <v>#VALUE!</v>
      </c>
      <c r="AF69" s="6" t="e">
        <f>_xlfn.FLOOR.PRECISE($A69,AF$2)</f>
        <v>#VALUE!</v>
      </c>
      <c r="AG69" s="6" t="e">
        <f>_xlfn.FLOOR.PRECISE($A69,$AD$47:$AH$47)</f>
        <v>#VALUE!</v>
      </c>
      <c r="AH69" s="6" t="e">
        <f>_xlfn.FLOOR.PRECISE($A69,AH$2)</f>
        <v>#VALUE!</v>
      </c>
      <c r="AI69" s="6" t="e">
        <f t="shared" si="9"/>
        <v>#VALUE!</v>
      </c>
      <c r="AJ69" t="s">
        <v>20</v>
      </c>
    </row>
    <row r="70" spans="1:36">
      <c r="A70" t="str">
        <f>"--8"</f>
        <v>--8</v>
      </c>
      <c r="B70" s="6" t="e">
        <f t="shared" si="8"/>
        <v>#VALUE!</v>
      </c>
      <c r="C70" s="6" t="e">
        <f t="shared" si="11"/>
        <v>#VALUE!</v>
      </c>
      <c r="D70" s="6" t="e">
        <f t="shared" si="11"/>
        <v>#VALUE!</v>
      </c>
      <c r="E70" s="6" t="e">
        <f t="shared" si="11"/>
        <v>#VALUE!</v>
      </c>
      <c r="F70" s="6" t="e">
        <f t="shared" si="11"/>
        <v>#VALUE!</v>
      </c>
      <c r="G70" s="6" t="e">
        <f t="shared" si="11"/>
        <v>#VALUE!</v>
      </c>
      <c r="H70" s="6" t="e">
        <f t="shared" si="11"/>
        <v>#VALUE!</v>
      </c>
      <c r="I70" s="6" t="e">
        <f t="shared" si="11"/>
        <v>#VALUE!</v>
      </c>
      <c r="J70" s="6" t="e">
        <f t="shared" si="11"/>
        <v>#VALUE!</v>
      </c>
      <c r="K70" s="6" t="e">
        <f t="shared" si="11"/>
        <v>#VALUE!</v>
      </c>
      <c r="L70" s="6" t="e">
        <f t="shared" si="11"/>
        <v>#VALUE!</v>
      </c>
      <c r="M70" s="6" t="e">
        <f>_xlfn.FLOOR.PRECISE($A70,M$2)</f>
        <v>#VALUE!</v>
      </c>
      <c r="N70" s="6" t="e">
        <f>_xlfn.FLOOR.PRECISE($A70,N$2)</f>
        <v>#VALUE!</v>
      </c>
      <c r="O70" s="6" t="e">
        <f>_xlfn.FLOOR.PRECISE($A70,O$2)</f>
        <v>#VALUE!</v>
      </c>
      <c r="P70" s="6" t="e">
        <f>_xlfn.FLOOR.PRECISE($A70,P$2)</f>
        <v>#VALUE!</v>
      </c>
      <c r="Q70" s="6" t="e">
        <f>_xlfn.FLOOR.PRECISE($A70,Q$2)</f>
        <v>#VALUE!</v>
      </c>
      <c r="R70" s="6" t="e">
        <f>_xlfn.FLOOR.PRECISE($A70,R$2)</f>
        <v>#VALUE!</v>
      </c>
      <c r="S70" s="6" t="e">
        <f>_xlfn.FLOOR.PRECISE($A70,S$2)</f>
        <v>#VALUE!</v>
      </c>
      <c r="T70" s="6" t="e">
        <f>_xlfn.FLOOR.PRECISE($A70,T$2)</f>
        <v>#VALUE!</v>
      </c>
      <c r="U70" s="6" t="e">
        <f>_xlfn.FLOOR.PRECISE($A70,U$2)</f>
        <v>#VALUE!</v>
      </c>
      <c r="V70" s="6" t="e">
        <f>_xlfn.FLOOR.PRECISE($A70,V$2)</f>
        <v>#VALUE!</v>
      </c>
      <c r="W70" s="6" t="e">
        <f>_xlfn.FLOOR.PRECISE($A70,W$2)</f>
        <v>#VALUE!</v>
      </c>
      <c r="X70" s="6" t="e">
        <f>_xlfn.FLOOR.PRECISE($A70,X$2)</f>
        <v>#VALUE!</v>
      </c>
      <c r="Y70" s="6" t="e">
        <f ca="1">_xlfn.FLOOR.PRECISE($A70,Y$2)</f>
        <v>#VALUE!</v>
      </c>
      <c r="Z70" s="6" t="e">
        <f>_xlfn.FLOOR.PRECISE($A70,Z$2)</f>
        <v>#VALUE!</v>
      </c>
      <c r="AA70" s="6" t="e">
        <f>_xlfn.FLOOR.PRECISE($A70,AA$2)</f>
        <v>#VALUE!</v>
      </c>
      <c r="AB70" s="6" t="e">
        <f>_xlfn.FLOOR.PRECISE($A70,AB$2)</f>
        <v>#VALUE!</v>
      </c>
      <c r="AC70" s="6" t="e">
        <f>_xlfn.FLOOR.PRECISE($A70,AC$2)</f>
        <v>#VALUE!</v>
      </c>
      <c r="AD70" s="6" t="e">
        <f>_xlfn.FLOOR.PRECISE($A70,AD$2)</f>
        <v>#VALUE!</v>
      </c>
      <c r="AE70" s="6" t="e">
        <f>_xlfn.FLOOR.PRECISE($A70,AE$2)</f>
        <v>#VALUE!</v>
      </c>
      <c r="AF70" s="6" t="e">
        <f>_xlfn.FLOOR.PRECISE($A70,AF$2)</f>
        <v>#VALUE!</v>
      </c>
      <c r="AG70" s="6" t="e">
        <f>_xlfn.FLOOR.PRECISE($A70,$AD$47:$AH$47)</f>
        <v>#VALUE!</v>
      </c>
      <c r="AH70" s="6" t="e">
        <f>_xlfn.FLOOR.PRECISE($A70,AH$2)</f>
        <v>#VALUE!</v>
      </c>
      <c r="AI70" s="6" t="e">
        <f t="shared" si="9"/>
        <v>#VALUE!</v>
      </c>
      <c r="AJ70" t="s">
        <v>21</v>
      </c>
    </row>
    <row r="71" spans="1:36">
      <c r="A71" s="1" t="e">
        <f>1/0</f>
        <v>#DIV/0!</v>
      </c>
      <c r="B71" s="6" t="e">
        <f t="shared" si="8"/>
        <v>#DIV/0!</v>
      </c>
      <c r="C71" s="6" t="e">
        <f t="shared" si="11"/>
        <v>#DIV/0!</v>
      </c>
      <c r="D71" s="6" t="e">
        <f t="shared" si="11"/>
        <v>#DIV/0!</v>
      </c>
      <c r="E71" s="6" t="e">
        <f t="shared" si="11"/>
        <v>#DIV/0!</v>
      </c>
      <c r="F71" s="6" t="e">
        <f t="shared" si="11"/>
        <v>#DIV/0!</v>
      </c>
      <c r="G71" s="6" t="e">
        <f t="shared" si="11"/>
        <v>#DIV/0!</v>
      </c>
      <c r="H71" s="6" t="e">
        <f t="shared" si="11"/>
        <v>#DIV/0!</v>
      </c>
      <c r="I71" s="6" t="e">
        <f t="shared" si="11"/>
        <v>#DIV/0!</v>
      </c>
      <c r="J71" s="6" t="e">
        <f t="shared" si="11"/>
        <v>#DIV/0!</v>
      </c>
      <c r="K71" s="6" t="e">
        <f t="shared" si="11"/>
        <v>#DIV/0!</v>
      </c>
      <c r="L71" s="6" t="e">
        <f t="shared" si="11"/>
        <v>#DIV/0!</v>
      </c>
      <c r="M71" s="6" t="e">
        <f>_xlfn.FLOOR.PRECISE($A71,M$2)</f>
        <v>#DIV/0!</v>
      </c>
      <c r="N71" s="6" t="e">
        <f>_xlfn.FLOOR.PRECISE($A71,N$2)</f>
        <v>#DIV/0!</v>
      </c>
      <c r="O71" s="6" t="e">
        <f>_xlfn.FLOOR.PRECISE($A71,O$2)</f>
        <v>#DIV/0!</v>
      </c>
      <c r="P71" s="6" t="e">
        <f>_xlfn.FLOOR.PRECISE($A71,P$2)</f>
        <v>#DIV/0!</v>
      </c>
      <c r="Q71" s="6" t="e">
        <f>_xlfn.FLOOR.PRECISE($A71,Q$2)</f>
        <v>#DIV/0!</v>
      </c>
      <c r="R71" s="6" t="e">
        <f>_xlfn.FLOOR.PRECISE($A71,R$2)</f>
        <v>#DIV/0!</v>
      </c>
      <c r="S71" s="6" t="e">
        <f>_xlfn.FLOOR.PRECISE($A71,S$2)</f>
        <v>#DIV/0!</v>
      </c>
      <c r="T71" s="6" t="e">
        <f>_xlfn.FLOOR.PRECISE($A71,T$2)</f>
        <v>#DIV/0!</v>
      </c>
      <c r="U71" s="6" t="e">
        <f>_xlfn.FLOOR.PRECISE($A71,U$2)</f>
        <v>#DIV/0!</v>
      </c>
      <c r="V71" s="6" t="e">
        <f>_xlfn.FLOOR.PRECISE($A71,V$2)</f>
        <v>#DIV/0!</v>
      </c>
      <c r="W71" s="6" t="e">
        <f>_xlfn.FLOOR.PRECISE($A71,W$2)</f>
        <v>#DIV/0!</v>
      </c>
      <c r="X71" s="6" t="e">
        <f>_xlfn.FLOOR.PRECISE($A71,X$2)</f>
        <v>#DIV/0!</v>
      </c>
      <c r="Y71" s="6" t="e">
        <f ca="1">_xlfn.FLOOR.PRECISE($A71,Y$2)</f>
        <v>#DIV/0!</v>
      </c>
      <c r="Z71" s="6" t="e">
        <f>_xlfn.FLOOR.PRECISE($A71,Z$2)</f>
        <v>#DIV/0!</v>
      </c>
      <c r="AA71" s="6" t="e">
        <f>_xlfn.FLOOR.PRECISE($A71,AA$2)</f>
        <v>#DIV/0!</v>
      </c>
      <c r="AB71" s="6" t="e">
        <f>_xlfn.FLOOR.PRECISE($A71,AB$2)</f>
        <v>#DIV/0!</v>
      </c>
      <c r="AC71" s="6" t="e">
        <f>_xlfn.FLOOR.PRECISE($A71,AC$2)</f>
        <v>#DIV/0!</v>
      </c>
      <c r="AD71" s="6" t="e">
        <f>_xlfn.FLOOR.PRECISE($A71,AD$2)</f>
        <v>#DIV/0!</v>
      </c>
      <c r="AE71" s="6" t="e">
        <f>_xlfn.FLOOR.PRECISE($A71,AE$2)</f>
        <v>#DIV/0!</v>
      </c>
      <c r="AF71" s="6" t="e">
        <f>_xlfn.FLOOR.PRECISE($A71,AF$2)</f>
        <v>#DIV/0!</v>
      </c>
      <c r="AG71" s="6" t="e">
        <f>_xlfn.FLOOR.PRECISE($A71,$AD$47:$AH$47)</f>
        <v>#DIV/0!</v>
      </c>
      <c r="AH71" s="6" t="e">
        <f>_xlfn.FLOOR.PRECISE($A71,AH$2)</f>
        <v>#DIV/0!</v>
      </c>
      <c r="AI71" s="6" t="e">
        <f t="shared" si="9"/>
        <v>#DIV/0!</v>
      </c>
      <c r="AJ71" t="s">
        <v>22</v>
      </c>
    </row>
    <row r="72" spans="1:36">
      <c r="A72" t="e">
        <f>NA()</f>
        <v>#N/A</v>
      </c>
      <c r="B72" s="6" t="e">
        <f t="shared" si="8"/>
        <v>#N/A</v>
      </c>
      <c r="C72" s="6" t="e">
        <f t="shared" ref="C72:L79" si="12">_xlfn.FLOOR.PRECISE($A72,C$2)</f>
        <v>#N/A</v>
      </c>
      <c r="D72" s="6" t="e">
        <f t="shared" si="12"/>
        <v>#N/A</v>
      </c>
      <c r="E72" s="6" t="e">
        <f t="shared" si="12"/>
        <v>#N/A</v>
      </c>
      <c r="F72" s="6" t="e">
        <f t="shared" si="12"/>
        <v>#N/A</v>
      </c>
      <c r="G72" s="6" t="e">
        <f t="shared" si="12"/>
        <v>#N/A</v>
      </c>
      <c r="H72" s="6" t="e">
        <f t="shared" si="12"/>
        <v>#N/A</v>
      </c>
      <c r="I72" s="6" t="e">
        <f t="shared" si="12"/>
        <v>#N/A</v>
      </c>
      <c r="J72" s="6" t="e">
        <f t="shared" si="12"/>
        <v>#N/A</v>
      </c>
      <c r="K72" s="6" t="e">
        <f t="shared" si="12"/>
        <v>#N/A</v>
      </c>
      <c r="L72" s="6" t="e">
        <f t="shared" si="12"/>
        <v>#N/A</v>
      </c>
      <c r="M72" s="6" t="e">
        <f>_xlfn.FLOOR.PRECISE($A72,M$2)</f>
        <v>#N/A</v>
      </c>
      <c r="N72" s="6" t="e">
        <f>_xlfn.FLOOR.PRECISE($A72,N$2)</f>
        <v>#N/A</v>
      </c>
      <c r="O72" s="6" t="e">
        <f>_xlfn.FLOOR.PRECISE($A72,O$2)</f>
        <v>#N/A</v>
      </c>
      <c r="P72" s="6" t="e">
        <f>_xlfn.FLOOR.PRECISE($A72,P$2)</f>
        <v>#N/A</v>
      </c>
      <c r="Q72" s="6" t="e">
        <f>_xlfn.FLOOR.PRECISE($A72,Q$2)</f>
        <v>#N/A</v>
      </c>
      <c r="R72" s="6" t="e">
        <f>_xlfn.FLOOR.PRECISE($A72,R$2)</f>
        <v>#N/A</v>
      </c>
      <c r="S72" s="6" t="e">
        <f>_xlfn.FLOOR.PRECISE($A72,S$2)</f>
        <v>#N/A</v>
      </c>
      <c r="T72" s="6" t="e">
        <f>_xlfn.FLOOR.PRECISE($A72,T$2)</f>
        <v>#N/A</v>
      </c>
      <c r="U72" s="6" t="e">
        <f>_xlfn.FLOOR.PRECISE($A72,U$2)</f>
        <v>#N/A</v>
      </c>
      <c r="V72" s="6" t="e">
        <f>_xlfn.FLOOR.PRECISE($A72,V$2)</f>
        <v>#N/A</v>
      </c>
      <c r="W72" s="6" t="e">
        <f>_xlfn.FLOOR.PRECISE($A72,W$2)</f>
        <v>#N/A</v>
      </c>
      <c r="X72" s="6" t="e">
        <f>_xlfn.FLOOR.PRECISE($A72,X$2)</f>
        <v>#N/A</v>
      </c>
      <c r="Y72" s="6" t="e">
        <f ca="1">_xlfn.FLOOR.PRECISE($A72,Y$2)</f>
        <v>#N/A</v>
      </c>
      <c r="Z72" s="6" t="e">
        <f>_xlfn.FLOOR.PRECISE($A72,Z$2)</f>
        <v>#N/A</v>
      </c>
      <c r="AA72" s="6" t="e">
        <f>_xlfn.FLOOR.PRECISE($A72,AA$2)</f>
        <v>#N/A</v>
      </c>
      <c r="AB72" s="6" t="e">
        <f>_xlfn.FLOOR.PRECISE($A72,AB$2)</f>
        <v>#N/A</v>
      </c>
      <c r="AC72" s="6" t="e">
        <f>_xlfn.FLOOR.PRECISE($A72,AC$2)</f>
        <v>#N/A</v>
      </c>
      <c r="AD72" s="6" t="e">
        <f>_xlfn.FLOOR.PRECISE($A72,AD$2)</f>
        <v>#N/A</v>
      </c>
      <c r="AE72" s="6" t="e">
        <f>_xlfn.FLOOR.PRECISE($A72,AE$2)</f>
        <v>#N/A</v>
      </c>
      <c r="AF72" s="6" t="e">
        <f>_xlfn.FLOOR.PRECISE($A72,AF$2)</f>
        <v>#N/A</v>
      </c>
      <c r="AG72" s="6" t="e">
        <f>_xlfn.FLOOR.PRECISE($A72,$AD$47:$AH$47)</f>
        <v>#N/A</v>
      </c>
      <c r="AH72" s="6" t="e">
        <f>_xlfn.FLOOR.PRECISE($A72,AH$2)</f>
        <v>#N/A</v>
      </c>
      <c r="AI72" s="6" t="e">
        <f t="shared" si="9"/>
        <v>#N/A</v>
      </c>
      <c r="AJ72" t="s">
        <v>22</v>
      </c>
    </row>
    <row r="73" spans="1:36">
      <c r="A73" t="e" cm="1">
        <f t="array" aca="1" ref="A73" ca="1">HELLO</f>
        <v>#NAME?</v>
      </c>
      <c r="B73" s="6" t="e">
        <f t="shared" ca="1" si="8"/>
        <v>#NAME?</v>
      </c>
      <c r="C73" s="6" t="e">
        <f t="shared" ca="1" si="12"/>
        <v>#NAME?</v>
      </c>
      <c r="D73" s="6" t="e">
        <f t="shared" ca="1" si="12"/>
        <v>#NAME?</v>
      </c>
      <c r="E73" s="6" t="e">
        <f t="shared" ca="1" si="12"/>
        <v>#NAME?</v>
      </c>
      <c r="F73" s="6" t="e">
        <f t="shared" ca="1" si="12"/>
        <v>#NAME?</v>
      </c>
      <c r="G73" s="6" t="e">
        <f t="shared" ca="1" si="12"/>
        <v>#NAME?</v>
      </c>
      <c r="H73" s="6" t="e">
        <f t="shared" ca="1" si="12"/>
        <v>#NAME?</v>
      </c>
      <c r="I73" s="6" t="e">
        <f t="shared" ca="1" si="12"/>
        <v>#NAME?</v>
      </c>
      <c r="J73" s="6" t="e">
        <f t="shared" ca="1" si="12"/>
        <v>#NAME?</v>
      </c>
      <c r="K73" s="6" t="e">
        <f t="shared" ca="1" si="12"/>
        <v>#NAME?</v>
      </c>
      <c r="L73" s="6" t="e">
        <f t="shared" ca="1" si="12"/>
        <v>#NAME?</v>
      </c>
      <c r="M73" s="6" t="e">
        <f ca="1">_xlfn.FLOOR.PRECISE($A73,M$2)</f>
        <v>#NAME?</v>
      </c>
      <c r="N73" s="6" t="e">
        <f ca="1">_xlfn.FLOOR.PRECISE($A73,N$2)</f>
        <v>#NAME?</v>
      </c>
      <c r="O73" s="6" t="e">
        <f ca="1">_xlfn.FLOOR.PRECISE($A73,O$2)</f>
        <v>#NAME?</v>
      </c>
      <c r="P73" s="6" t="e">
        <f ca="1">_xlfn.FLOOR.PRECISE($A73,P$2)</f>
        <v>#NAME?</v>
      </c>
      <c r="Q73" s="6" t="e">
        <f ca="1">_xlfn.FLOOR.PRECISE($A73,Q$2)</f>
        <v>#NAME?</v>
      </c>
      <c r="R73" s="6" t="e">
        <f ca="1">_xlfn.FLOOR.PRECISE($A73,R$2)</f>
        <v>#NAME?</v>
      </c>
      <c r="S73" s="6" t="e">
        <f ca="1">_xlfn.FLOOR.PRECISE($A73,S$2)</f>
        <v>#NAME?</v>
      </c>
      <c r="T73" s="6" t="e">
        <f ca="1">_xlfn.FLOOR.PRECISE($A73,T$2)</f>
        <v>#NAME?</v>
      </c>
      <c r="U73" s="6" t="e">
        <f ca="1">_xlfn.FLOOR.PRECISE($A73,U$2)</f>
        <v>#NAME?</v>
      </c>
      <c r="V73" s="6" t="e">
        <f ca="1">_xlfn.FLOOR.PRECISE($A73,V$2)</f>
        <v>#NAME?</v>
      </c>
      <c r="W73" s="6" t="e">
        <f ca="1">_xlfn.FLOOR.PRECISE($A73,W$2)</f>
        <v>#NAME?</v>
      </c>
      <c r="X73" s="6" t="e">
        <f ca="1">_xlfn.FLOOR.PRECISE($A73,X$2)</f>
        <v>#NAME?</v>
      </c>
      <c r="Y73" s="6" t="e">
        <f ca="1">_xlfn.FLOOR.PRECISE($A73,Y$2)</f>
        <v>#NAME?</v>
      </c>
      <c r="Z73" s="6" t="e">
        <f ca="1">_xlfn.FLOOR.PRECISE($A73,Z$2)</f>
        <v>#NAME?</v>
      </c>
      <c r="AA73" s="6" t="e">
        <f ca="1">_xlfn.FLOOR.PRECISE($A73,AA$2)</f>
        <v>#NAME?</v>
      </c>
      <c r="AB73" s="6" t="e">
        <f ca="1">_xlfn.FLOOR.PRECISE($A73,AB$2)</f>
        <v>#NAME?</v>
      </c>
      <c r="AC73" s="6" t="e">
        <f ca="1">_xlfn.FLOOR.PRECISE($A73,AC$2)</f>
        <v>#NAME?</v>
      </c>
      <c r="AD73" s="6" t="e">
        <f ca="1">_xlfn.FLOOR.PRECISE($A73,AD$2)</f>
        <v>#NAME?</v>
      </c>
      <c r="AE73" s="6" t="e">
        <f ca="1">_xlfn.FLOOR.PRECISE($A73,AE$2)</f>
        <v>#NAME?</v>
      </c>
      <c r="AF73" s="6" t="e">
        <f ca="1">_xlfn.FLOOR.PRECISE($A73,AF$2)</f>
        <v>#NAME?</v>
      </c>
      <c r="AG73" s="6" t="e">
        <f ca="1">_xlfn.FLOOR.PRECISE($A73,$AD$47:$AH$47)</f>
        <v>#NAME?</v>
      </c>
      <c r="AH73" s="6" t="e">
        <f ca="1">_xlfn.FLOOR.PRECISE($A73,AH$2)</f>
        <v>#NAME?</v>
      </c>
      <c r="AI73" s="6" t="e">
        <f t="shared" ca="1" si="9"/>
        <v>#NAME?</v>
      </c>
      <c r="AJ73" t="s">
        <v>22</v>
      </c>
    </row>
    <row r="74" spans="1:36">
      <c r="A74" t="e">
        <f>SQRT(-1)</f>
        <v>#NUM!</v>
      </c>
      <c r="B74" s="6" t="e">
        <f t="shared" si="8"/>
        <v>#NUM!</v>
      </c>
      <c r="C74" s="6" t="e">
        <f t="shared" si="12"/>
        <v>#NUM!</v>
      </c>
      <c r="D74" s="6" t="e">
        <f t="shared" si="12"/>
        <v>#NUM!</v>
      </c>
      <c r="E74" s="6" t="e">
        <f t="shared" si="12"/>
        <v>#NUM!</v>
      </c>
      <c r="F74" s="6" t="e">
        <f t="shared" si="12"/>
        <v>#NUM!</v>
      </c>
      <c r="G74" s="6" t="e">
        <f t="shared" si="12"/>
        <v>#NUM!</v>
      </c>
      <c r="H74" s="6" t="e">
        <f t="shared" si="12"/>
        <v>#NUM!</v>
      </c>
      <c r="I74" s="6" t="e">
        <f t="shared" si="12"/>
        <v>#NUM!</v>
      </c>
      <c r="J74" s="6" t="e">
        <f t="shared" si="12"/>
        <v>#NUM!</v>
      </c>
      <c r="K74" s="6" t="e">
        <f t="shared" si="12"/>
        <v>#NUM!</v>
      </c>
      <c r="L74" s="6" t="e">
        <f t="shared" si="12"/>
        <v>#NUM!</v>
      </c>
      <c r="M74" s="6" t="e">
        <f>_xlfn.FLOOR.PRECISE($A74,M$2)</f>
        <v>#NUM!</v>
      </c>
      <c r="N74" s="6" t="e">
        <f>_xlfn.FLOOR.PRECISE($A74,N$2)</f>
        <v>#NUM!</v>
      </c>
      <c r="O74" s="6" t="e">
        <f>_xlfn.FLOOR.PRECISE($A74,O$2)</f>
        <v>#NUM!</v>
      </c>
      <c r="P74" s="6" t="e">
        <f>_xlfn.FLOOR.PRECISE($A74,P$2)</f>
        <v>#NUM!</v>
      </c>
      <c r="Q74" s="6" t="e">
        <f>_xlfn.FLOOR.PRECISE($A74,Q$2)</f>
        <v>#NUM!</v>
      </c>
      <c r="R74" s="6" t="e">
        <f>_xlfn.FLOOR.PRECISE($A74,R$2)</f>
        <v>#NUM!</v>
      </c>
      <c r="S74" s="6" t="e">
        <f>_xlfn.FLOOR.PRECISE($A74,S$2)</f>
        <v>#NUM!</v>
      </c>
      <c r="T74" s="6" t="e">
        <f>_xlfn.FLOOR.PRECISE($A74,T$2)</f>
        <v>#NUM!</v>
      </c>
      <c r="U74" s="6" t="e">
        <f>_xlfn.FLOOR.PRECISE($A74,U$2)</f>
        <v>#NUM!</v>
      </c>
      <c r="V74" s="6" t="e">
        <f>_xlfn.FLOOR.PRECISE($A74,V$2)</f>
        <v>#NUM!</v>
      </c>
      <c r="W74" s="6" t="e">
        <f>_xlfn.FLOOR.PRECISE($A74,W$2)</f>
        <v>#NUM!</v>
      </c>
      <c r="X74" s="6" t="e">
        <f>_xlfn.FLOOR.PRECISE($A74,X$2)</f>
        <v>#NUM!</v>
      </c>
      <c r="Y74" s="6" t="e">
        <f ca="1">_xlfn.FLOOR.PRECISE($A74,Y$2)</f>
        <v>#NUM!</v>
      </c>
      <c r="Z74" s="6" t="e">
        <f>_xlfn.FLOOR.PRECISE($A74,Z$2)</f>
        <v>#NUM!</v>
      </c>
      <c r="AA74" s="6" t="e">
        <f>_xlfn.FLOOR.PRECISE($A74,AA$2)</f>
        <v>#NUM!</v>
      </c>
      <c r="AB74" s="6" t="e">
        <f>_xlfn.FLOOR.PRECISE($A74,AB$2)</f>
        <v>#NUM!</v>
      </c>
      <c r="AC74" s="6" t="e">
        <f>_xlfn.FLOOR.PRECISE($A74,AC$2)</f>
        <v>#NUM!</v>
      </c>
      <c r="AD74" s="6" t="e">
        <f>_xlfn.FLOOR.PRECISE($A74,AD$2)</f>
        <v>#NUM!</v>
      </c>
      <c r="AE74" s="6" t="e">
        <f>_xlfn.FLOOR.PRECISE($A74,AE$2)</f>
        <v>#NUM!</v>
      </c>
      <c r="AF74" s="6" t="e">
        <f>_xlfn.FLOOR.PRECISE($A74,AF$2)</f>
        <v>#NUM!</v>
      </c>
      <c r="AG74" s="6" t="e">
        <f>_xlfn.FLOOR.PRECISE($A74,$AD$47:$AH$47)</f>
        <v>#NUM!</v>
      </c>
      <c r="AH74" s="6" t="e">
        <f>_xlfn.FLOOR.PRECISE($A74,AH$2)</f>
        <v>#NUM!</v>
      </c>
      <c r="AI74" s="6" t="e">
        <f t="shared" si="9"/>
        <v>#NUM!</v>
      </c>
      <c r="AJ74" t="s">
        <v>22</v>
      </c>
    </row>
    <row r="75" spans="1:36">
      <c r="A75" t="e">
        <f>"x"+1</f>
        <v>#VALUE!</v>
      </c>
      <c r="B75" s="6" t="e">
        <f t="shared" si="8"/>
        <v>#VALUE!</v>
      </c>
      <c r="C75" s="6" t="e">
        <f t="shared" si="12"/>
        <v>#VALUE!</v>
      </c>
      <c r="D75" s="6" t="e">
        <f t="shared" si="12"/>
        <v>#VALUE!</v>
      </c>
      <c r="E75" s="6" t="e">
        <f t="shared" si="12"/>
        <v>#VALUE!</v>
      </c>
      <c r="F75" s="6" t="e">
        <f t="shared" si="12"/>
        <v>#VALUE!</v>
      </c>
      <c r="G75" s="6" t="e">
        <f t="shared" si="12"/>
        <v>#VALUE!</v>
      </c>
      <c r="H75" s="6" t="e">
        <f t="shared" si="12"/>
        <v>#VALUE!</v>
      </c>
      <c r="I75" s="6" t="e">
        <f t="shared" si="12"/>
        <v>#VALUE!</v>
      </c>
      <c r="J75" s="6" t="e">
        <f t="shared" si="12"/>
        <v>#VALUE!</v>
      </c>
      <c r="K75" s="6" t="e">
        <f t="shared" si="12"/>
        <v>#VALUE!</v>
      </c>
      <c r="L75" s="6" t="e">
        <f t="shared" si="12"/>
        <v>#VALUE!</v>
      </c>
      <c r="M75" s="6" t="e">
        <f>_xlfn.FLOOR.PRECISE($A75,M$2)</f>
        <v>#VALUE!</v>
      </c>
      <c r="N75" s="6" t="e">
        <f>_xlfn.FLOOR.PRECISE($A75,N$2)</f>
        <v>#VALUE!</v>
      </c>
      <c r="O75" s="6" t="e">
        <f>_xlfn.FLOOR.PRECISE($A75,O$2)</f>
        <v>#VALUE!</v>
      </c>
      <c r="P75" s="6" t="e">
        <f>_xlfn.FLOOR.PRECISE($A75,P$2)</f>
        <v>#VALUE!</v>
      </c>
      <c r="Q75" s="6" t="e">
        <f>_xlfn.FLOOR.PRECISE($A75,Q$2)</f>
        <v>#VALUE!</v>
      </c>
      <c r="R75" s="6" t="e">
        <f>_xlfn.FLOOR.PRECISE($A75,R$2)</f>
        <v>#VALUE!</v>
      </c>
      <c r="S75" s="6" t="e">
        <f>_xlfn.FLOOR.PRECISE($A75,S$2)</f>
        <v>#VALUE!</v>
      </c>
      <c r="T75" s="6" t="e">
        <f>_xlfn.FLOOR.PRECISE($A75,T$2)</f>
        <v>#VALUE!</v>
      </c>
      <c r="U75" s="6" t="e">
        <f>_xlfn.FLOOR.PRECISE($A75,U$2)</f>
        <v>#VALUE!</v>
      </c>
      <c r="V75" s="6" t="e">
        <f>_xlfn.FLOOR.PRECISE($A75,V$2)</f>
        <v>#VALUE!</v>
      </c>
      <c r="W75" s="6" t="e">
        <f>_xlfn.FLOOR.PRECISE($A75,W$2)</f>
        <v>#VALUE!</v>
      </c>
      <c r="X75" s="6" t="e">
        <f>_xlfn.FLOOR.PRECISE($A75,X$2)</f>
        <v>#VALUE!</v>
      </c>
      <c r="Y75" s="6" t="e">
        <f ca="1">_xlfn.FLOOR.PRECISE($A75,Y$2)</f>
        <v>#VALUE!</v>
      </c>
      <c r="Z75" s="6" t="e">
        <f>_xlfn.FLOOR.PRECISE($A75,Z$2)</f>
        <v>#VALUE!</v>
      </c>
      <c r="AA75" s="6" t="e">
        <f>_xlfn.FLOOR.PRECISE($A75,AA$2)</f>
        <v>#VALUE!</v>
      </c>
      <c r="AB75" s="6" t="e">
        <f>_xlfn.FLOOR.PRECISE($A75,AB$2)</f>
        <v>#VALUE!</v>
      </c>
      <c r="AC75" s="6" t="e">
        <f>_xlfn.FLOOR.PRECISE($A75,AC$2)</f>
        <v>#VALUE!</v>
      </c>
      <c r="AD75" s="6" t="e">
        <f>_xlfn.FLOOR.PRECISE($A75,AD$2)</f>
        <v>#VALUE!</v>
      </c>
      <c r="AE75" s="6" t="e">
        <f>_xlfn.FLOOR.PRECISE($A75,AE$2)</f>
        <v>#VALUE!</v>
      </c>
      <c r="AF75" s="6" t="e">
        <f>_xlfn.FLOOR.PRECISE($A75,AF$2)</f>
        <v>#VALUE!</v>
      </c>
      <c r="AG75" s="6" t="e">
        <f>_xlfn.FLOOR.PRECISE($A75,$AD$47:$AH$47)</f>
        <v>#VALUE!</v>
      </c>
      <c r="AH75" s="6" t="e">
        <f>_xlfn.FLOOR.PRECISE($A75,AH$2)</f>
        <v>#VALUE!</v>
      </c>
      <c r="AI75" s="6" t="e">
        <f t="shared" si="9"/>
        <v>#VALUE!</v>
      </c>
      <c r="AJ75" t="s">
        <v>22</v>
      </c>
    </row>
    <row r="76" spans="1:36">
      <c r="A76">
        <f>2^20</f>
        <v>1048576</v>
      </c>
      <c r="B76" s="6">
        <f t="shared" si="8"/>
        <v>1048576</v>
      </c>
      <c r="C76" s="6">
        <f t="shared" si="12"/>
        <v>1048576</v>
      </c>
      <c r="D76" s="6">
        <f t="shared" si="12"/>
        <v>1048575.99</v>
      </c>
      <c r="E76" s="6">
        <f t="shared" si="12"/>
        <v>1048572</v>
      </c>
      <c r="F76" s="6">
        <f t="shared" si="12"/>
        <v>0</v>
      </c>
      <c r="G76" s="6">
        <f t="shared" si="12"/>
        <v>1048576</v>
      </c>
      <c r="H76" s="6">
        <f t="shared" si="12"/>
        <v>1048576</v>
      </c>
      <c r="I76" s="6">
        <f t="shared" si="12"/>
        <v>1048575.99</v>
      </c>
      <c r="J76" s="6">
        <f t="shared" si="12"/>
        <v>1048572</v>
      </c>
      <c r="K76" s="6">
        <f t="shared" si="12"/>
        <v>1048576</v>
      </c>
      <c r="L76" s="6">
        <f t="shared" si="12"/>
        <v>1048576</v>
      </c>
      <c r="M76" s="6">
        <f>_xlfn.FLOOR.PRECISE($A76,M$2)</f>
        <v>0</v>
      </c>
      <c r="N76" s="6" t="e">
        <f>_xlfn.FLOOR.PRECISE($A76,N$2)</f>
        <v>#VALUE!</v>
      </c>
      <c r="O76" s="6">
        <f>_xlfn.FLOOR.PRECISE($A76,O$2)</f>
        <v>1048576</v>
      </c>
      <c r="P76" s="6">
        <f>_xlfn.FLOOR.PRECISE($A76,P$2)</f>
        <v>0</v>
      </c>
      <c r="Q76" s="6">
        <f>_xlfn.FLOOR.PRECISE($A76,Q$2)</f>
        <v>1048576</v>
      </c>
      <c r="R76" s="6">
        <f>_xlfn.FLOOR.PRECISE($A76,R$2)</f>
        <v>1048570</v>
      </c>
      <c r="S76" s="6">
        <f>_xlfn.FLOOR.PRECISE($A76,S$2)</f>
        <v>0</v>
      </c>
      <c r="T76" s="6" t="e">
        <f>_xlfn.FLOOR.PRECISE($A76,T$2)</f>
        <v>#VALUE!</v>
      </c>
      <c r="U76" s="6" t="e">
        <f>_xlfn.FLOOR.PRECISE($A76,U$2)</f>
        <v>#VALUE!</v>
      </c>
      <c r="V76" s="6">
        <f>_xlfn.FLOOR.PRECISE($A76,V$2)</f>
        <v>1048572</v>
      </c>
      <c r="W76" s="6" t="e">
        <f>_xlfn.FLOOR.PRECISE($A76,W$2)</f>
        <v>#DIV/0!</v>
      </c>
      <c r="X76" s="6" t="e">
        <f>_xlfn.FLOOR.PRECISE($A76,X$2)</f>
        <v>#N/A</v>
      </c>
      <c r="Y76" s="6" t="e">
        <f ca="1">_xlfn.FLOOR.PRECISE($A76,Y$2)</f>
        <v>#NAME?</v>
      </c>
      <c r="Z76" s="6" t="e">
        <f>_xlfn.FLOOR.PRECISE($A76,Z$2)</f>
        <v>#NUM!</v>
      </c>
      <c r="AA76" s="6" t="e">
        <f>_xlfn.FLOOR.PRECISE($A76,AA$2)</f>
        <v>#VALUE!</v>
      </c>
      <c r="AB76" s="6" t="e">
        <f>_xlfn.FLOOR.PRECISE($A76,AB$2)</f>
        <v>#VALUE!</v>
      </c>
      <c r="AC76" s="6">
        <f>_xlfn.FLOOR.PRECISE($A76,AC$2)</f>
        <v>1041923</v>
      </c>
      <c r="AD76" s="6">
        <f>_xlfn.FLOOR.PRECISE($A76,AD$2)</f>
        <v>1041923</v>
      </c>
      <c r="AE76" s="6" t="e">
        <f>_xlfn.FLOOR.PRECISE($A76,AE$2)</f>
        <v>#VALUE!</v>
      </c>
      <c r="AF76" s="6">
        <f>_xlfn.FLOOR.PRECISE($A76,AF$2)</f>
        <v>1048575.9583333333</v>
      </c>
      <c r="AG76" s="6">
        <f>_xlfn.FLOOR.PRECISE($A76,$AD$47:$AH$47)</f>
        <v>1048576</v>
      </c>
      <c r="AH76" s="6">
        <f>_xlfn.FLOOR.PRECISE($A76,AH$2)</f>
        <v>1048575.6631739724</v>
      </c>
      <c r="AI76" s="6">
        <f t="shared" si="9"/>
        <v>1048576</v>
      </c>
      <c r="AJ76" t="s">
        <v>23</v>
      </c>
    </row>
    <row r="77" spans="1:36">
      <c r="A77" t="str">
        <f>"@"</f>
        <v>@</v>
      </c>
      <c r="B77" s="6" t="e">
        <f t="shared" si="8"/>
        <v>#VALUE!</v>
      </c>
      <c r="C77" s="6" t="e">
        <f t="shared" si="12"/>
        <v>#VALUE!</v>
      </c>
      <c r="D77" s="6" t="e">
        <f t="shared" si="12"/>
        <v>#VALUE!</v>
      </c>
      <c r="E77" s="6" t="e">
        <f t="shared" si="12"/>
        <v>#VALUE!</v>
      </c>
      <c r="F77" s="6" t="e">
        <f t="shared" si="12"/>
        <v>#VALUE!</v>
      </c>
      <c r="G77" s="6" t="e">
        <f t="shared" si="12"/>
        <v>#VALUE!</v>
      </c>
      <c r="H77" s="6" t="e">
        <f t="shared" si="12"/>
        <v>#VALUE!</v>
      </c>
      <c r="I77" s="6" t="e">
        <f t="shared" si="12"/>
        <v>#VALUE!</v>
      </c>
      <c r="J77" s="6" t="e">
        <f t="shared" si="12"/>
        <v>#VALUE!</v>
      </c>
      <c r="K77" s="6" t="e">
        <f t="shared" si="12"/>
        <v>#VALUE!</v>
      </c>
      <c r="L77" s="6" t="e">
        <f t="shared" si="12"/>
        <v>#VALUE!</v>
      </c>
      <c r="M77" s="6" t="e">
        <f>_xlfn.FLOOR.PRECISE($A77,M$2)</f>
        <v>#VALUE!</v>
      </c>
      <c r="N77" s="6" t="e">
        <f>_xlfn.FLOOR.PRECISE($A77,N$2)</f>
        <v>#VALUE!</v>
      </c>
      <c r="O77" s="6" t="e">
        <f>_xlfn.FLOOR.PRECISE($A77,O$2)</f>
        <v>#VALUE!</v>
      </c>
      <c r="P77" s="6" t="e">
        <f>_xlfn.FLOOR.PRECISE($A77,P$2)</f>
        <v>#VALUE!</v>
      </c>
      <c r="Q77" s="6" t="e">
        <f>_xlfn.FLOOR.PRECISE($A77,Q$2)</f>
        <v>#VALUE!</v>
      </c>
      <c r="R77" s="6" t="e">
        <f>_xlfn.FLOOR.PRECISE($A77,R$2)</f>
        <v>#VALUE!</v>
      </c>
      <c r="S77" s="6" t="e">
        <f>_xlfn.FLOOR.PRECISE($A77,S$2)</f>
        <v>#VALUE!</v>
      </c>
      <c r="T77" s="6" t="e">
        <f>_xlfn.FLOOR.PRECISE($A77,T$2)</f>
        <v>#VALUE!</v>
      </c>
      <c r="U77" s="6" t="e">
        <f>_xlfn.FLOOR.PRECISE($A77,U$2)</f>
        <v>#VALUE!</v>
      </c>
      <c r="V77" s="6" t="e">
        <f>_xlfn.FLOOR.PRECISE($A77,V$2)</f>
        <v>#VALUE!</v>
      </c>
      <c r="W77" s="6" t="e">
        <f>_xlfn.FLOOR.PRECISE($A77,W$2)</f>
        <v>#VALUE!</v>
      </c>
      <c r="X77" s="6" t="e">
        <f>_xlfn.FLOOR.PRECISE($A77,X$2)</f>
        <v>#VALUE!</v>
      </c>
      <c r="Y77" s="6" t="e">
        <f ca="1">_xlfn.FLOOR.PRECISE($A77,Y$2)</f>
        <v>#VALUE!</v>
      </c>
      <c r="Z77" s="6" t="e">
        <f>_xlfn.FLOOR.PRECISE($A77,Z$2)</f>
        <v>#VALUE!</v>
      </c>
      <c r="AA77" s="6" t="e">
        <f>_xlfn.FLOOR.PRECISE($A77,AA$2)</f>
        <v>#VALUE!</v>
      </c>
      <c r="AB77" s="6" t="e">
        <f>_xlfn.FLOOR.PRECISE($A77,AB$2)</f>
        <v>#VALUE!</v>
      </c>
      <c r="AC77" s="6" t="e">
        <f>_xlfn.FLOOR.PRECISE($A77,AC$2)</f>
        <v>#VALUE!</v>
      </c>
      <c r="AD77" s="6" t="e">
        <f>_xlfn.FLOOR.PRECISE($A77,AD$2)</f>
        <v>#VALUE!</v>
      </c>
      <c r="AE77" s="6" t="e">
        <f>_xlfn.FLOOR.PRECISE($A77,AE$2)</f>
        <v>#VALUE!</v>
      </c>
      <c r="AF77" s="6" t="e">
        <f>_xlfn.FLOOR.PRECISE($A77,AF$2)</f>
        <v>#VALUE!</v>
      </c>
      <c r="AG77" s="6" t="e">
        <f>_xlfn.FLOOR.PRECISE($A77,$AD$47:$AH$47)</f>
        <v>#VALUE!</v>
      </c>
      <c r="AH77" s="6" t="e">
        <f>_xlfn.FLOOR.PRECISE($A77,AH$2)</f>
        <v>#VALUE!</v>
      </c>
      <c r="AI77" s="6" t="e">
        <f t="shared" si="9"/>
        <v>#VALUE!</v>
      </c>
      <c r="AJ77" t="s">
        <v>24</v>
      </c>
    </row>
    <row r="78" spans="1:36">
      <c r="A78" s="1">
        <f>DATE(2024,1,10)</f>
        <v>45301</v>
      </c>
      <c r="B78" s="6">
        <f t="shared" si="8"/>
        <v>45301</v>
      </c>
      <c r="C78" s="6">
        <f t="shared" si="12"/>
        <v>45301</v>
      </c>
      <c r="D78" s="6">
        <f t="shared" si="12"/>
        <v>45300.99</v>
      </c>
      <c r="E78" s="6">
        <f t="shared" si="12"/>
        <v>45297</v>
      </c>
      <c r="F78" s="6">
        <f t="shared" si="12"/>
        <v>0</v>
      </c>
      <c r="G78" s="6">
        <f t="shared" si="12"/>
        <v>45301</v>
      </c>
      <c r="H78" s="6">
        <f t="shared" si="12"/>
        <v>45301</v>
      </c>
      <c r="I78" s="6">
        <f t="shared" si="12"/>
        <v>45300.99</v>
      </c>
      <c r="J78" s="6">
        <f t="shared" si="12"/>
        <v>45297</v>
      </c>
      <c r="K78" s="6">
        <f t="shared" si="12"/>
        <v>45301</v>
      </c>
      <c r="L78" s="6">
        <f t="shared" si="12"/>
        <v>45301</v>
      </c>
      <c r="M78" s="6">
        <f>_xlfn.FLOOR.PRECISE($A78,M$2)</f>
        <v>0</v>
      </c>
      <c r="N78" s="6" t="e">
        <f>_xlfn.FLOOR.PRECISE($A78,N$2)</f>
        <v>#VALUE!</v>
      </c>
      <c r="O78" s="6">
        <f>_xlfn.FLOOR.PRECISE($A78,O$2)</f>
        <v>45301</v>
      </c>
      <c r="P78" s="6">
        <f>_xlfn.FLOOR.PRECISE($A78,P$2)</f>
        <v>0</v>
      </c>
      <c r="Q78" s="6">
        <f>_xlfn.FLOOR.PRECISE($A78,Q$2)</f>
        <v>45296</v>
      </c>
      <c r="R78" s="6">
        <f>_xlfn.FLOOR.PRECISE($A78,R$2)</f>
        <v>45300</v>
      </c>
      <c r="S78" s="6">
        <f>_xlfn.FLOOR.PRECISE($A78,S$2)</f>
        <v>0</v>
      </c>
      <c r="T78" s="6" t="e">
        <f>_xlfn.FLOOR.PRECISE($A78,T$2)</f>
        <v>#VALUE!</v>
      </c>
      <c r="U78" s="6" t="e">
        <f>_xlfn.FLOOR.PRECISE($A78,U$2)</f>
        <v>#VALUE!</v>
      </c>
      <c r="V78" s="6">
        <f>_xlfn.FLOOR.PRECISE($A78,V$2)</f>
        <v>45297</v>
      </c>
      <c r="W78" s="6" t="e">
        <f>_xlfn.FLOOR.PRECISE($A78,W$2)</f>
        <v>#DIV/0!</v>
      </c>
      <c r="X78" s="6" t="e">
        <f>_xlfn.FLOOR.PRECISE($A78,X$2)</f>
        <v>#N/A</v>
      </c>
      <c r="Y78" s="6" t="e">
        <f ca="1">_xlfn.FLOOR.PRECISE($A78,Y$2)</f>
        <v>#NAME?</v>
      </c>
      <c r="Z78" s="6" t="e">
        <f>_xlfn.FLOOR.PRECISE($A78,Z$2)</f>
        <v>#NUM!</v>
      </c>
      <c r="AA78" s="6" t="e">
        <f>_xlfn.FLOOR.PRECISE($A78,AA$2)</f>
        <v>#VALUE!</v>
      </c>
      <c r="AB78" s="6" t="e">
        <f>_xlfn.FLOOR.PRECISE($A78,AB$2)</f>
        <v>#VALUE!</v>
      </c>
      <c r="AC78" s="6">
        <f>_xlfn.FLOOR.PRECISE($A78,AC$2)</f>
        <v>45301</v>
      </c>
      <c r="AD78" s="6">
        <f>_xlfn.FLOOR.PRECISE($A78,AD$2)</f>
        <v>45301</v>
      </c>
      <c r="AE78" s="6" t="e">
        <f>_xlfn.FLOOR.PRECISE($A78,AE$2)</f>
        <v>#VALUE!</v>
      </c>
      <c r="AF78" s="6">
        <f>_xlfn.FLOOR.PRECISE($A78,AF$2)</f>
        <v>45300.416666666664</v>
      </c>
      <c r="AG78" s="6">
        <f>_xlfn.FLOOR.PRECISE($A78,$AD$47:$AH$47)</f>
        <v>45300</v>
      </c>
      <c r="AH78" s="6">
        <f>_xlfn.FLOOR.PRECISE($A78,AH$2)</f>
        <v>45298.624472111223</v>
      </c>
      <c r="AI78" s="6">
        <f t="shared" si="9"/>
        <v>45301</v>
      </c>
      <c r="AJ78" t="s">
        <v>25</v>
      </c>
    </row>
    <row r="79" spans="1:36">
      <c r="A79" t="str">
        <f>"2024-01-10"</f>
        <v>2024-01-10</v>
      </c>
      <c r="B79" s="6">
        <f t="shared" si="8"/>
        <v>45301</v>
      </c>
      <c r="C79" s="6">
        <f t="shared" si="12"/>
        <v>45301</v>
      </c>
      <c r="D79" s="6">
        <f t="shared" si="12"/>
        <v>45300.99</v>
      </c>
      <c r="E79" s="6">
        <f t="shared" si="12"/>
        <v>45297</v>
      </c>
      <c r="F79" s="6">
        <f t="shared" si="12"/>
        <v>0</v>
      </c>
      <c r="G79" s="6">
        <f t="shared" si="12"/>
        <v>45301</v>
      </c>
      <c r="H79" s="6">
        <f t="shared" si="12"/>
        <v>45301</v>
      </c>
      <c r="I79" s="6">
        <f t="shared" si="12"/>
        <v>45300.99</v>
      </c>
      <c r="J79" s="6">
        <f t="shared" si="12"/>
        <v>45297</v>
      </c>
      <c r="K79" s="6">
        <f t="shared" si="12"/>
        <v>45301</v>
      </c>
      <c r="L79" s="6">
        <f t="shared" si="12"/>
        <v>45301</v>
      </c>
      <c r="M79" s="6">
        <f>_xlfn.FLOOR.PRECISE($A79,M$2)</f>
        <v>0</v>
      </c>
      <c r="N79" s="6" t="e">
        <f>_xlfn.FLOOR.PRECISE($A79,N$2)</f>
        <v>#VALUE!</v>
      </c>
      <c r="O79" s="6">
        <f>_xlfn.FLOOR.PRECISE($A79,O$2)</f>
        <v>45301</v>
      </c>
      <c r="P79" s="6">
        <f>_xlfn.FLOOR.PRECISE($A79,P$2)</f>
        <v>0</v>
      </c>
      <c r="Q79" s="6">
        <f>_xlfn.FLOOR.PRECISE($A79,Q$2)</f>
        <v>45296</v>
      </c>
      <c r="R79" s="6">
        <f>_xlfn.FLOOR.PRECISE($A79,R$2)</f>
        <v>45300</v>
      </c>
      <c r="S79" s="6">
        <f>_xlfn.FLOOR.PRECISE($A79,S$2)</f>
        <v>0</v>
      </c>
      <c r="T79" s="6" t="e">
        <f>_xlfn.FLOOR.PRECISE($A79,T$2)</f>
        <v>#VALUE!</v>
      </c>
      <c r="U79" s="6" t="e">
        <f>_xlfn.FLOOR.PRECISE($A79,U$2)</f>
        <v>#VALUE!</v>
      </c>
      <c r="V79" s="6">
        <f>_xlfn.FLOOR.PRECISE($A79,V$2)</f>
        <v>45297</v>
      </c>
      <c r="W79" s="6" t="e">
        <f>_xlfn.FLOOR.PRECISE($A79,W$2)</f>
        <v>#DIV/0!</v>
      </c>
      <c r="X79" s="6" t="e">
        <f>_xlfn.FLOOR.PRECISE($A79,X$2)</f>
        <v>#N/A</v>
      </c>
      <c r="Y79" s="6" t="e">
        <f ca="1">_xlfn.FLOOR.PRECISE($A79,Y$2)</f>
        <v>#NAME?</v>
      </c>
      <c r="Z79" s="6" t="e">
        <f>_xlfn.FLOOR.PRECISE($A79,Z$2)</f>
        <v>#NUM!</v>
      </c>
      <c r="AA79" s="6" t="e">
        <f>_xlfn.FLOOR.PRECISE($A79,AA$2)</f>
        <v>#VALUE!</v>
      </c>
      <c r="AB79" s="6" t="e">
        <f>_xlfn.FLOOR.PRECISE($A79,AB$2)</f>
        <v>#VALUE!</v>
      </c>
      <c r="AC79" s="6">
        <f>_xlfn.FLOOR.PRECISE($A79,AC$2)</f>
        <v>45301</v>
      </c>
      <c r="AD79" s="6">
        <f>_xlfn.FLOOR.PRECISE($A79,AD$2)</f>
        <v>45301</v>
      </c>
      <c r="AE79" s="6" t="e">
        <f>_xlfn.FLOOR.PRECISE($A79,AE$2)</f>
        <v>#VALUE!</v>
      </c>
      <c r="AF79" s="6">
        <f>_xlfn.FLOOR.PRECISE($A79,AF$2)</f>
        <v>45300.416666666664</v>
      </c>
      <c r="AG79" s="6">
        <f>_xlfn.FLOOR.PRECISE($A79,$AD$47:$AH$47)</f>
        <v>45300</v>
      </c>
      <c r="AH79" s="6">
        <f>_xlfn.FLOOR.PRECISE($A79,AH$2)</f>
        <v>45298.624472111223</v>
      </c>
      <c r="AI79" s="6">
        <f t="shared" si="9"/>
        <v>45301</v>
      </c>
      <c r="AJ79" t="s">
        <v>26</v>
      </c>
    </row>
    <row r="80" spans="1:36">
      <c r="A80" t="str">
        <f>" 2024-01-10 "</f>
        <v xml:space="preserve"> 2024-01-10 </v>
      </c>
      <c r="B80" s="6" t="e">
        <f t="shared" si="8"/>
        <v>#VALUE!</v>
      </c>
      <c r="C80" s="6" t="e">
        <f t="shared" ref="C80:L86" si="13">_xlfn.FLOOR.PRECISE($A80,C$2)</f>
        <v>#VALUE!</v>
      </c>
      <c r="D80" s="6" t="e">
        <f t="shared" si="13"/>
        <v>#VALUE!</v>
      </c>
      <c r="E80" s="6" t="e">
        <f t="shared" si="13"/>
        <v>#VALUE!</v>
      </c>
      <c r="F80" s="6" t="e">
        <f t="shared" si="13"/>
        <v>#VALUE!</v>
      </c>
      <c r="G80" s="6" t="e">
        <f t="shared" si="13"/>
        <v>#VALUE!</v>
      </c>
      <c r="H80" s="6" t="e">
        <f t="shared" si="13"/>
        <v>#VALUE!</v>
      </c>
      <c r="I80" s="6" t="e">
        <f t="shared" si="13"/>
        <v>#VALUE!</v>
      </c>
      <c r="J80" s="6" t="e">
        <f t="shared" si="13"/>
        <v>#VALUE!</v>
      </c>
      <c r="K80" s="6" t="e">
        <f t="shared" si="13"/>
        <v>#VALUE!</v>
      </c>
      <c r="L80" s="6" t="e">
        <f t="shared" si="13"/>
        <v>#VALUE!</v>
      </c>
      <c r="M80" s="6" t="e">
        <f>_xlfn.FLOOR.PRECISE($A80,M$2)</f>
        <v>#VALUE!</v>
      </c>
      <c r="N80" s="6" t="e">
        <f>_xlfn.FLOOR.PRECISE($A80,N$2)</f>
        <v>#VALUE!</v>
      </c>
      <c r="O80" s="6" t="e">
        <f>_xlfn.FLOOR.PRECISE($A80,O$2)</f>
        <v>#VALUE!</v>
      </c>
      <c r="P80" s="6" t="e">
        <f>_xlfn.FLOOR.PRECISE($A80,P$2)</f>
        <v>#VALUE!</v>
      </c>
      <c r="Q80" s="6" t="e">
        <f>_xlfn.FLOOR.PRECISE($A80,Q$2)</f>
        <v>#VALUE!</v>
      </c>
      <c r="R80" s="6" t="e">
        <f>_xlfn.FLOOR.PRECISE($A80,R$2)</f>
        <v>#VALUE!</v>
      </c>
      <c r="S80" s="6" t="e">
        <f>_xlfn.FLOOR.PRECISE($A80,S$2)</f>
        <v>#VALUE!</v>
      </c>
      <c r="T80" s="6" t="e">
        <f>_xlfn.FLOOR.PRECISE($A80,T$2)</f>
        <v>#VALUE!</v>
      </c>
      <c r="U80" s="6" t="e">
        <f>_xlfn.FLOOR.PRECISE($A80,U$2)</f>
        <v>#VALUE!</v>
      </c>
      <c r="V80" s="6" t="e">
        <f>_xlfn.FLOOR.PRECISE($A80,V$2)</f>
        <v>#VALUE!</v>
      </c>
      <c r="W80" s="6" t="e">
        <f>_xlfn.FLOOR.PRECISE($A80,W$2)</f>
        <v>#VALUE!</v>
      </c>
      <c r="X80" s="6" t="e">
        <f>_xlfn.FLOOR.PRECISE($A80,X$2)</f>
        <v>#VALUE!</v>
      </c>
      <c r="Y80" s="6" t="e">
        <f ca="1">_xlfn.FLOOR.PRECISE($A80,Y$2)</f>
        <v>#VALUE!</v>
      </c>
      <c r="Z80" s="6" t="e">
        <f>_xlfn.FLOOR.PRECISE($A80,Z$2)</f>
        <v>#VALUE!</v>
      </c>
      <c r="AA80" s="6" t="e">
        <f>_xlfn.FLOOR.PRECISE($A80,AA$2)</f>
        <v>#VALUE!</v>
      </c>
      <c r="AB80" s="6" t="e">
        <f>_xlfn.FLOOR.PRECISE($A80,AB$2)</f>
        <v>#VALUE!</v>
      </c>
      <c r="AC80" s="6" t="e">
        <f>_xlfn.FLOOR.PRECISE($A80,AC$2)</f>
        <v>#VALUE!</v>
      </c>
      <c r="AD80" s="6" t="e">
        <f>_xlfn.FLOOR.PRECISE($A80,AD$2)</f>
        <v>#VALUE!</v>
      </c>
      <c r="AE80" s="6" t="e">
        <f>_xlfn.FLOOR.PRECISE($A80,AE$2)</f>
        <v>#VALUE!</v>
      </c>
      <c r="AF80" s="6" t="e">
        <f>_xlfn.FLOOR.PRECISE($A80,AF$2)</f>
        <v>#VALUE!</v>
      </c>
      <c r="AG80" s="6" t="e">
        <f>_xlfn.FLOOR.PRECISE($A80,$AD$47:$AH$47)</f>
        <v>#VALUE!</v>
      </c>
      <c r="AH80" s="6" t="e">
        <f>_xlfn.FLOOR.PRECISE($A80,AH$2)</f>
        <v>#VALUE!</v>
      </c>
      <c r="AI80" s="6" t="e">
        <f t="shared" si="9"/>
        <v>#VALUE!</v>
      </c>
      <c r="AJ80" t="s">
        <v>27</v>
      </c>
    </row>
    <row r="81" spans="1:39">
      <c r="A81" s="3">
        <f>TIME(14,30,0)</f>
        <v>0.60416666666666663</v>
      </c>
      <c r="B81" s="6">
        <f t="shared" si="8"/>
        <v>0</v>
      </c>
      <c r="C81" s="6">
        <f t="shared" si="13"/>
        <v>0.60000000000000009</v>
      </c>
      <c r="D81" s="6">
        <f t="shared" si="13"/>
        <v>0.42</v>
      </c>
      <c r="E81" s="6">
        <f t="shared" si="13"/>
        <v>0</v>
      </c>
      <c r="F81" s="6">
        <f t="shared" si="13"/>
        <v>0</v>
      </c>
      <c r="G81" s="6">
        <f t="shared" si="13"/>
        <v>0</v>
      </c>
      <c r="H81" s="6">
        <f t="shared" si="13"/>
        <v>0.60000000000000009</v>
      </c>
      <c r="I81" s="6">
        <f t="shared" si="13"/>
        <v>0.42</v>
      </c>
      <c r="J81" s="6">
        <f t="shared" si="13"/>
        <v>0</v>
      </c>
      <c r="K81" s="6">
        <f t="shared" si="13"/>
        <v>0.60416666666599994</v>
      </c>
      <c r="L81" s="6">
        <f t="shared" si="13"/>
        <v>0.60416666666599994</v>
      </c>
      <c r="M81" s="6">
        <f>_xlfn.FLOOR.PRECISE($A81,M$2)</f>
        <v>0</v>
      </c>
      <c r="N81" s="6" t="e">
        <f>_xlfn.FLOOR.PRECISE($A81,N$2)</f>
        <v>#VALUE!</v>
      </c>
      <c r="O81" s="6">
        <f>_xlfn.FLOOR.PRECISE($A81,O$2)</f>
        <v>0</v>
      </c>
      <c r="P81" s="6">
        <f>_xlfn.FLOOR.PRECISE($A81,P$2)</f>
        <v>0</v>
      </c>
      <c r="Q81" s="6">
        <f>_xlfn.FLOOR.PRECISE($A81,Q$2)</f>
        <v>0</v>
      </c>
      <c r="R81" s="6">
        <f>_xlfn.FLOOR.PRECISE($A81,R$2)</f>
        <v>0</v>
      </c>
      <c r="S81" s="6">
        <f>_xlfn.FLOOR.PRECISE($A81,S$2)</f>
        <v>0</v>
      </c>
      <c r="T81" s="6" t="e">
        <f>_xlfn.FLOOR.PRECISE($A81,T$2)</f>
        <v>#VALUE!</v>
      </c>
      <c r="U81" s="6" t="e">
        <f>_xlfn.FLOOR.PRECISE($A81,U$2)</f>
        <v>#VALUE!</v>
      </c>
      <c r="V81" s="6">
        <f>_xlfn.FLOOR.PRECISE($A81,V$2)</f>
        <v>0</v>
      </c>
      <c r="W81" s="6" t="e">
        <f>_xlfn.FLOOR.PRECISE($A81,W$2)</f>
        <v>#DIV/0!</v>
      </c>
      <c r="X81" s="6" t="e">
        <f>_xlfn.FLOOR.PRECISE($A81,X$2)</f>
        <v>#N/A</v>
      </c>
      <c r="Y81" s="6" t="e">
        <f ca="1">_xlfn.FLOOR.PRECISE($A81,Y$2)</f>
        <v>#NAME?</v>
      </c>
      <c r="Z81" s="6" t="e">
        <f>_xlfn.FLOOR.PRECISE($A81,Z$2)</f>
        <v>#NUM!</v>
      </c>
      <c r="AA81" s="6" t="e">
        <f>_xlfn.FLOOR.PRECISE($A81,AA$2)</f>
        <v>#VALUE!</v>
      </c>
      <c r="AB81" s="6" t="e">
        <f>_xlfn.FLOOR.PRECISE($A81,AB$2)</f>
        <v>#VALUE!</v>
      </c>
      <c r="AC81" s="6">
        <f>_xlfn.FLOOR.PRECISE($A81,AC$2)</f>
        <v>0</v>
      </c>
      <c r="AD81" s="6">
        <f>_xlfn.FLOOR.PRECISE($A81,AD$2)</f>
        <v>0</v>
      </c>
      <c r="AE81" s="6" t="e">
        <f>_xlfn.FLOOR.PRECISE($A81,AE$2)</f>
        <v>#VALUE!</v>
      </c>
      <c r="AF81" s="6">
        <f>_xlfn.FLOOR.PRECISE($A81,AF$2)</f>
        <v>0.60416666666666663</v>
      </c>
      <c r="AG81" s="6">
        <f>_xlfn.FLOOR.PRECISE($A81,$AD$47:$AH$47)</f>
        <v>0</v>
      </c>
      <c r="AH81" s="6">
        <f>_xlfn.FLOOR.PRECISE($A81,AH$2)</f>
        <v>0</v>
      </c>
      <c r="AI81" s="6">
        <f t="shared" si="9"/>
        <v>0</v>
      </c>
      <c r="AJ81" t="s">
        <v>28</v>
      </c>
      <c r="AM81">
        <v>1</v>
      </c>
    </row>
    <row r="82" spans="1:39">
      <c r="A82">
        <f>1.05*(0.0284+0.0046)-0.0284</f>
        <v>6.2499999999999986E-3</v>
      </c>
      <c r="B82" s="6">
        <f t="shared" si="8"/>
        <v>0</v>
      </c>
      <c r="C82" s="6">
        <f t="shared" si="13"/>
        <v>0</v>
      </c>
      <c r="D82" s="6">
        <f t="shared" si="13"/>
        <v>0</v>
      </c>
      <c r="E82" s="6">
        <f t="shared" si="13"/>
        <v>0</v>
      </c>
      <c r="F82" s="6">
        <f t="shared" si="13"/>
        <v>0</v>
      </c>
      <c r="G82" s="6">
        <f t="shared" si="13"/>
        <v>0</v>
      </c>
      <c r="H82" s="6">
        <f t="shared" si="13"/>
        <v>0</v>
      </c>
      <c r="I82" s="6">
        <f t="shared" si="13"/>
        <v>0</v>
      </c>
      <c r="J82" s="6">
        <f t="shared" si="13"/>
        <v>0</v>
      </c>
      <c r="K82" s="6">
        <f t="shared" si="13"/>
        <v>6.2499999999999995E-3</v>
      </c>
      <c r="L82" s="6">
        <f t="shared" si="13"/>
        <v>6.2499999999999995E-3</v>
      </c>
      <c r="M82" s="6">
        <f>_xlfn.FLOOR.PRECISE($A82,M$2)</f>
        <v>0</v>
      </c>
      <c r="N82" s="6" t="e">
        <f>_xlfn.FLOOR.PRECISE($A82,N$2)</f>
        <v>#VALUE!</v>
      </c>
      <c r="O82" s="6">
        <f>_xlfn.FLOOR.PRECISE($A82,O$2)</f>
        <v>0</v>
      </c>
      <c r="P82" s="6">
        <f>_xlfn.FLOOR.PRECISE($A82,P$2)</f>
        <v>0</v>
      </c>
      <c r="Q82" s="6">
        <f>_xlfn.FLOOR.PRECISE($A82,Q$2)</f>
        <v>0</v>
      </c>
      <c r="R82" s="6">
        <f>_xlfn.FLOOR.PRECISE($A82,R$2)</f>
        <v>0</v>
      </c>
      <c r="S82" s="6">
        <f>_xlfn.FLOOR.PRECISE($A82,S$2)</f>
        <v>0</v>
      </c>
      <c r="T82" s="6" t="e">
        <f>_xlfn.FLOOR.PRECISE($A82,T$2)</f>
        <v>#VALUE!</v>
      </c>
      <c r="U82" s="6" t="e">
        <f>_xlfn.FLOOR.PRECISE($A82,U$2)</f>
        <v>#VALUE!</v>
      </c>
      <c r="V82" s="6">
        <f>_xlfn.FLOOR.PRECISE($A82,V$2)</f>
        <v>0</v>
      </c>
      <c r="W82" s="6" t="e">
        <f>_xlfn.FLOOR.PRECISE($A82,W$2)</f>
        <v>#DIV/0!</v>
      </c>
      <c r="X82" s="6" t="e">
        <f>_xlfn.FLOOR.PRECISE($A82,X$2)</f>
        <v>#N/A</v>
      </c>
      <c r="Y82" s="6" t="e">
        <f ca="1">_xlfn.FLOOR.PRECISE($A82,Y$2)</f>
        <v>#NAME?</v>
      </c>
      <c r="Z82" s="6" t="e">
        <f>_xlfn.FLOOR.PRECISE($A82,Z$2)</f>
        <v>#NUM!</v>
      </c>
      <c r="AA82" s="6" t="e">
        <f>_xlfn.FLOOR.PRECISE($A82,AA$2)</f>
        <v>#VALUE!</v>
      </c>
      <c r="AB82" s="6" t="e">
        <f>_xlfn.FLOOR.PRECISE($A82,AB$2)</f>
        <v>#VALUE!</v>
      </c>
      <c r="AC82" s="6">
        <f>_xlfn.FLOOR.PRECISE($A82,AC$2)</f>
        <v>0</v>
      </c>
      <c r="AD82" s="6">
        <f>_xlfn.FLOOR.PRECISE($A82,AD$2)</f>
        <v>0</v>
      </c>
      <c r="AE82" s="6" t="e">
        <f>_xlfn.FLOOR.PRECISE($A82,AE$2)</f>
        <v>#VALUE!</v>
      </c>
      <c r="AF82" s="6">
        <f>_xlfn.FLOOR.PRECISE($A82,AF$2)</f>
        <v>0</v>
      </c>
      <c r="AG82" s="6">
        <f>_xlfn.FLOOR.PRECISE($A82,$AD$47:$AH$47)</f>
        <v>0</v>
      </c>
      <c r="AH82" s="6">
        <f>_xlfn.FLOOR.PRECISE($A82,AH$2)</f>
        <v>0</v>
      </c>
      <c r="AI82" s="6">
        <f t="shared" si="9"/>
        <v>0</v>
      </c>
      <c r="AJ82" t="s">
        <v>29</v>
      </c>
      <c r="AM82">
        <v>2</v>
      </c>
    </row>
    <row r="83" spans="1:39">
      <c r="A83">
        <f>AM:AM</f>
        <v>3</v>
      </c>
      <c r="B83" s="6">
        <f>_xlfn.FLOOR.PRECISE($AM:$AM,B$2)</f>
        <v>3</v>
      </c>
      <c r="C83" s="6">
        <f>_xlfn.FLOOR.PRECISE($AM:$AM,C$2)</f>
        <v>3</v>
      </c>
      <c r="D83" s="6">
        <f>_xlfn.FLOOR.PRECISE($AM:$AM,D$2)</f>
        <v>2.94</v>
      </c>
      <c r="E83" s="6">
        <f>_xlfn.FLOOR.PRECISE($AM:$AM,E$2)</f>
        <v>0</v>
      </c>
      <c r="F83" s="6">
        <f>_xlfn.FLOOR.PRECISE($AM:$AM,F$2)</f>
        <v>0</v>
      </c>
      <c r="G83" s="6">
        <f>_xlfn.FLOOR.PRECISE($AM:$AM,G$2)</f>
        <v>3</v>
      </c>
      <c r="H83" s="6">
        <f>_xlfn.FLOOR.PRECISE($AM:$AM,H$2)</f>
        <v>3</v>
      </c>
      <c r="I83" s="6">
        <f>_xlfn.FLOOR.PRECISE($AM:$AM,I$2)</f>
        <v>2.94</v>
      </c>
      <c r="J83" s="6">
        <f>_xlfn.FLOOR.PRECISE($AM:$AM,J$2)</f>
        <v>0</v>
      </c>
      <c r="K83" s="6">
        <f>_xlfn.FLOOR.PRECISE($AM:$AM,K$2)</f>
        <v>3</v>
      </c>
      <c r="L83" s="6">
        <f>_xlfn.FLOOR.PRECISE($AM:$AM,L$2)</f>
        <v>3</v>
      </c>
      <c r="M83" s="6">
        <f>_xlfn.FLOOR.PRECISE($AM:$AM,M$2)</f>
        <v>0</v>
      </c>
      <c r="N83" s="6" t="e">
        <f>_xlfn.FLOOR.PRECISE($AM:$AM,N$2)</f>
        <v>#VALUE!</v>
      </c>
      <c r="O83" s="6">
        <f>_xlfn.FLOOR.PRECISE($AM:$AM,O$2)</f>
        <v>3</v>
      </c>
      <c r="P83" s="6">
        <f>_xlfn.FLOOR.PRECISE($AM:$AM,P$2)</f>
        <v>0</v>
      </c>
      <c r="Q83" s="6">
        <f>_xlfn.FLOOR.PRECISE($AM:$AM,Q$2)</f>
        <v>0</v>
      </c>
      <c r="R83" s="6">
        <f>_xlfn.FLOOR.PRECISE($AM:$AM,R$2)</f>
        <v>0</v>
      </c>
      <c r="S83" s="6">
        <f>_xlfn.FLOOR.PRECISE($AM:$AM,S$2)</f>
        <v>0</v>
      </c>
      <c r="T83" s="6" t="e">
        <f>_xlfn.FLOOR.PRECISE($AM:$AM,T$2)</f>
        <v>#VALUE!</v>
      </c>
      <c r="U83" s="6" t="e">
        <f>_xlfn.FLOOR.PRECISE($AM:$AM,U$2)</f>
        <v>#VALUE!</v>
      </c>
      <c r="V83" s="6">
        <f>_xlfn.FLOOR.PRECISE($AM:$AM,V$2)</f>
        <v>0</v>
      </c>
      <c r="W83" s="6" t="e">
        <f>_xlfn.FLOOR.PRECISE($AM:$AM,W$2)</f>
        <v>#DIV/0!</v>
      </c>
      <c r="X83" s="6" t="e">
        <f>_xlfn.FLOOR.PRECISE($AM:$AM,X$2)</f>
        <v>#N/A</v>
      </c>
      <c r="Y83" s="6" t="e">
        <f ca="1">_xlfn.FLOOR.PRECISE($AM:$AM,Y$2)</f>
        <v>#NAME?</v>
      </c>
      <c r="Z83" s="6" t="e">
        <f>_xlfn.FLOOR.PRECISE($AM:$AM,Z$2)</f>
        <v>#NUM!</v>
      </c>
      <c r="AA83" s="6" t="e">
        <f>_xlfn.FLOOR.PRECISE($AM:$AM,AA$2)</f>
        <v>#VALUE!</v>
      </c>
      <c r="AB83" s="6" t="e">
        <f>_xlfn.FLOOR.PRECISE($AM:$AM,AB$2)</f>
        <v>#VALUE!</v>
      </c>
      <c r="AC83" s="6">
        <f>_xlfn.FLOOR.PRECISE($AM:$AM,AC$2)</f>
        <v>0</v>
      </c>
      <c r="AD83" s="6">
        <f>_xlfn.FLOOR.PRECISE($AM:$AM,AD$2)</f>
        <v>0</v>
      </c>
      <c r="AE83" s="6" t="e">
        <f>_xlfn.FLOOR.PRECISE($AM:$AM,AE$2)</f>
        <v>#VALUE!</v>
      </c>
      <c r="AF83" s="6">
        <f>_xlfn.FLOOR.PRECISE($AM:$AM,AF$2)</f>
        <v>2.4166666666666665</v>
      </c>
      <c r="AG83" s="6">
        <f>_xlfn.FLOOR.PRECISE($AM:$AM,$AD$47:$AH$47)</f>
        <v>0</v>
      </c>
      <c r="AH83" s="6">
        <f>_xlfn.FLOOR.PRECISE($AM:$AM,AH$2)</f>
        <v>0</v>
      </c>
      <c r="AI83" s="6">
        <f>_xlfn.FLOOR.PRECISE(AM:AM)</f>
        <v>3</v>
      </c>
      <c r="AJ83" t="s">
        <v>30</v>
      </c>
      <c r="AM83">
        <v>3</v>
      </c>
    </row>
    <row r="84" spans="1:39">
      <c r="A84">
        <f>PI()</f>
        <v>3.1415926535897931</v>
      </c>
      <c r="B84" s="6">
        <f t="shared" si="8"/>
        <v>3</v>
      </c>
      <c r="C84" s="6">
        <f t="shared" si="13"/>
        <v>3.1</v>
      </c>
      <c r="D84" s="6">
        <f t="shared" si="13"/>
        <v>2.94</v>
      </c>
      <c r="E84" s="6">
        <f t="shared" si="13"/>
        <v>0</v>
      </c>
      <c r="F84" s="6">
        <f t="shared" si="13"/>
        <v>0</v>
      </c>
      <c r="G84" s="6">
        <f t="shared" si="13"/>
        <v>3</v>
      </c>
      <c r="H84" s="6">
        <f t="shared" si="13"/>
        <v>3.1</v>
      </c>
      <c r="I84" s="6">
        <f t="shared" si="13"/>
        <v>2.94</v>
      </c>
      <c r="J84" s="6">
        <f t="shared" si="13"/>
        <v>0</v>
      </c>
      <c r="K84" s="6">
        <f t="shared" si="13"/>
        <v>3.141592653589</v>
      </c>
      <c r="L84" s="6">
        <f t="shared" si="13"/>
        <v>3.141592653589</v>
      </c>
      <c r="M84" s="6">
        <f>_xlfn.FLOOR.PRECISE($A84,M$2)</f>
        <v>0</v>
      </c>
      <c r="N84" s="6" t="e">
        <f>_xlfn.FLOOR.PRECISE($A84,N$2)</f>
        <v>#VALUE!</v>
      </c>
      <c r="O84" s="6">
        <f>_xlfn.FLOOR.PRECISE($A84,O$2)</f>
        <v>3</v>
      </c>
      <c r="P84" s="6">
        <f>_xlfn.FLOOR.PRECISE($A84,P$2)</f>
        <v>0</v>
      </c>
      <c r="Q84" s="6">
        <f>_xlfn.FLOOR.PRECISE($A84,Q$2)</f>
        <v>0</v>
      </c>
      <c r="R84" s="6">
        <f>_xlfn.FLOOR.PRECISE($A84,R$2)</f>
        <v>0</v>
      </c>
      <c r="S84" s="6">
        <f>_xlfn.FLOOR.PRECISE($A84,S$2)</f>
        <v>0</v>
      </c>
      <c r="T84" s="6" t="e">
        <f>_xlfn.FLOOR.PRECISE($A84,T$2)</f>
        <v>#VALUE!</v>
      </c>
      <c r="U84" s="6" t="e">
        <f>_xlfn.FLOOR.PRECISE($A84,U$2)</f>
        <v>#VALUE!</v>
      </c>
      <c r="V84" s="6">
        <f>_xlfn.FLOOR.PRECISE($A84,V$2)</f>
        <v>0</v>
      </c>
      <c r="W84" s="6" t="e">
        <f>_xlfn.FLOOR.PRECISE($A84,W$2)</f>
        <v>#DIV/0!</v>
      </c>
      <c r="X84" s="6" t="e">
        <f>_xlfn.FLOOR.PRECISE($A84,X$2)</f>
        <v>#N/A</v>
      </c>
      <c r="Y84" s="6" t="e">
        <f ca="1">_xlfn.FLOOR.PRECISE($A84,Y$2)</f>
        <v>#NAME?</v>
      </c>
      <c r="Z84" s="6" t="e">
        <f>_xlfn.FLOOR.PRECISE($A84,Z$2)</f>
        <v>#NUM!</v>
      </c>
      <c r="AA84" s="6" t="e">
        <f>_xlfn.FLOOR.PRECISE($A84,AA$2)</f>
        <v>#VALUE!</v>
      </c>
      <c r="AB84" s="6" t="e">
        <f>_xlfn.FLOOR.PRECISE($A84,AB$2)</f>
        <v>#VALUE!</v>
      </c>
      <c r="AC84" s="6">
        <f>_xlfn.FLOOR.PRECISE($A84,AC$2)</f>
        <v>0</v>
      </c>
      <c r="AD84" s="6">
        <f>_xlfn.FLOOR.PRECISE($A84,AD$2)</f>
        <v>0</v>
      </c>
      <c r="AE84" s="6" t="e">
        <f>_xlfn.FLOOR.PRECISE($A84,AE$2)</f>
        <v>#VALUE!</v>
      </c>
      <c r="AF84" s="6">
        <f>_xlfn.FLOOR.PRECISE($A84,AF$2)</f>
        <v>3.020833333333333</v>
      </c>
      <c r="AG84" s="6">
        <f>_xlfn.FLOOR.PRECISE($A84,$AD$47:$AH$47)</f>
        <v>0</v>
      </c>
      <c r="AH84" s="6">
        <f>_xlfn.FLOOR.PRECISE($A84,AH$2)</f>
        <v>3.1415926535897931</v>
      </c>
      <c r="AI84" s="6">
        <f t="shared" si="9"/>
        <v>3</v>
      </c>
      <c r="AJ84" t="s">
        <v>31</v>
      </c>
      <c r="AM84">
        <v>4</v>
      </c>
    </row>
    <row r="85" spans="1:39">
      <c r="A85">
        <f>PI()/2</f>
        <v>1.5707963267948966</v>
      </c>
      <c r="B85" s="6">
        <f t="shared" si="8"/>
        <v>1</v>
      </c>
      <c r="C85" s="6">
        <f t="shared" si="13"/>
        <v>1.5</v>
      </c>
      <c r="D85" s="6">
        <f t="shared" si="13"/>
        <v>1.47</v>
      </c>
      <c r="E85" s="6">
        <f t="shared" si="13"/>
        <v>0</v>
      </c>
      <c r="F85" s="6">
        <f t="shared" si="13"/>
        <v>0</v>
      </c>
      <c r="G85" s="6">
        <f t="shared" si="13"/>
        <v>1</v>
      </c>
      <c r="H85" s="6">
        <f t="shared" si="13"/>
        <v>1.5</v>
      </c>
      <c r="I85" s="6">
        <f t="shared" si="13"/>
        <v>1.47</v>
      </c>
      <c r="J85" s="6">
        <f t="shared" si="13"/>
        <v>0</v>
      </c>
      <c r="K85" s="6">
        <f t="shared" si="13"/>
        <v>1.5707963267939999</v>
      </c>
      <c r="L85" s="6">
        <f t="shared" si="13"/>
        <v>1.5707963267939999</v>
      </c>
      <c r="M85" s="6">
        <f>_xlfn.FLOOR.PRECISE($A85,M$2)</f>
        <v>0</v>
      </c>
      <c r="N85" s="6" t="e">
        <f>_xlfn.FLOOR.PRECISE($A85,N$2)</f>
        <v>#VALUE!</v>
      </c>
      <c r="O85" s="6">
        <f>_xlfn.FLOOR.PRECISE($A85,O$2)</f>
        <v>1</v>
      </c>
      <c r="P85" s="6">
        <f>_xlfn.FLOOR.PRECISE($A85,P$2)</f>
        <v>0</v>
      </c>
      <c r="Q85" s="6">
        <f>_xlfn.FLOOR.PRECISE($A85,Q$2)</f>
        <v>0</v>
      </c>
      <c r="R85" s="6">
        <f>_xlfn.FLOOR.PRECISE($A85,R$2)</f>
        <v>0</v>
      </c>
      <c r="S85" s="6">
        <f>_xlfn.FLOOR.PRECISE($A85,S$2)</f>
        <v>0</v>
      </c>
      <c r="T85" s="6" t="e">
        <f>_xlfn.FLOOR.PRECISE($A85,T$2)</f>
        <v>#VALUE!</v>
      </c>
      <c r="U85" s="6" t="e">
        <f>_xlfn.FLOOR.PRECISE($A85,U$2)</f>
        <v>#VALUE!</v>
      </c>
      <c r="V85" s="6">
        <f>_xlfn.FLOOR.PRECISE($A85,V$2)</f>
        <v>0</v>
      </c>
      <c r="W85" s="6" t="e">
        <f>_xlfn.FLOOR.PRECISE($A85,W$2)</f>
        <v>#DIV/0!</v>
      </c>
      <c r="X85" s="6" t="e">
        <f>_xlfn.FLOOR.PRECISE($A85,X$2)</f>
        <v>#N/A</v>
      </c>
      <c r="Y85" s="6" t="e">
        <f ca="1">_xlfn.FLOOR.PRECISE($A85,Y$2)</f>
        <v>#NAME?</v>
      </c>
      <c r="Z85" s="6" t="e">
        <f>_xlfn.FLOOR.PRECISE($A85,Z$2)</f>
        <v>#NUM!</v>
      </c>
      <c r="AA85" s="6" t="e">
        <f>_xlfn.FLOOR.PRECISE($A85,AA$2)</f>
        <v>#VALUE!</v>
      </c>
      <c r="AB85" s="6" t="e">
        <f>_xlfn.FLOOR.PRECISE($A85,AB$2)</f>
        <v>#VALUE!</v>
      </c>
      <c r="AC85" s="6">
        <f>_xlfn.FLOOR.PRECISE($A85,AC$2)</f>
        <v>0</v>
      </c>
      <c r="AD85" s="6">
        <f>_xlfn.FLOOR.PRECISE($A85,AD$2)</f>
        <v>0</v>
      </c>
      <c r="AE85" s="6" t="e">
        <f>_xlfn.FLOOR.PRECISE($A85,AE$2)</f>
        <v>#VALUE!</v>
      </c>
      <c r="AF85" s="6">
        <f>_xlfn.FLOOR.PRECISE($A85,AF$2)</f>
        <v>1.2083333333333333</v>
      </c>
      <c r="AG85" s="6">
        <f>_xlfn.FLOOR.PRECISE($A85,$AD$47:$AH$47)</f>
        <v>0</v>
      </c>
      <c r="AH85" s="6">
        <f>_xlfn.FLOOR.PRECISE($A85,AH$2)</f>
        <v>0</v>
      </c>
      <c r="AI85" s="6">
        <f t="shared" si="9"/>
        <v>1</v>
      </c>
      <c r="AJ85" t="s">
        <v>32</v>
      </c>
      <c r="AM85">
        <v>6</v>
      </c>
    </row>
    <row r="86" spans="1:39">
      <c r="A86" t="s">
        <v>33</v>
      </c>
      <c r="B86" s="6" t="e">
        <f t="shared" si="8"/>
        <v>#VALUE!</v>
      </c>
      <c r="C86" s="6" t="e">
        <f t="shared" si="13"/>
        <v>#VALUE!</v>
      </c>
      <c r="D86" s="6" t="e">
        <f t="shared" si="13"/>
        <v>#VALUE!</v>
      </c>
      <c r="E86" s="6" t="e">
        <f t="shared" si="13"/>
        <v>#VALUE!</v>
      </c>
      <c r="F86" s="6" t="e">
        <f t="shared" si="13"/>
        <v>#VALUE!</v>
      </c>
      <c r="G86" s="6" t="e">
        <f t="shared" si="13"/>
        <v>#VALUE!</v>
      </c>
      <c r="H86" s="6" t="e">
        <f t="shared" si="13"/>
        <v>#VALUE!</v>
      </c>
      <c r="I86" s="6" t="e">
        <f t="shared" si="13"/>
        <v>#VALUE!</v>
      </c>
      <c r="J86" s="6" t="e">
        <f t="shared" si="13"/>
        <v>#VALUE!</v>
      </c>
      <c r="K86" s="6" t="e">
        <f t="shared" si="13"/>
        <v>#VALUE!</v>
      </c>
      <c r="L86" s="6" t="e">
        <f t="shared" si="13"/>
        <v>#VALUE!</v>
      </c>
      <c r="M86" s="6" t="e">
        <f>_xlfn.FLOOR.PRECISE($A86,M$2)</f>
        <v>#VALUE!</v>
      </c>
      <c r="N86" s="6" t="e">
        <f>_xlfn.FLOOR.PRECISE($A86,N$2)</f>
        <v>#VALUE!</v>
      </c>
      <c r="O86" s="6" t="e">
        <f>_xlfn.FLOOR.PRECISE($A86,O$2)</f>
        <v>#VALUE!</v>
      </c>
      <c r="P86" s="6" t="e">
        <f>_xlfn.FLOOR.PRECISE($A86,P$2)</f>
        <v>#VALUE!</v>
      </c>
      <c r="Q86" s="6" t="e">
        <f>_xlfn.FLOOR.PRECISE($A86,Q$2)</f>
        <v>#VALUE!</v>
      </c>
      <c r="R86" s="6" t="e">
        <f>_xlfn.FLOOR.PRECISE($A86,R$2)</f>
        <v>#VALUE!</v>
      </c>
      <c r="S86" s="6" t="e">
        <f>_xlfn.FLOOR.PRECISE($A86,S$2)</f>
        <v>#VALUE!</v>
      </c>
      <c r="T86" s="6" t="e">
        <f>_xlfn.FLOOR.PRECISE($A86,T$2)</f>
        <v>#VALUE!</v>
      </c>
      <c r="U86" s="6" t="e">
        <f>_xlfn.FLOOR.PRECISE($A86,U$2)</f>
        <v>#VALUE!</v>
      </c>
      <c r="V86" s="6" t="e">
        <f>_xlfn.FLOOR.PRECISE($A86,V$2)</f>
        <v>#VALUE!</v>
      </c>
      <c r="W86" s="6" t="e">
        <f>_xlfn.FLOOR.PRECISE($A86,W$2)</f>
        <v>#VALUE!</v>
      </c>
      <c r="X86" s="6" t="e">
        <f>_xlfn.FLOOR.PRECISE($A86,X$2)</f>
        <v>#VALUE!</v>
      </c>
      <c r="Y86" s="6" t="e">
        <f ca="1">_xlfn.FLOOR.PRECISE($A86,Y$2)</f>
        <v>#VALUE!</v>
      </c>
      <c r="Z86" s="6" t="e">
        <f>_xlfn.FLOOR.PRECISE($A86,Z$2)</f>
        <v>#VALUE!</v>
      </c>
      <c r="AA86" s="6" t="e">
        <f>_xlfn.FLOOR.PRECISE($A86,AA$2)</f>
        <v>#VALUE!</v>
      </c>
      <c r="AB86" s="6" t="e">
        <f>_xlfn.FLOOR.PRECISE($A86,AB$2)</f>
        <v>#VALUE!</v>
      </c>
      <c r="AC86" s="6" t="e">
        <f>_xlfn.FLOOR.PRECISE($A86,AC$2)</f>
        <v>#VALUE!</v>
      </c>
      <c r="AD86" s="6" t="e">
        <f>_xlfn.FLOOR.PRECISE($A86,AD$2)</f>
        <v>#VALUE!</v>
      </c>
      <c r="AE86" s="6" t="e">
        <f>_xlfn.FLOOR.PRECISE($A86,AE$2)</f>
        <v>#VALUE!</v>
      </c>
      <c r="AF86" s="6" t="e">
        <f>_xlfn.FLOOR.PRECISE($A86,AF$2)</f>
        <v>#VALUE!</v>
      </c>
      <c r="AG86" s="6" t="e">
        <f>_xlfn.FLOOR.PRECISE($A86,$AD$47:$AH$47)</f>
        <v>#VALUE!</v>
      </c>
      <c r="AH86" s="6" t="e">
        <f>_xlfn.FLOOR.PRECISE($A86,AH$2)</f>
        <v>#VALUE!</v>
      </c>
      <c r="AI86" s="6" t="e">
        <f t="shared" si="9"/>
        <v>#VALUE!</v>
      </c>
      <c r="AJ86" t="s">
        <v>34</v>
      </c>
      <c r="AM86">
        <v>7</v>
      </c>
    </row>
    <row r="87" spans="1:39">
      <c r="A87">
        <v>709</v>
      </c>
      <c r="B87" s="6">
        <f t="shared" si="8"/>
        <v>709</v>
      </c>
      <c r="C87" s="6">
        <f t="shared" ref="C87:L92" si="14">_xlfn.FLOOR.PRECISE($A87,C$2)</f>
        <v>709</v>
      </c>
      <c r="D87" s="6">
        <f t="shared" si="14"/>
        <v>708.95999999999992</v>
      </c>
      <c r="E87" s="6">
        <f t="shared" si="14"/>
        <v>707</v>
      </c>
      <c r="F87" s="6">
        <f t="shared" si="14"/>
        <v>0</v>
      </c>
      <c r="G87" s="6">
        <f t="shared" si="14"/>
        <v>709</v>
      </c>
      <c r="H87" s="6">
        <f t="shared" si="14"/>
        <v>709</v>
      </c>
      <c r="I87" s="6">
        <f t="shared" si="14"/>
        <v>708.95999999999992</v>
      </c>
      <c r="J87" s="6">
        <f t="shared" si="14"/>
        <v>707</v>
      </c>
      <c r="K87" s="6">
        <f t="shared" si="14"/>
        <v>709</v>
      </c>
      <c r="L87" s="6">
        <f t="shared" si="14"/>
        <v>709</v>
      </c>
      <c r="M87" s="6">
        <f>_xlfn.FLOOR.PRECISE($A87,M$2)</f>
        <v>0</v>
      </c>
      <c r="N87" s="6" t="e">
        <f>_xlfn.FLOOR.PRECISE($A87,N$2)</f>
        <v>#VALUE!</v>
      </c>
      <c r="O87" s="6">
        <f>_xlfn.FLOOR.PRECISE($A87,O$2)</f>
        <v>709</v>
      </c>
      <c r="P87" s="6">
        <f>_xlfn.FLOOR.PRECISE($A87,P$2)</f>
        <v>0</v>
      </c>
      <c r="Q87" s="6">
        <f>_xlfn.FLOOR.PRECISE($A87,Q$2)</f>
        <v>704</v>
      </c>
      <c r="R87" s="6">
        <f>_xlfn.FLOOR.PRECISE($A87,R$2)</f>
        <v>700</v>
      </c>
      <c r="S87" s="6">
        <f>_xlfn.FLOOR.PRECISE($A87,S$2)</f>
        <v>0</v>
      </c>
      <c r="T87" s="6" t="e">
        <f>_xlfn.FLOOR.PRECISE($A87,T$2)</f>
        <v>#VALUE!</v>
      </c>
      <c r="U87" s="6" t="e">
        <f>_xlfn.FLOOR.PRECISE($A87,U$2)</f>
        <v>#VALUE!</v>
      </c>
      <c r="V87" s="6">
        <f>_xlfn.FLOOR.PRECISE($A87,V$2)</f>
        <v>707</v>
      </c>
      <c r="W87" s="6" t="e">
        <f>_xlfn.FLOOR.PRECISE($A87,W$2)</f>
        <v>#DIV/0!</v>
      </c>
      <c r="X87" s="6" t="e">
        <f>_xlfn.FLOOR.PRECISE($A87,X$2)</f>
        <v>#N/A</v>
      </c>
      <c r="Y87" s="6" t="e">
        <f ca="1">_xlfn.FLOOR.PRECISE($A87,Y$2)</f>
        <v>#NAME?</v>
      </c>
      <c r="Z87" s="6" t="e">
        <f>_xlfn.FLOOR.PRECISE($A87,Z$2)</f>
        <v>#NUM!</v>
      </c>
      <c r="AA87" s="6" t="e">
        <f>_xlfn.FLOOR.PRECISE($A87,AA$2)</f>
        <v>#VALUE!</v>
      </c>
      <c r="AB87" s="6" t="e">
        <f>_xlfn.FLOOR.PRECISE($A87,AB$2)</f>
        <v>#VALUE!</v>
      </c>
      <c r="AC87" s="6">
        <f>_xlfn.FLOOR.PRECISE($A87,AC$2)</f>
        <v>0</v>
      </c>
      <c r="AD87" s="6">
        <f>_xlfn.FLOOR.PRECISE($A87,AD$2)</f>
        <v>0</v>
      </c>
      <c r="AE87" s="6" t="e">
        <f>_xlfn.FLOOR.PRECISE($A87,AE$2)</f>
        <v>#VALUE!</v>
      </c>
      <c r="AF87" s="6">
        <f>_xlfn.FLOOR.PRECISE($A87,AF$2)</f>
        <v>708.6875</v>
      </c>
      <c r="AG87" s="6">
        <f>_xlfn.FLOOR.PRECISE($A87,$AD$47:$AH$47)</f>
        <v>708</v>
      </c>
      <c r="AH87" s="6">
        <f>_xlfn.FLOOR.PRECISE($A87,AH$2)</f>
        <v>706.85834705770344</v>
      </c>
      <c r="AI87" s="6">
        <f t="shared" si="9"/>
        <v>709</v>
      </c>
      <c r="AJ87" t="s">
        <v>35</v>
      </c>
    </row>
    <row r="88" spans="1:39">
      <c r="A88">
        <v>709.78271289338295</v>
      </c>
      <c r="B88" s="6">
        <f t="shared" si="8"/>
        <v>709</v>
      </c>
      <c r="C88" s="6">
        <f t="shared" si="14"/>
        <v>709.7</v>
      </c>
      <c r="D88" s="6">
        <f t="shared" si="14"/>
        <v>709.58999999999992</v>
      </c>
      <c r="E88" s="6">
        <f t="shared" si="14"/>
        <v>707</v>
      </c>
      <c r="F88" s="6">
        <f t="shared" si="14"/>
        <v>0</v>
      </c>
      <c r="G88" s="6">
        <f t="shared" si="14"/>
        <v>709</v>
      </c>
      <c r="H88" s="6">
        <f t="shared" si="14"/>
        <v>709.7</v>
      </c>
      <c r="I88" s="6">
        <f t="shared" si="14"/>
        <v>709.58999999999992</v>
      </c>
      <c r="J88" s="6">
        <f t="shared" si="14"/>
        <v>707</v>
      </c>
      <c r="K88" s="6">
        <f t="shared" si="14"/>
        <v>709.78271289338295</v>
      </c>
      <c r="L88" s="6">
        <f t="shared" si="14"/>
        <v>709.78271289338295</v>
      </c>
      <c r="M88" s="6">
        <f>_xlfn.FLOOR.PRECISE($A88,M$2)</f>
        <v>0</v>
      </c>
      <c r="N88" s="6" t="e">
        <f>_xlfn.FLOOR.PRECISE($A88,N$2)</f>
        <v>#VALUE!</v>
      </c>
      <c r="O88" s="6">
        <f>_xlfn.FLOOR.PRECISE($A88,O$2)</f>
        <v>709</v>
      </c>
      <c r="P88" s="6">
        <f>_xlfn.FLOOR.PRECISE($A88,P$2)</f>
        <v>0</v>
      </c>
      <c r="Q88" s="6">
        <f>_xlfn.FLOOR.PRECISE($A88,Q$2)</f>
        <v>704</v>
      </c>
      <c r="R88" s="6">
        <f>_xlfn.FLOOR.PRECISE($A88,R$2)</f>
        <v>700</v>
      </c>
      <c r="S88" s="6">
        <f>_xlfn.FLOOR.PRECISE($A88,S$2)</f>
        <v>0</v>
      </c>
      <c r="T88" s="6" t="e">
        <f>_xlfn.FLOOR.PRECISE($A88,T$2)</f>
        <v>#VALUE!</v>
      </c>
      <c r="U88" s="6" t="e">
        <f>_xlfn.FLOOR.PRECISE($A88,U$2)</f>
        <v>#VALUE!</v>
      </c>
      <c r="V88" s="6">
        <f>_xlfn.FLOOR.PRECISE($A88,V$2)</f>
        <v>707</v>
      </c>
      <c r="W88" s="6" t="e">
        <f>_xlfn.FLOOR.PRECISE($A88,W$2)</f>
        <v>#DIV/0!</v>
      </c>
      <c r="X88" s="6" t="e">
        <f>_xlfn.FLOOR.PRECISE($A88,X$2)</f>
        <v>#N/A</v>
      </c>
      <c r="Y88" s="6" t="e">
        <f ca="1">_xlfn.FLOOR.PRECISE($A88,Y$2)</f>
        <v>#NAME?</v>
      </c>
      <c r="Z88" s="6" t="e">
        <f>_xlfn.FLOOR.PRECISE($A88,Z$2)</f>
        <v>#NUM!</v>
      </c>
      <c r="AA88" s="6" t="e">
        <f>_xlfn.FLOOR.PRECISE($A88,AA$2)</f>
        <v>#VALUE!</v>
      </c>
      <c r="AB88" s="6" t="e">
        <f>_xlfn.FLOOR.PRECISE($A88,AB$2)</f>
        <v>#VALUE!</v>
      </c>
      <c r="AC88" s="6">
        <f>_xlfn.FLOOR.PRECISE($A88,AC$2)</f>
        <v>0</v>
      </c>
      <c r="AD88" s="6">
        <f>_xlfn.FLOOR.PRECISE($A88,AD$2)</f>
        <v>0</v>
      </c>
      <c r="AE88" s="6" t="e">
        <f>_xlfn.FLOOR.PRECISE($A88,AE$2)</f>
        <v>#VALUE!</v>
      </c>
      <c r="AF88" s="6">
        <f>_xlfn.FLOOR.PRECISE($A88,AF$2)</f>
        <v>709.29166666666663</v>
      </c>
      <c r="AG88" s="6">
        <f>_xlfn.FLOOR.PRECISE($A88,$AD$47:$AH$47)</f>
        <v>708</v>
      </c>
      <c r="AH88" s="6">
        <f>_xlfn.FLOOR.PRECISE($A88,AH$2)</f>
        <v>706.85834705770344</v>
      </c>
      <c r="AI88" s="6">
        <f t="shared" si="9"/>
        <v>709</v>
      </c>
      <c r="AJ88" t="s">
        <v>36</v>
      </c>
    </row>
    <row r="89" spans="1:39">
      <c r="A89">
        <v>-745</v>
      </c>
      <c r="B89" s="6">
        <f t="shared" si="8"/>
        <v>-745</v>
      </c>
      <c r="C89" s="6">
        <f t="shared" si="14"/>
        <v>-745</v>
      </c>
      <c r="D89" s="6">
        <f t="shared" si="14"/>
        <v>-745.07999999999993</v>
      </c>
      <c r="E89" s="6">
        <f t="shared" si="14"/>
        <v>-749</v>
      </c>
      <c r="F89" s="6">
        <f t="shared" si="14"/>
        <v>0</v>
      </c>
      <c r="G89" s="6">
        <f t="shared" si="14"/>
        <v>-745</v>
      </c>
      <c r="H89" s="6">
        <f t="shared" si="14"/>
        <v>-745</v>
      </c>
      <c r="I89" s="6">
        <f t="shared" si="14"/>
        <v>-745.07999999999993</v>
      </c>
      <c r="J89" s="6">
        <f t="shared" si="14"/>
        <v>-749</v>
      </c>
      <c r="K89" s="6">
        <f t="shared" si="14"/>
        <v>-745</v>
      </c>
      <c r="L89" s="6">
        <f t="shared" si="14"/>
        <v>-745</v>
      </c>
      <c r="M89" s="6">
        <f>_xlfn.FLOOR.PRECISE($A89,M$2)</f>
        <v>0</v>
      </c>
      <c r="N89" s="6" t="e">
        <f>_xlfn.FLOOR.PRECISE($A89,N$2)</f>
        <v>#VALUE!</v>
      </c>
      <c r="O89" s="6">
        <f>_xlfn.FLOOR.PRECISE($A89,O$2)</f>
        <v>-745</v>
      </c>
      <c r="P89" s="6">
        <f>_xlfn.FLOOR.PRECISE($A89,P$2)</f>
        <v>0</v>
      </c>
      <c r="Q89" s="6">
        <f>_xlfn.FLOOR.PRECISE($A89,Q$2)</f>
        <v>-752</v>
      </c>
      <c r="R89" s="6">
        <f>_xlfn.FLOOR.PRECISE($A89,R$2)</f>
        <v>-750</v>
      </c>
      <c r="S89" s="6">
        <f>_xlfn.FLOOR.PRECISE($A89,S$2)</f>
        <v>0</v>
      </c>
      <c r="T89" s="6" t="e">
        <f>_xlfn.FLOOR.PRECISE($A89,T$2)</f>
        <v>#VALUE!</v>
      </c>
      <c r="U89" s="6" t="e">
        <f>_xlfn.FLOOR.PRECISE($A89,U$2)</f>
        <v>#VALUE!</v>
      </c>
      <c r="V89" s="6">
        <f>_xlfn.FLOOR.PRECISE($A89,V$2)</f>
        <v>-749</v>
      </c>
      <c r="W89" s="6" t="e">
        <f>_xlfn.FLOOR.PRECISE($A89,W$2)</f>
        <v>#DIV/0!</v>
      </c>
      <c r="X89" s="6" t="e">
        <f>_xlfn.FLOOR.PRECISE($A89,X$2)</f>
        <v>#N/A</v>
      </c>
      <c r="Y89" s="6" t="e">
        <f ca="1">_xlfn.FLOOR.PRECISE($A89,Y$2)</f>
        <v>#NAME?</v>
      </c>
      <c r="Z89" s="6" t="e">
        <f>_xlfn.FLOOR.PRECISE($A89,Z$2)</f>
        <v>#NUM!</v>
      </c>
      <c r="AA89" s="6" t="e">
        <f>_xlfn.FLOOR.PRECISE($A89,AA$2)</f>
        <v>#VALUE!</v>
      </c>
      <c r="AB89" s="6" t="e">
        <f>_xlfn.FLOOR.PRECISE($A89,AB$2)</f>
        <v>#VALUE!</v>
      </c>
      <c r="AC89" s="6">
        <f>_xlfn.FLOOR.PRECISE($A89,AC$2)</f>
        <v>-45301</v>
      </c>
      <c r="AD89" s="6">
        <f>_xlfn.FLOOR.PRECISE($A89,AD$2)</f>
        <v>-45301</v>
      </c>
      <c r="AE89" s="6" t="e">
        <f>_xlfn.FLOOR.PRECISE($A89,AE$2)</f>
        <v>#VALUE!</v>
      </c>
      <c r="AF89" s="6">
        <f>_xlfn.FLOOR.PRECISE($A89,AF$2)</f>
        <v>-745.54166666666663</v>
      </c>
      <c r="AG89" s="6">
        <f>_xlfn.FLOOR.PRECISE($A89,$AD$47:$AH$47)</f>
        <v>-748</v>
      </c>
      <c r="AH89" s="6">
        <f>_xlfn.FLOOR.PRECISE($A89,AH$2)</f>
        <v>-747.69905155437073</v>
      </c>
      <c r="AI89" s="6">
        <f t="shared" si="9"/>
        <v>-745</v>
      </c>
      <c r="AJ89" t="s">
        <v>37</v>
      </c>
    </row>
    <row r="90" spans="1:39">
      <c r="B90" s="6">
        <f t="shared" si="8"/>
        <v>0</v>
      </c>
      <c r="C90" s="6">
        <f t="shared" si="14"/>
        <v>0</v>
      </c>
      <c r="D90" s="6">
        <f t="shared" si="14"/>
        <v>0</v>
      </c>
      <c r="E90" s="6">
        <f t="shared" si="14"/>
        <v>0</v>
      </c>
      <c r="F90" s="6">
        <f t="shared" si="14"/>
        <v>0</v>
      </c>
      <c r="G90" s="6">
        <f t="shared" si="14"/>
        <v>0</v>
      </c>
      <c r="H90" s="6">
        <f t="shared" si="14"/>
        <v>0</v>
      </c>
      <c r="I90" s="6">
        <f t="shared" si="14"/>
        <v>0</v>
      </c>
      <c r="J90" s="6">
        <f t="shared" si="14"/>
        <v>0</v>
      </c>
      <c r="K90" s="6">
        <f t="shared" si="14"/>
        <v>0</v>
      </c>
      <c r="L90" s="6">
        <f t="shared" si="14"/>
        <v>0</v>
      </c>
      <c r="M90" s="6">
        <f>_xlfn.FLOOR.PRECISE($A90,M$2)</f>
        <v>0</v>
      </c>
      <c r="N90" s="6" t="e">
        <f>_xlfn.FLOOR.PRECISE($A90,N$2)</f>
        <v>#VALUE!</v>
      </c>
      <c r="O90" s="6">
        <f>_xlfn.FLOOR.PRECISE($A90,O$2)</f>
        <v>0</v>
      </c>
      <c r="P90" s="6">
        <f>_xlfn.FLOOR.PRECISE($A90,P$2)</f>
        <v>0</v>
      </c>
      <c r="Q90" s="6">
        <f>_xlfn.FLOOR.PRECISE($A90,Q$2)</f>
        <v>0</v>
      </c>
      <c r="R90" s="6">
        <f>_xlfn.FLOOR.PRECISE($A90,R$2)</f>
        <v>0</v>
      </c>
      <c r="S90" s="6">
        <f>_xlfn.FLOOR.PRECISE($A90,S$2)</f>
        <v>0</v>
      </c>
      <c r="T90" s="6" t="e">
        <f>_xlfn.FLOOR.PRECISE($A90,T$2)</f>
        <v>#VALUE!</v>
      </c>
      <c r="U90" s="6" t="e">
        <f>_xlfn.FLOOR.PRECISE($A90,U$2)</f>
        <v>#VALUE!</v>
      </c>
      <c r="V90" s="6">
        <f>_xlfn.FLOOR.PRECISE($A90,V$2)</f>
        <v>0</v>
      </c>
      <c r="W90" s="6" t="e">
        <f>_xlfn.FLOOR.PRECISE($A90,W$2)</f>
        <v>#DIV/0!</v>
      </c>
      <c r="X90" s="6" t="e">
        <f>_xlfn.FLOOR.PRECISE($A90,X$2)</f>
        <v>#N/A</v>
      </c>
      <c r="Y90" s="6" t="e">
        <f ca="1">_xlfn.FLOOR.PRECISE($A90,Y$2)</f>
        <v>#NAME?</v>
      </c>
      <c r="Z90" s="6" t="e">
        <f>_xlfn.FLOOR.PRECISE($A90,Z$2)</f>
        <v>#NUM!</v>
      </c>
      <c r="AA90" s="6" t="e">
        <f>_xlfn.FLOOR.PRECISE($A90,AA$2)</f>
        <v>#VALUE!</v>
      </c>
      <c r="AB90" s="6" t="e">
        <f>_xlfn.FLOOR.PRECISE($A90,AB$2)</f>
        <v>#VALUE!</v>
      </c>
      <c r="AC90" s="6">
        <f>_xlfn.FLOOR.PRECISE($A90,AC$2)</f>
        <v>0</v>
      </c>
      <c r="AD90" s="6">
        <f>_xlfn.FLOOR.PRECISE($A90,AD$2)</f>
        <v>0</v>
      </c>
      <c r="AE90" s="6" t="e">
        <f>_xlfn.FLOOR.PRECISE($A90,AE$2)</f>
        <v>#VALUE!</v>
      </c>
      <c r="AF90" s="6">
        <f>_xlfn.FLOOR.PRECISE($A90,AF$2)</f>
        <v>0</v>
      </c>
      <c r="AG90" s="6">
        <f>_xlfn.FLOOR.PRECISE($A90,$AD$47:$AH$47)</f>
        <v>0</v>
      </c>
      <c r="AH90" s="6">
        <f>_xlfn.FLOOR.PRECISE($A90,AH$2)</f>
        <v>0</v>
      </c>
      <c r="AI90" s="6">
        <f t="shared" si="9"/>
        <v>0</v>
      </c>
    </row>
    <row r="91" spans="1:39">
      <c r="A91">
        <v>-1000</v>
      </c>
      <c r="B91" s="6">
        <f t="shared" si="8"/>
        <v>-1000</v>
      </c>
      <c r="C91" s="6">
        <f t="shared" si="14"/>
        <v>-1000</v>
      </c>
      <c r="D91" s="6">
        <f t="shared" si="14"/>
        <v>-1000.02</v>
      </c>
      <c r="E91" s="6">
        <f t="shared" si="14"/>
        <v>-1001</v>
      </c>
      <c r="F91" s="6">
        <f t="shared" si="14"/>
        <v>0</v>
      </c>
      <c r="G91" s="6">
        <f t="shared" si="14"/>
        <v>-1000</v>
      </c>
      <c r="H91" s="6">
        <f t="shared" si="14"/>
        <v>-1000</v>
      </c>
      <c r="I91" s="6">
        <f t="shared" si="14"/>
        <v>-1000.02</v>
      </c>
      <c r="J91" s="6">
        <f t="shared" si="14"/>
        <v>-1001</v>
      </c>
      <c r="K91" s="6">
        <f t="shared" si="14"/>
        <v>-1000</v>
      </c>
      <c r="L91" s="6">
        <f t="shared" si="14"/>
        <v>-1000</v>
      </c>
      <c r="M91" s="6">
        <f>_xlfn.FLOOR.PRECISE($A91,M$2)</f>
        <v>0</v>
      </c>
      <c r="N91" s="6" t="e">
        <f>_xlfn.FLOOR.PRECISE($A91,N$2)</f>
        <v>#VALUE!</v>
      </c>
      <c r="O91" s="6">
        <f>_xlfn.FLOOR.PRECISE($A91,O$2)</f>
        <v>-1000</v>
      </c>
      <c r="P91" s="6">
        <f>_xlfn.FLOOR.PRECISE($A91,P$2)</f>
        <v>0</v>
      </c>
      <c r="Q91" s="6">
        <f>_xlfn.FLOOR.PRECISE($A91,Q$2)</f>
        <v>-1000</v>
      </c>
      <c r="R91" s="6">
        <f>_xlfn.FLOOR.PRECISE($A91,R$2)</f>
        <v>-1000</v>
      </c>
      <c r="S91" s="6">
        <f>_xlfn.FLOOR.PRECISE($A91,S$2)</f>
        <v>0</v>
      </c>
      <c r="T91" s="6" t="e">
        <f>_xlfn.FLOOR.PRECISE($A91,T$2)</f>
        <v>#VALUE!</v>
      </c>
      <c r="U91" s="6" t="e">
        <f>_xlfn.FLOOR.PRECISE($A91,U$2)</f>
        <v>#VALUE!</v>
      </c>
      <c r="V91" s="6">
        <f>_xlfn.FLOOR.PRECISE($A91,V$2)</f>
        <v>-1001</v>
      </c>
      <c r="W91" s="6" t="e">
        <f>_xlfn.FLOOR.PRECISE($A91,W$2)</f>
        <v>#DIV/0!</v>
      </c>
      <c r="X91" s="6" t="e">
        <f>_xlfn.FLOOR.PRECISE($A91,X$2)</f>
        <v>#N/A</v>
      </c>
      <c r="Y91" s="6" t="e">
        <f ca="1">_xlfn.FLOOR.PRECISE($A91,Y$2)</f>
        <v>#NAME?</v>
      </c>
      <c r="Z91" s="6" t="e">
        <f>_xlfn.FLOOR.PRECISE($A91,Z$2)</f>
        <v>#NUM!</v>
      </c>
      <c r="AA91" s="6" t="e">
        <f>_xlfn.FLOOR.PRECISE($A91,AA$2)</f>
        <v>#VALUE!</v>
      </c>
      <c r="AB91" s="6" t="e">
        <f>_xlfn.FLOOR.PRECISE($A91,AB$2)</f>
        <v>#VALUE!</v>
      </c>
      <c r="AC91" s="6">
        <f>_xlfn.FLOOR.PRECISE($A91,AC$2)</f>
        <v>-45301</v>
      </c>
      <c r="AD91" s="6">
        <f>_xlfn.FLOOR.PRECISE($A91,AD$2)</f>
        <v>-45301</v>
      </c>
      <c r="AE91" s="6" t="e">
        <f>_xlfn.FLOOR.PRECISE($A91,AE$2)</f>
        <v>#VALUE!</v>
      </c>
      <c r="AF91" s="6">
        <f>_xlfn.FLOOR.PRECISE($A91,AF$2)</f>
        <v>-1000.4999999999999</v>
      </c>
      <c r="AG91" s="6">
        <f>_xlfn.FLOOR.PRECISE($A91,$AD$47:$AH$47)</f>
        <v>-1000</v>
      </c>
      <c r="AH91" s="6">
        <f>_xlfn.FLOOR.PRECISE($A91,AH$2)</f>
        <v>-1002.168056495144</v>
      </c>
      <c r="AI91" s="6">
        <f t="shared" si="9"/>
        <v>-1000</v>
      </c>
    </row>
    <row r="92" spans="1:39">
      <c r="A92" t="str">
        <f>"7.0e0"</f>
        <v>7.0e0</v>
      </c>
      <c r="B92" s="6">
        <f t="shared" si="8"/>
        <v>7</v>
      </c>
      <c r="C92" s="6">
        <f t="shared" si="14"/>
        <v>7</v>
      </c>
      <c r="D92" s="6">
        <f t="shared" si="14"/>
        <v>6.93</v>
      </c>
      <c r="E92" s="6">
        <f t="shared" si="14"/>
        <v>7</v>
      </c>
      <c r="F92" s="6">
        <f t="shared" si="14"/>
        <v>0</v>
      </c>
      <c r="G92" s="6">
        <f t="shared" si="14"/>
        <v>7</v>
      </c>
      <c r="H92" s="6">
        <f t="shared" si="14"/>
        <v>7</v>
      </c>
      <c r="I92" s="6">
        <f t="shared" si="14"/>
        <v>6.93</v>
      </c>
      <c r="J92" s="6">
        <f t="shared" si="14"/>
        <v>7</v>
      </c>
      <c r="K92" s="6">
        <f t="shared" si="14"/>
        <v>7</v>
      </c>
      <c r="L92" s="6">
        <f t="shared" si="14"/>
        <v>7</v>
      </c>
      <c r="M92" s="6">
        <f>_xlfn.FLOOR.PRECISE($A92,M$2)</f>
        <v>0</v>
      </c>
      <c r="N92" s="6" t="e">
        <f>_xlfn.FLOOR.PRECISE($A92,N$2)</f>
        <v>#VALUE!</v>
      </c>
      <c r="O92" s="6">
        <f>_xlfn.FLOOR.PRECISE($A92,O$2)</f>
        <v>7</v>
      </c>
      <c r="P92" s="6">
        <f>_xlfn.FLOOR.PRECISE($A92,P$2)</f>
        <v>0</v>
      </c>
      <c r="Q92" s="6">
        <f>_xlfn.FLOOR.PRECISE($A92,Q$2)</f>
        <v>0</v>
      </c>
      <c r="R92" s="6">
        <f>_xlfn.FLOOR.PRECISE($A92,R$2)</f>
        <v>0</v>
      </c>
      <c r="S92" s="6">
        <f>_xlfn.FLOOR.PRECISE($A92,S$2)</f>
        <v>0</v>
      </c>
      <c r="T92" s="6" t="e">
        <f>_xlfn.FLOOR.PRECISE($A92,T$2)</f>
        <v>#VALUE!</v>
      </c>
      <c r="U92" s="6" t="e">
        <f>_xlfn.FLOOR.PRECISE($A92,U$2)</f>
        <v>#VALUE!</v>
      </c>
      <c r="V92" s="6">
        <f>_xlfn.FLOOR.PRECISE($A92,V$2)</f>
        <v>7</v>
      </c>
      <c r="W92" s="6" t="e">
        <f>_xlfn.FLOOR.PRECISE($A92,W$2)</f>
        <v>#DIV/0!</v>
      </c>
      <c r="X92" s="6" t="e">
        <f>_xlfn.FLOOR.PRECISE($A92,X$2)</f>
        <v>#N/A</v>
      </c>
      <c r="Y92" s="6" t="e">
        <f ca="1">_xlfn.FLOOR.PRECISE($A92,Y$2)</f>
        <v>#NAME?</v>
      </c>
      <c r="Z92" s="6" t="e">
        <f>_xlfn.FLOOR.PRECISE($A92,Z$2)</f>
        <v>#NUM!</v>
      </c>
      <c r="AA92" s="6" t="e">
        <f>_xlfn.FLOOR.PRECISE($A92,AA$2)</f>
        <v>#VALUE!</v>
      </c>
      <c r="AB92" s="6" t="e">
        <f>_xlfn.FLOOR.PRECISE($A92,AB$2)</f>
        <v>#VALUE!</v>
      </c>
      <c r="AC92" s="6">
        <f>_xlfn.FLOOR.PRECISE($A92,AC$2)</f>
        <v>0</v>
      </c>
      <c r="AD92" s="6">
        <f>_xlfn.FLOOR.PRECISE($A92,AD$2)</f>
        <v>0</v>
      </c>
      <c r="AE92" s="6" t="e">
        <f>_xlfn.FLOOR.PRECISE($A92,AE$2)</f>
        <v>#VALUE!</v>
      </c>
      <c r="AF92" s="6">
        <f>_xlfn.FLOOR.PRECISE($A92,AF$2)</f>
        <v>6.645833333333333</v>
      </c>
      <c r="AG92" s="6">
        <f>_xlfn.FLOOR.PRECISE($A92,$AD$47:$AH$47)</f>
        <v>4</v>
      </c>
      <c r="AH92" s="6">
        <f>_xlfn.FLOOR.PRECISE($A92,AH$2)</f>
        <v>6.2831853071795862</v>
      </c>
      <c r="AI92" s="6">
        <f t="shared" si="9"/>
        <v>7</v>
      </c>
      <c r="AJ92" t="s">
        <v>38</v>
      </c>
    </row>
    <row r="95" spans="1:39" ht="16.5">
      <c r="A95" s="8" t="s">
        <v>41</v>
      </c>
    </row>
    <row r="96" spans="1:39" ht="16.5">
      <c r="A96" s="8" t="s">
        <v>1</v>
      </c>
      <c r="B96">
        <v>1</v>
      </c>
      <c r="C96">
        <v>0.1</v>
      </c>
      <c r="D96">
        <v>0.21</v>
      </c>
      <c r="E96">
        <v>7</v>
      </c>
      <c r="F96">
        <v>0</v>
      </c>
      <c r="G96">
        <v>-1</v>
      </c>
      <c r="H96">
        <v>-0.1</v>
      </c>
      <c r="I96">
        <v>-0.21</v>
      </c>
      <c r="J96">
        <v>-7</v>
      </c>
      <c r="K96" s="4">
        <v>9.9999999999999998E-13</v>
      </c>
      <c r="L96" s="4">
        <v>-9.9999999999999998E-13</v>
      </c>
      <c r="N96" t="str">
        <f>""</f>
        <v/>
      </c>
      <c r="O96" t="b">
        <v>1</v>
      </c>
      <c r="P96" t="b">
        <v>0</v>
      </c>
      <c r="Q96" t="str">
        <f>"8"</f>
        <v>8</v>
      </c>
      <c r="R96" t="str">
        <f>" 10 "</f>
        <v xml:space="preserve"> 10 </v>
      </c>
      <c r="S96" t="str">
        <f>"0"</f>
        <v>0</v>
      </c>
      <c r="T96" t="s">
        <v>2</v>
      </c>
      <c r="U96" t="str">
        <f>"--8"</f>
        <v>--8</v>
      </c>
      <c r="V96" t="str">
        <f>"7.0e0"</f>
        <v>7.0e0</v>
      </c>
      <c r="W96" s="1" t="e">
        <f>1/0</f>
        <v>#DIV/0!</v>
      </c>
      <c r="X96" t="e">
        <f>NA()</f>
        <v>#N/A</v>
      </c>
      <c r="Y96" t="e" cm="1">
        <f t="array" aca="1" ref="Y96" ca="1">HELLO</f>
        <v>#NAME?</v>
      </c>
      <c r="Z96" t="e">
        <f>SQRT(-1)</f>
        <v>#NUM!</v>
      </c>
      <c r="AA96" t="e">
        <f>"x"+1</f>
        <v>#VALUE!</v>
      </c>
      <c r="AB96" t="str">
        <f>"@"</f>
        <v>@</v>
      </c>
      <c r="AC96" s="1">
        <f>DATE(2024,1,10)</f>
        <v>45301</v>
      </c>
      <c r="AD96" t="str">
        <f>"2024-01-10"</f>
        <v>2024-01-10</v>
      </c>
      <c r="AE96" t="str">
        <f>" 2024-01-10 "</f>
        <v xml:space="preserve"> 2024-01-10 </v>
      </c>
      <c r="AF96" s="3">
        <f>TIME(14,30,0)</f>
        <v>0.60416666666666663</v>
      </c>
      <c r="AG96" s="9">
        <f>$AD$47:$AH$47</f>
        <v>4</v>
      </c>
      <c r="AH96">
        <f>PI()</f>
        <v>3.1415926535897931</v>
      </c>
      <c r="AI96" t="s">
        <v>40</v>
      </c>
      <c r="AJ96" s="2" t="s">
        <v>3</v>
      </c>
    </row>
    <row r="97" spans="1:36">
      <c r="A97">
        <v>10</v>
      </c>
      <c r="B97" s="6">
        <f>_xlfn.FLOOR.MATH($A97,B$2)</f>
        <v>10</v>
      </c>
      <c r="C97" s="6">
        <f t="shared" ref="C97:L104" si="15">_xlfn.FLOOR.MATH($A97,C$2)</f>
        <v>10</v>
      </c>
      <c r="D97" s="6">
        <f t="shared" si="15"/>
        <v>9.8699999999999992</v>
      </c>
      <c r="E97" s="6">
        <f t="shared" si="15"/>
        <v>7</v>
      </c>
      <c r="F97" s="6">
        <f t="shared" si="15"/>
        <v>0</v>
      </c>
      <c r="G97" s="6">
        <f t="shared" si="15"/>
        <v>10</v>
      </c>
      <c r="H97" s="6">
        <f t="shared" si="15"/>
        <v>10</v>
      </c>
      <c r="I97" s="6">
        <f t="shared" si="15"/>
        <v>9.8699999999999992</v>
      </c>
      <c r="J97" s="6">
        <f t="shared" si="15"/>
        <v>7</v>
      </c>
      <c r="K97" s="6">
        <f t="shared" si="15"/>
        <v>10</v>
      </c>
      <c r="L97" s="6">
        <f t="shared" si="15"/>
        <v>10</v>
      </c>
      <c r="M97" s="6">
        <f>_xlfn.FLOOR.MATH($A97,M$2)</f>
        <v>0</v>
      </c>
      <c r="N97" s="6" t="e">
        <f>_xlfn.FLOOR.MATH($A97,N$2)</f>
        <v>#VALUE!</v>
      </c>
      <c r="O97" s="6">
        <f>_xlfn.FLOOR.MATH($A97,O$2)</f>
        <v>10</v>
      </c>
      <c r="P97" s="6">
        <f>_xlfn.FLOOR.MATH($A97,P$2)</f>
        <v>0</v>
      </c>
      <c r="Q97" s="6">
        <f>_xlfn.FLOOR.MATH($A97,Q$2)</f>
        <v>8</v>
      </c>
      <c r="R97" s="6">
        <f>_xlfn.FLOOR.MATH($A97,R$2)</f>
        <v>10</v>
      </c>
      <c r="S97" s="6">
        <f>_xlfn.FLOOR.MATH($A97,S$2)</f>
        <v>0</v>
      </c>
      <c r="T97" s="6" t="e">
        <f>_xlfn.FLOOR.MATH($A97,T$2)</f>
        <v>#VALUE!</v>
      </c>
      <c r="U97" s="6" t="e">
        <f>_xlfn.FLOOR.MATH($A97,U$2)</f>
        <v>#VALUE!</v>
      </c>
      <c r="V97" s="6">
        <f>_xlfn.FLOOR.MATH($A97,V$2)</f>
        <v>7</v>
      </c>
      <c r="W97" s="6" t="e">
        <f>_xlfn.FLOOR.MATH($A97,W$2)</f>
        <v>#DIV/0!</v>
      </c>
      <c r="X97" s="6" t="e">
        <f>_xlfn.FLOOR.MATH($A97,X$2)</f>
        <v>#N/A</v>
      </c>
      <c r="Y97" s="6" t="e">
        <f ca="1">_xlfn.FLOOR.MATH($A97,Y$2)</f>
        <v>#NAME?</v>
      </c>
      <c r="Z97" s="6" t="e">
        <f>_xlfn.FLOOR.MATH($A97,Z$2)</f>
        <v>#NUM!</v>
      </c>
      <c r="AA97" s="6" t="e">
        <f>_xlfn.FLOOR.MATH($A97,AA$2)</f>
        <v>#VALUE!</v>
      </c>
      <c r="AB97" s="6" t="e">
        <f>_xlfn.FLOOR.MATH($A97,AB$2)</f>
        <v>#VALUE!</v>
      </c>
      <c r="AC97" s="6">
        <f>_xlfn.FLOOR.MATH($A97,AC$2)</f>
        <v>0</v>
      </c>
      <c r="AD97" s="6">
        <f>_xlfn.FLOOR.MATH($A97,AD$2)</f>
        <v>0</v>
      </c>
      <c r="AE97" s="6" t="e">
        <f>_xlfn.FLOOR.MATH($A97,AE$2)</f>
        <v>#VALUE!</v>
      </c>
      <c r="AF97" s="6">
        <f>_xlfn.FLOOR.MATH($A97,AF$2)</f>
        <v>9.6666666666666661</v>
      </c>
      <c r="AG97" s="6">
        <f>_xlfn.FLOOR.MATH($A97,$AD$47:$AH$47)</f>
        <v>8</v>
      </c>
      <c r="AH97" s="6">
        <f>_xlfn.FLOOR.MATH($A97,AH$2)</f>
        <v>9.4247779607693793</v>
      </c>
      <c r="AI97" s="6">
        <f>_xlfn.FLOOR.MATH($A97)</f>
        <v>10</v>
      </c>
      <c r="AJ97" t="s">
        <v>4</v>
      </c>
    </row>
    <row r="98" spans="1:36">
      <c r="A98">
        <v>-10</v>
      </c>
      <c r="B98" s="6">
        <f t="shared" ref="B98:L139" si="16">_xlfn.FLOOR.MATH($A98,B$2)</f>
        <v>-10</v>
      </c>
      <c r="C98" s="6">
        <f t="shared" si="16"/>
        <v>-10</v>
      </c>
      <c r="D98" s="6">
        <f t="shared" si="16"/>
        <v>-10.08</v>
      </c>
      <c r="E98" s="6">
        <f t="shared" si="16"/>
        <v>-14</v>
      </c>
      <c r="F98" s="6">
        <f t="shared" si="16"/>
        <v>0</v>
      </c>
      <c r="G98" s="6">
        <f t="shared" si="16"/>
        <v>-10</v>
      </c>
      <c r="H98" s="6">
        <f t="shared" si="16"/>
        <v>-10</v>
      </c>
      <c r="I98" s="6">
        <f t="shared" si="16"/>
        <v>-10.08</v>
      </c>
      <c r="J98" s="6">
        <f t="shared" si="16"/>
        <v>-14</v>
      </c>
      <c r="K98" s="6">
        <f t="shared" si="16"/>
        <v>-10</v>
      </c>
      <c r="L98" s="6">
        <f t="shared" si="16"/>
        <v>-10</v>
      </c>
      <c r="M98" s="6">
        <f>_xlfn.FLOOR.MATH($A98,M$2)</f>
        <v>0</v>
      </c>
      <c r="N98" s="6" t="e">
        <f>_xlfn.FLOOR.MATH($A98,N$2)</f>
        <v>#VALUE!</v>
      </c>
      <c r="O98" s="6">
        <f>_xlfn.FLOOR.MATH($A98,O$2)</f>
        <v>-10</v>
      </c>
      <c r="P98" s="6">
        <f>_xlfn.FLOOR.MATH($A98,P$2)</f>
        <v>0</v>
      </c>
      <c r="Q98" s="6">
        <f>_xlfn.FLOOR.MATH($A98,Q$2)</f>
        <v>-16</v>
      </c>
      <c r="R98" s="6">
        <f>_xlfn.FLOOR.MATH($A98,R$2)</f>
        <v>-10</v>
      </c>
      <c r="S98" s="6">
        <f>_xlfn.FLOOR.MATH($A98,S$2)</f>
        <v>0</v>
      </c>
      <c r="T98" s="6" t="e">
        <f>_xlfn.FLOOR.MATH($A98,T$2)</f>
        <v>#VALUE!</v>
      </c>
      <c r="U98" s="6" t="e">
        <f>_xlfn.FLOOR.MATH($A98,U$2)</f>
        <v>#VALUE!</v>
      </c>
      <c r="V98" s="6">
        <f>_xlfn.FLOOR.MATH($A98,V$2)</f>
        <v>-14</v>
      </c>
      <c r="W98" s="6" t="e">
        <f>_xlfn.FLOOR.MATH($A98,W$2)</f>
        <v>#DIV/0!</v>
      </c>
      <c r="X98" s="6" t="e">
        <f>_xlfn.FLOOR.MATH($A98,X$2)</f>
        <v>#N/A</v>
      </c>
      <c r="Y98" s="6" t="e">
        <f ca="1">_xlfn.FLOOR.MATH($A98,Y$2)</f>
        <v>#NAME?</v>
      </c>
      <c r="Z98" s="6" t="e">
        <f>_xlfn.FLOOR.MATH($A98,Z$2)</f>
        <v>#NUM!</v>
      </c>
      <c r="AA98" s="6" t="e">
        <f>_xlfn.FLOOR.MATH($A98,AA$2)</f>
        <v>#VALUE!</v>
      </c>
      <c r="AB98" s="6" t="e">
        <f>_xlfn.FLOOR.MATH($A98,AB$2)</f>
        <v>#VALUE!</v>
      </c>
      <c r="AC98" s="6">
        <f>_xlfn.FLOOR.MATH($A98,AC$2)</f>
        <v>-45301</v>
      </c>
      <c r="AD98" s="6">
        <f>_xlfn.FLOOR.MATH($A98,AD$2)</f>
        <v>-45301</v>
      </c>
      <c r="AE98" s="6" t="e">
        <f>_xlfn.FLOOR.MATH($A98,AE$2)</f>
        <v>#VALUE!</v>
      </c>
      <c r="AF98" s="6">
        <f>_xlfn.FLOOR.MATH($A98,AF$2)</f>
        <v>-10.270833333333332</v>
      </c>
      <c r="AG98" s="6">
        <f>_xlfn.FLOOR.MATH($A98,$AD$47:$AH$47)</f>
        <v>-12</v>
      </c>
      <c r="AH98" s="6">
        <f>_xlfn.FLOOR.MATH($A98,AH$2)</f>
        <v>-12.566370614359172</v>
      </c>
      <c r="AI98" s="6">
        <f t="shared" ref="AI98:AI139" si="17">_xlfn.FLOOR.MATH($A98)</f>
        <v>-10</v>
      </c>
      <c r="AJ98" t="s">
        <v>5</v>
      </c>
    </row>
    <row r="99" spans="1:36">
      <c r="A99">
        <v>7.1</v>
      </c>
      <c r="B99" s="6">
        <f t="shared" si="16"/>
        <v>7</v>
      </c>
      <c r="C99" s="10">
        <f t="shared" si="15"/>
        <v>7.1000000000000005</v>
      </c>
      <c r="D99" s="6">
        <f t="shared" si="15"/>
        <v>6.93</v>
      </c>
      <c r="E99" s="6">
        <f t="shared" si="15"/>
        <v>7</v>
      </c>
      <c r="F99" s="6">
        <f t="shared" si="15"/>
        <v>0</v>
      </c>
      <c r="G99" s="6">
        <f t="shared" si="15"/>
        <v>7</v>
      </c>
      <c r="H99" s="10">
        <f t="shared" si="15"/>
        <v>7.1000000000000005</v>
      </c>
      <c r="I99" s="6">
        <f t="shared" si="15"/>
        <v>6.93</v>
      </c>
      <c r="J99" s="6">
        <f t="shared" si="15"/>
        <v>7</v>
      </c>
      <c r="K99" s="6">
        <f t="shared" si="15"/>
        <v>7.1</v>
      </c>
      <c r="L99" s="6">
        <f t="shared" si="15"/>
        <v>7.1</v>
      </c>
      <c r="M99" s="6">
        <f>_xlfn.FLOOR.MATH($A99,M$2)</f>
        <v>0</v>
      </c>
      <c r="N99" s="6" t="e">
        <f>_xlfn.FLOOR.MATH($A99,N$2)</f>
        <v>#VALUE!</v>
      </c>
      <c r="O99" s="6">
        <f>_xlfn.FLOOR.MATH($A99,O$2)</f>
        <v>7</v>
      </c>
      <c r="P99" s="6">
        <f>_xlfn.FLOOR.MATH($A99,P$2)</f>
        <v>0</v>
      </c>
      <c r="Q99" s="6">
        <f>_xlfn.FLOOR.MATH($A99,Q$2)</f>
        <v>0</v>
      </c>
      <c r="R99" s="6">
        <f>_xlfn.FLOOR.MATH($A99,R$2)</f>
        <v>0</v>
      </c>
      <c r="S99" s="6">
        <f>_xlfn.FLOOR.MATH($A99,S$2)</f>
        <v>0</v>
      </c>
      <c r="T99" s="6" t="e">
        <f>_xlfn.FLOOR.MATH($A99,T$2)</f>
        <v>#VALUE!</v>
      </c>
      <c r="U99" s="6" t="e">
        <f>_xlfn.FLOOR.MATH($A99,U$2)</f>
        <v>#VALUE!</v>
      </c>
      <c r="V99" s="6">
        <f>_xlfn.FLOOR.MATH($A99,V$2)</f>
        <v>7</v>
      </c>
      <c r="W99" s="6" t="e">
        <f>_xlfn.FLOOR.MATH($A99,W$2)</f>
        <v>#DIV/0!</v>
      </c>
      <c r="X99" s="6" t="e">
        <f>_xlfn.FLOOR.MATH($A99,X$2)</f>
        <v>#N/A</v>
      </c>
      <c r="Y99" s="6" t="e">
        <f ca="1">_xlfn.FLOOR.MATH($A99,Y$2)</f>
        <v>#NAME?</v>
      </c>
      <c r="Z99" s="6" t="e">
        <f>_xlfn.FLOOR.MATH($A99,Z$2)</f>
        <v>#NUM!</v>
      </c>
      <c r="AA99" s="6" t="e">
        <f>_xlfn.FLOOR.MATH($A99,AA$2)</f>
        <v>#VALUE!</v>
      </c>
      <c r="AB99" s="6" t="e">
        <f>_xlfn.FLOOR.MATH($A99,AB$2)</f>
        <v>#VALUE!</v>
      </c>
      <c r="AC99" s="6">
        <f>_xlfn.FLOOR.MATH($A99,AC$2)</f>
        <v>0</v>
      </c>
      <c r="AD99" s="6">
        <f>_xlfn.FLOOR.MATH($A99,AD$2)</f>
        <v>0</v>
      </c>
      <c r="AE99" s="6" t="e">
        <f>_xlfn.FLOOR.MATH($A99,AE$2)</f>
        <v>#VALUE!</v>
      </c>
      <c r="AF99" s="6">
        <f>_xlfn.FLOOR.MATH($A99,AF$2)</f>
        <v>6.645833333333333</v>
      </c>
      <c r="AG99" s="6">
        <f>_xlfn.FLOOR.MATH($A99,$AD$47:$AH$47)</f>
        <v>4</v>
      </c>
      <c r="AH99" s="6">
        <f>_xlfn.FLOOR.MATH($A99,AH$2)</f>
        <v>6.2831853071795862</v>
      </c>
      <c r="AI99" s="6">
        <f t="shared" si="17"/>
        <v>7</v>
      </c>
      <c r="AJ99" t="s">
        <v>6</v>
      </c>
    </row>
    <row r="100" spans="1:36">
      <c r="A100">
        <v>7.9</v>
      </c>
      <c r="B100" s="6">
        <f t="shared" si="16"/>
        <v>7</v>
      </c>
      <c r="C100" s="6">
        <f t="shared" si="15"/>
        <v>7.9</v>
      </c>
      <c r="D100" s="6">
        <f t="shared" si="15"/>
        <v>7.77</v>
      </c>
      <c r="E100" s="6">
        <f t="shared" si="15"/>
        <v>7</v>
      </c>
      <c r="F100" s="6">
        <f t="shared" si="15"/>
        <v>0</v>
      </c>
      <c r="G100" s="6">
        <f t="shared" si="15"/>
        <v>7</v>
      </c>
      <c r="H100" s="6">
        <f t="shared" si="15"/>
        <v>7.9</v>
      </c>
      <c r="I100" s="6">
        <f t="shared" si="15"/>
        <v>7.77</v>
      </c>
      <c r="J100" s="6">
        <f t="shared" si="15"/>
        <v>7</v>
      </c>
      <c r="K100" s="6">
        <f t="shared" si="15"/>
        <v>7.8999999999999995</v>
      </c>
      <c r="L100" s="6">
        <f t="shared" si="15"/>
        <v>7.8999999999999995</v>
      </c>
      <c r="M100" s="6">
        <f>_xlfn.FLOOR.MATH($A100,M$2)</f>
        <v>0</v>
      </c>
      <c r="N100" s="6" t="e">
        <f>_xlfn.FLOOR.MATH($A100,N$2)</f>
        <v>#VALUE!</v>
      </c>
      <c r="O100" s="6">
        <f>_xlfn.FLOOR.MATH($A100,O$2)</f>
        <v>7</v>
      </c>
      <c r="P100" s="6">
        <f>_xlfn.FLOOR.MATH($A100,P$2)</f>
        <v>0</v>
      </c>
      <c r="Q100" s="6">
        <f>_xlfn.FLOOR.MATH($A100,Q$2)</f>
        <v>0</v>
      </c>
      <c r="R100" s="6">
        <f>_xlfn.FLOOR.MATH($A100,R$2)</f>
        <v>0</v>
      </c>
      <c r="S100" s="6">
        <f>_xlfn.FLOOR.MATH($A100,S$2)</f>
        <v>0</v>
      </c>
      <c r="T100" s="6" t="e">
        <f>_xlfn.FLOOR.MATH($A100,T$2)</f>
        <v>#VALUE!</v>
      </c>
      <c r="U100" s="6" t="e">
        <f>_xlfn.FLOOR.MATH($A100,U$2)</f>
        <v>#VALUE!</v>
      </c>
      <c r="V100" s="6">
        <f>_xlfn.FLOOR.MATH($A100,V$2)</f>
        <v>7</v>
      </c>
      <c r="W100" s="6" t="e">
        <f>_xlfn.FLOOR.MATH($A100,W$2)</f>
        <v>#DIV/0!</v>
      </c>
      <c r="X100" s="6" t="e">
        <f>_xlfn.FLOOR.MATH($A100,X$2)</f>
        <v>#N/A</v>
      </c>
      <c r="Y100" s="6" t="e">
        <f ca="1">_xlfn.FLOOR.MATH($A100,Y$2)</f>
        <v>#NAME?</v>
      </c>
      <c r="Z100" s="6" t="e">
        <f>_xlfn.FLOOR.MATH($A100,Z$2)</f>
        <v>#NUM!</v>
      </c>
      <c r="AA100" s="6" t="e">
        <f>_xlfn.FLOOR.MATH($A100,AA$2)</f>
        <v>#VALUE!</v>
      </c>
      <c r="AB100" s="6" t="e">
        <f>_xlfn.FLOOR.MATH($A100,AB$2)</f>
        <v>#VALUE!</v>
      </c>
      <c r="AC100" s="6">
        <f>_xlfn.FLOOR.MATH($A100,AC$2)</f>
        <v>0</v>
      </c>
      <c r="AD100" s="6">
        <f>_xlfn.FLOOR.MATH($A100,AD$2)</f>
        <v>0</v>
      </c>
      <c r="AE100" s="6" t="e">
        <f>_xlfn.FLOOR.MATH($A100,AE$2)</f>
        <v>#VALUE!</v>
      </c>
      <c r="AF100" s="6">
        <f>_xlfn.FLOOR.MATH($A100,AF$2)</f>
        <v>7.8541666666666661</v>
      </c>
      <c r="AG100" s="6">
        <f>_xlfn.FLOOR.MATH($A100,$AD$47:$AH$47)</f>
        <v>4</v>
      </c>
      <c r="AH100" s="6">
        <f>_xlfn.FLOOR.MATH($A100,AH$2)</f>
        <v>6.2831853071795862</v>
      </c>
      <c r="AI100" s="6">
        <f t="shared" si="17"/>
        <v>7</v>
      </c>
      <c r="AJ100" t="s">
        <v>7</v>
      </c>
    </row>
    <row r="101" spans="1:36">
      <c r="A101">
        <v>-7.1</v>
      </c>
      <c r="B101" s="6">
        <f t="shared" si="16"/>
        <v>-8</v>
      </c>
      <c r="C101" s="6">
        <f t="shared" si="15"/>
        <v>-7.1000000000000005</v>
      </c>
      <c r="D101" s="6">
        <f t="shared" si="15"/>
        <v>-7.14</v>
      </c>
      <c r="E101" s="6">
        <f t="shared" si="15"/>
        <v>-14</v>
      </c>
      <c r="F101" s="6">
        <f t="shared" si="15"/>
        <v>0</v>
      </c>
      <c r="G101" s="6">
        <f t="shared" si="15"/>
        <v>-8</v>
      </c>
      <c r="H101" s="6">
        <f t="shared" si="15"/>
        <v>-7.1000000000000005</v>
      </c>
      <c r="I101" s="6">
        <f t="shared" si="15"/>
        <v>-7.14</v>
      </c>
      <c r="J101" s="6">
        <f t="shared" si="15"/>
        <v>-14</v>
      </c>
      <c r="K101" s="6">
        <f t="shared" si="15"/>
        <v>-7.1</v>
      </c>
      <c r="L101" s="6">
        <f t="shared" si="15"/>
        <v>-7.1</v>
      </c>
      <c r="M101" s="6">
        <f>_xlfn.FLOOR.MATH($A101,M$2)</f>
        <v>0</v>
      </c>
      <c r="N101" s="6" t="e">
        <f>_xlfn.FLOOR.MATH($A101,N$2)</f>
        <v>#VALUE!</v>
      </c>
      <c r="O101" s="6">
        <f>_xlfn.FLOOR.MATH($A101,O$2)</f>
        <v>-8</v>
      </c>
      <c r="P101" s="6">
        <f>_xlfn.FLOOR.MATH($A101,P$2)</f>
        <v>0</v>
      </c>
      <c r="Q101" s="6">
        <f>_xlfn.FLOOR.MATH($A101,Q$2)</f>
        <v>-8</v>
      </c>
      <c r="R101" s="6">
        <f>_xlfn.FLOOR.MATH($A101,R$2)</f>
        <v>-10</v>
      </c>
      <c r="S101" s="6">
        <f>_xlfn.FLOOR.MATH($A101,S$2)</f>
        <v>0</v>
      </c>
      <c r="T101" s="6" t="e">
        <f>_xlfn.FLOOR.MATH($A101,T$2)</f>
        <v>#VALUE!</v>
      </c>
      <c r="U101" s="6" t="e">
        <f>_xlfn.FLOOR.MATH($A101,U$2)</f>
        <v>#VALUE!</v>
      </c>
      <c r="V101" s="6">
        <f>_xlfn.FLOOR.MATH($A101,V$2)</f>
        <v>-14</v>
      </c>
      <c r="W101" s="6" t="e">
        <f>_xlfn.FLOOR.MATH($A101,W$2)</f>
        <v>#DIV/0!</v>
      </c>
      <c r="X101" s="6" t="e">
        <f>_xlfn.FLOOR.MATH($A101,X$2)</f>
        <v>#N/A</v>
      </c>
      <c r="Y101" s="6" t="e">
        <f ca="1">_xlfn.FLOOR.MATH($A101,Y$2)</f>
        <v>#NAME?</v>
      </c>
      <c r="Z101" s="6" t="e">
        <f>_xlfn.FLOOR.MATH($A101,Z$2)</f>
        <v>#NUM!</v>
      </c>
      <c r="AA101" s="6" t="e">
        <f>_xlfn.FLOOR.MATH($A101,AA$2)</f>
        <v>#VALUE!</v>
      </c>
      <c r="AB101" s="6" t="e">
        <f>_xlfn.FLOOR.MATH($A101,AB$2)</f>
        <v>#VALUE!</v>
      </c>
      <c r="AC101" s="6">
        <f>_xlfn.FLOOR.MATH($A101,AC$2)</f>
        <v>-45301</v>
      </c>
      <c r="AD101" s="6">
        <f>_xlfn.FLOOR.MATH($A101,AD$2)</f>
        <v>-45301</v>
      </c>
      <c r="AE101" s="6" t="e">
        <f>_xlfn.FLOOR.MATH($A101,AE$2)</f>
        <v>#VALUE!</v>
      </c>
      <c r="AF101" s="6">
        <f>_xlfn.FLOOR.MATH($A101,AF$2)</f>
        <v>-7.25</v>
      </c>
      <c r="AG101" s="6">
        <f>_xlfn.FLOOR.MATH($A101,$AD$47:$AH$47)</f>
        <v>-8</v>
      </c>
      <c r="AH101" s="6">
        <f>_xlfn.FLOOR.MATH($A101,AH$2)</f>
        <v>-9.4247779607693793</v>
      </c>
      <c r="AI101" s="6">
        <f t="shared" si="17"/>
        <v>-8</v>
      </c>
      <c r="AJ101" t="s">
        <v>8</v>
      </c>
    </row>
    <row r="102" spans="1:36">
      <c r="A102">
        <v>-7.9</v>
      </c>
      <c r="B102" s="6">
        <f t="shared" si="16"/>
        <v>-8</v>
      </c>
      <c r="C102" s="6">
        <f t="shared" si="15"/>
        <v>-7.9</v>
      </c>
      <c r="D102" s="6">
        <f t="shared" si="15"/>
        <v>-7.9799999999999995</v>
      </c>
      <c r="E102" s="6">
        <f t="shared" si="15"/>
        <v>-14</v>
      </c>
      <c r="F102" s="6">
        <f t="shared" si="15"/>
        <v>0</v>
      </c>
      <c r="G102" s="6">
        <f t="shared" si="15"/>
        <v>-8</v>
      </c>
      <c r="H102" s="6">
        <f t="shared" si="15"/>
        <v>-7.9</v>
      </c>
      <c r="I102" s="6">
        <f t="shared" si="15"/>
        <v>-7.9799999999999995</v>
      </c>
      <c r="J102" s="6">
        <f t="shared" si="15"/>
        <v>-14</v>
      </c>
      <c r="K102" s="6">
        <f t="shared" si="15"/>
        <v>-7.8999999999999995</v>
      </c>
      <c r="L102" s="6">
        <f t="shared" si="15"/>
        <v>-7.8999999999999995</v>
      </c>
      <c r="M102" s="6">
        <f>_xlfn.FLOOR.MATH($A102,M$2)</f>
        <v>0</v>
      </c>
      <c r="N102" s="6" t="e">
        <f>_xlfn.FLOOR.MATH($A102,N$2)</f>
        <v>#VALUE!</v>
      </c>
      <c r="O102" s="6">
        <f>_xlfn.FLOOR.MATH($A102,O$2)</f>
        <v>-8</v>
      </c>
      <c r="P102" s="6">
        <f>_xlfn.FLOOR.MATH($A102,P$2)</f>
        <v>0</v>
      </c>
      <c r="Q102" s="6">
        <f>_xlfn.FLOOR.MATH($A102,Q$2)</f>
        <v>-8</v>
      </c>
      <c r="R102" s="6">
        <f>_xlfn.FLOOR.MATH($A102,R$2)</f>
        <v>-10</v>
      </c>
      <c r="S102" s="6">
        <f>_xlfn.FLOOR.MATH($A102,S$2)</f>
        <v>0</v>
      </c>
      <c r="T102" s="6" t="e">
        <f>_xlfn.FLOOR.MATH($A102,T$2)</f>
        <v>#VALUE!</v>
      </c>
      <c r="U102" s="6" t="e">
        <f>_xlfn.FLOOR.MATH($A102,U$2)</f>
        <v>#VALUE!</v>
      </c>
      <c r="V102" s="6">
        <f>_xlfn.FLOOR.MATH($A102,V$2)</f>
        <v>-14</v>
      </c>
      <c r="W102" s="6" t="e">
        <f>_xlfn.FLOOR.MATH($A102,W$2)</f>
        <v>#DIV/0!</v>
      </c>
      <c r="X102" s="6" t="e">
        <f>_xlfn.FLOOR.MATH($A102,X$2)</f>
        <v>#N/A</v>
      </c>
      <c r="Y102" s="6" t="e">
        <f ca="1">_xlfn.FLOOR.MATH($A102,Y$2)</f>
        <v>#NAME?</v>
      </c>
      <c r="Z102" s="6" t="e">
        <f>_xlfn.FLOOR.MATH($A102,Z$2)</f>
        <v>#NUM!</v>
      </c>
      <c r="AA102" s="6" t="e">
        <f>_xlfn.FLOOR.MATH($A102,AA$2)</f>
        <v>#VALUE!</v>
      </c>
      <c r="AB102" s="6" t="e">
        <f>_xlfn.FLOOR.MATH($A102,AB$2)</f>
        <v>#VALUE!</v>
      </c>
      <c r="AC102" s="6">
        <f>_xlfn.FLOOR.MATH($A102,AC$2)</f>
        <v>-45301</v>
      </c>
      <c r="AD102" s="6">
        <f>_xlfn.FLOOR.MATH($A102,AD$2)</f>
        <v>-45301</v>
      </c>
      <c r="AE102" s="6" t="e">
        <f>_xlfn.FLOOR.MATH($A102,AE$2)</f>
        <v>#VALUE!</v>
      </c>
      <c r="AF102" s="6">
        <f>_xlfn.FLOOR.MATH($A102,AF$2)</f>
        <v>-8.4583333333333321</v>
      </c>
      <c r="AG102" s="6">
        <f>_xlfn.FLOOR.MATH($A102,$AD$47:$AH$47)</f>
        <v>-8</v>
      </c>
      <c r="AH102" s="6">
        <f>_xlfn.FLOOR.MATH($A102,AH$2)</f>
        <v>-9.4247779607693793</v>
      </c>
      <c r="AI102" s="6">
        <f t="shared" si="17"/>
        <v>-8</v>
      </c>
      <c r="AJ102" t="s">
        <v>10</v>
      </c>
    </row>
    <row r="103" spans="1:36">
      <c r="A103">
        <v>0</v>
      </c>
      <c r="B103" s="6">
        <f t="shared" si="16"/>
        <v>0</v>
      </c>
      <c r="C103" s="6">
        <f t="shared" si="15"/>
        <v>0</v>
      </c>
      <c r="D103" s="6">
        <f t="shared" si="15"/>
        <v>0</v>
      </c>
      <c r="E103" s="6">
        <f t="shared" si="15"/>
        <v>0</v>
      </c>
      <c r="F103" s="6">
        <f t="shared" si="15"/>
        <v>0</v>
      </c>
      <c r="G103" s="6">
        <f t="shared" si="15"/>
        <v>0</v>
      </c>
      <c r="H103" s="6">
        <f t="shared" si="15"/>
        <v>0</v>
      </c>
      <c r="I103" s="6">
        <f t="shared" si="15"/>
        <v>0</v>
      </c>
      <c r="J103" s="6">
        <f t="shared" si="15"/>
        <v>0</v>
      </c>
      <c r="K103" s="6">
        <f t="shared" si="15"/>
        <v>0</v>
      </c>
      <c r="L103" s="6">
        <f t="shared" si="15"/>
        <v>0</v>
      </c>
      <c r="M103" s="6">
        <f>_xlfn.FLOOR.MATH($A103,M$2)</f>
        <v>0</v>
      </c>
      <c r="N103" s="6" t="e">
        <f>_xlfn.FLOOR.MATH($A103,N$2)</f>
        <v>#VALUE!</v>
      </c>
      <c r="O103" s="6">
        <f>_xlfn.FLOOR.MATH($A103,O$2)</f>
        <v>0</v>
      </c>
      <c r="P103" s="6">
        <f>_xlfn.FLOOR.MATH($A103,P$2)</f>
        <v>0</v>
      </c>
      <c r="Q103" s="6">
        <f>_xlfn.FLOOR.MATH($A103,Q$2)</f>
        <v>0</v>
      </c>
      <c r="R103" s="6">
        <f>_xlfn.FLOOR.MATH($A103,R$2)</f>
        <v>0</v>
      </c>
      <c r="S103" s="6">
        <f>_xlfn.FLOOR.MATH($A103,S$2)</f>
        <v>0</v>
      </c>
      <c r="T103" s="6" t="e">
        <f>_xlfn.FLOOR.MATH($A103,T$2)</f>
        <v>#VALUE!</v>
      </c>
      <c r="U103" s="6" t="e">
        <f>_xlfn.FLOOR.MATH($A103,U$2)</f>
        <v>#VALUE!</v>
      </c>
      <c r="V103" s="6">
        <f>_xlfn.FLOOR.MATH($A103,V$2)</f>
        <v>0</v>
      </c>
      <c r="W103" s="6" t="e">
        <f>_xlfn.FLOOR.MATH($A103,W$2)</f>
        <v>#DIV/0!</v>
      </c>
      <c r="X103" s="6" t="e">
        <f>_xlfn.FLOOR.MATH($A103,X$2)</f>
        <v>#N/A</v>
      </c>
      <c r="Y103" s="6" t="e">
        <f ca="1">_xlfn.FLOOR.MATH($A103,Y$2)</f>
        <v>#NAME?</v>
      </c>
      <c r="Z103" s="6" t="e">
        <f>_xlfn.FLOOR.MATH($A103,Z$2)</f>
        <v>#NUM!</v>
      </c>
      <c r="AA103" s="6" t="e">
        <f>_xlfn.FLOOR.MATH($A103,AA$2)</f>
        <v>#VALUE!</v>
      </c>
      <c r="AB103" s="6" t="e">
        <f>_xlfn.FLOOR.MATH($A103,AB$2)</f>
        <v>#VALUE!</v>
      </c>
      <c r="AC103" s="6">
        <f>_xlfn.FLOOR.MATH($A103,AC$2)</f>
        <v>0</v>
      </c>
      <c r="AD103" s="6">
        <f>_xlfn.FLOOR.MATH($A103,AD$2)</f>
        <v>0</v>
      </c>
      <c r="AE103" s="6" t="e">
        <f>_xlfn.FLOOR.MATH($A103,AE$2)</f>
        <v>#VALUE!</v>
      </c>
      <c r="AF103" s="6">
        <f>_xlfn.FLOOR.MATH($A103,AF$2)</f>
        <v>0</v>
      </c>
      <c r="AG103" s="6">
        <f>_xlfn.FLOOR.MATH($A103,$AD$47:$AH$47)</f>
        <v>0</v>
      </c>
      <c r="AH103" s="6">
        <f>_xlfn.FLOOR.MATH($A103,AH$2)</f>
        <v>0</v>
      </c>
      <c r="AI103" s="6">
        <f t="shared" si="17"/>
        <v>0</v>
      </c>
      <c r="AJ103" t="s">
        <v>11</v>
      </c>
    </row>
    <row r="104" spans="1:36">
      <c r="A104">
        <v>9999999999999</v>
      </c>
      <c r="B104" s="5">
        <f t="shared" si="16"/>
        <v>9999999999999</v>
      </c>
      <c r="C104" s="5">
        <f t="shared" si="15"/>
        <v>9999999999999</v>
      </c>
      <c r="D104" s="5">
        <f t="shared" si="15"/>
        <v>9999999999998.8203</v>
      </c>
      <c r="E104" s="5">
        <f t="shared" si="15"/>
        <v>9999999999997</v>
      </c>
      <c r="F104" s="5">
        <f t="shared" si="15"/>
        <v>0</v>
      </c>
      <c r="G104" s="5">
        <f t="shared" si="15"/>
        <v>9999999999999</v>
      </c>
      <c r="H104" s="5">
        <f t="shared" si="15"/>
        <v>9999999999999</v>
      </c>
      <c r="I104" s="5">
        <f t="shared" si="15"/>
        <v>9999999999998.8203</v>
      </c>
      <c r="J104" s="5">
        <f t="shared" si="15"/>
        <v>9999999999997</v>
      </c>
      <c r="K104" s="5">
        <f t="shared" si="15"/>
        <v>9999999999999</v>
      </c>
      <c r="L104" s="5">
        <f t="shared" si="15"/>
        <v>9999999999999</v>
      </c>
      <c r="M104" s="5">
        <f>_xlfn.FLOOR.MATH($A104,M$2)</f>
        <v>0</v>
      </c>
      <c r="N104" s="5" t="e">
        <f>_xlfn.FLOOR.MATH($A104,N$2)</f>
        <v>#VALUE!</v>
      </c>
      <c r="O104" s="5">
        <f>_xlfn.FLOOR.MATH($A104,O$2)</f>
        <v>9999999999999</v>
      </c>
      <c r="P104" s="5">
        <f>_xlfn.FLOOR.MATH($A104,P$2)</f>
        <v>0</v>
      </c>
      <c r="Q104" s="5">
        <f>_xlfn.FLOOR.MATH($A104,Q$2)</f>
        <v>9999999999992</v>
      </c>
      <c r="R104" s="5">
        <f>_xlfn.FLOOR.MATH($A104,R$2)</f>
        <v>9999999999990</v>
      </c>
      <c r="S104" s="5">
        <f>_xlfn.FLOOR.MATH($A104,S$2)</f>
        <v>0</v>
      </c>
      <c r="T104" s="5" t="e">
        <f>_xlfn.FLOOR.MATH($A104,T$2)</f>
        <v>#VALUE!</v>
      </c>
      <c r="U104" s="5" t="e">
        <f>_xlfn.FLOOR.MATH($A104,U$2)</f>
        <v>#VALUE!</v>
      </c>
      <c r="V104" s="5">
        <f>_xlfn.FLOOR.MATH($A104,V$2)</f>
        <v>9999999999997</v>
      </c>
      <c r="W104" s="5" t="e">
        <f>_xlfn.FLOOR.MATH($A104,W$2)</f>
        <v>#DIV/0!</v>
      </c>
      <c r="X104" s="5" t="e">
        <f>_xlfn.FLOOR.MATH($A104,X$2)</f>
        <v>#N/A</v>
      </c>
      <c r="Y104" s="5" t="e">
        <f ca="1">_xlfn.FLOOR.MATH($A104,Y$2)</f>
        <v>#NAME?</v>
      </c>
      <c r="Z104" s="5" t="e">
        <f>_xlfn.FLOOR.MATH($A104,Z$2)</f>
        <v>#NUM!</v>
      </c>
      <c r="AA104" s="5" t="e">
        <f>_xlfn.FLOOR.MATH($A104,AA$2)</f>
        <v>#VALUE!</v>
      </c>
      <c r="AB104" s="5" t="e">
        <f>_xlfn.FLOOR.MATH($A104,AB$2)</f>
        <v>#VALUE!</v>
      </c>
      <c r="AC104" s="5">
        <f>_xlfn.FLOOR.MATH($A104,AC$2)</f>
        <v>9999999959078</v>
      </c>
      <c r="AD104" s="5">
        <f>_xlfn.FLOOR.MATH($A104,AD$2)</f>
        <v>9999999959078</v>
      </c>
      <c r="AE104" s="5" t="e">
        <f>_xlfn.FLOOR.MATH($A104,AE$2)</f>
        <v>#VALUE!</v>
      </c>
      <c r="AF104" s="5">
        <f>_xlfn.FLOOR.MATH($A104,AF$2)</f>
        <v>9999999999998.7695</v>
      </c>
      <c r="AG104" s="5">
        <f>_xlfn.FLOOR.MATH($A104,$AD$47:$AH$47)</f>
        <v>9999999999996</v>
      </c>
      <c r="AH104" s="5">
        <f>_xlfn.FLOOR.MATH($A104,AH$2)</f>
        <v>9999999999997.1504</v>
      </c>
      <c r="AI104" s="5">
        <f t="shared" si="17"/>
        <v>9999999999999</v>
      </c>
      <c r="AJ104" t="s">
        <v>12</v>
      </c>
    </row>
    <row r="105" spans="1:36">
      <c r="A105" s="4">
        <v>9.9999999999999998E-13</v>
      </c>
      <c r="B105" s="6">
        <f t="shared" si="16"/>
        <v>0</v>
      </c>
      <c r="C105" s="6">
        <f t="shared" ref="C105:L110" si="18">_xlfn.FLOOR.MATH($A105,C$2)</f>
        <v>0</v>
      </c>
      <c r="D105" s="6">
        <f t="shared" si="18"/>
        <v>0</v>
      </c>
      <c r="E105" s="6">
        <f t="shared" si="18"/>
        <v>0</v>
      </c>
      <c r="F105" s="6">
        <f t="shared" si="18"/>
        <v>0</v>
      </c>
      <c r="G105" s="6">
        <f t="shared" si="18"/>
        <v>0</v>
      </c>
      <c r="H105" s="6">
        <f t="shared" si="18"/>
        <v>0</v>
      </c>
      <c r="I105" s="6">
        <f t="shared" si="18"/>
        <v>0</v>
      </c>
      <c r="J105" s="6">
        <f t="shared" si="18"/>
        <v>0</v>
      </c>
      <c r="K105" s="6">
        <f t="shared" si="18"/>
        <v>9.9999999999999998E-13</v>
      </c>
      <c r="L105" s="6">
        <f t="shared" si="18"/>
        <v>9.9999999999999998E-13</v>
      </c>
      <c r="M105" s="6">
        <f>_xlfn.FLOOR.MATH($A105,M$2)</f>
        <v>0</v>
      </c>
      <c r="N105" s="6" t="e">
        <f>_xlfn.FLOOR.MATH($A105,N$2)</f>
        <v>#VALUE!</v>
      </c>
      <c r="O105" s="6">
        <f>_xlfn.FLOOR.MATH($A105,O$2)</f>
        <v>0</v>
      </c>
      <c r="P105" s="6">
        <f>_xlfn.FLOOR.MATH($A105,P$2)</f>
        <v>0</v>
      </c>
      <c r="Q105" s="6">
        <f>_xlfn.FLOOR.MATH($A105,Q$2)</f>
        <v>0</v>
      </c>
      <c r="R105" s="6">
        <f>_xlfn.FLOOR.MATH($A105,R$2)</f>
        <v>0</v>
      </c>
      <c r="S105" s="6">
        <f>_xlfn.FLOOR.MATH($A105,S$2)</f>
        <v>0</v>
      </c>
      <c r="T105" s="6" t="e">
        <f>_xlfn.FLOOR.MATH($A105,T$2)</f>
        <v>#VALUE!</v>
      </c>
      <c r="U105" s="6" t="e">
        <f>_xlfn.FLOOR.MATH($A105,U$2)</f>
        <v>#VALUE!</v>
      </c>
      <c r="V105" s="6">
        <f>_xlfn.FLOOR.MATH($A105,V$2)</f>
        <v>0</v>
      </c>
      <c r="W105" s="6" t="e">
        <f>_xlfn.FLOOR.MATH($A105,W$2)</f>
        <v>#DIV/0!</v>
      </c>
      <c r="X105" s="6" t="e">
        <f>_xlfn.FLOOR.MATH($A105,X$2)</f>
        <v>#N/A</v>
      </c>
      <c r="Y105" s="6" t="e">
        <f ca="1">_xlfn.FLOOR.MATH($A105,Y$2)</f>
        <v>#NAME?</v>
      </c>
      <c r="Z105" s="6" t="e">
        <f>_xlfn.FLOOR.MATH($A105,Z$2)</f>
        <v>#NUM!</v>
      </c>
      <c r="AA105" s="6" t="e">
        <f>_xlfn.FLOOR.MATH($A105,AA$2)</f>
        <v>#VALUE!</v>
      </c>
      <c r="AB105" s="6" t="e">
        <f>_xlfn.FLOOR.MATH($A105,AB$2)</f>
        <v>#VALUE!</v>
      </c>
      <c r="AC105" s="6">
        <f>_xlfn.FLOOR.MATH($A105,AC$2)</f>
        <v>0</v>
      </c>
      <c r="AD105" s="6">
        <f>_xlfn.FLOOR.MATH($A105,AD$2)</f>
        <v>0</v>
      </c>
      <c r="AE105" s="6" t="e">
        <f>_xlfn.FLOOR.MATH($A105,AE$2)</f>
        <v>#VALUE!</v>
      </c>
      <c r="AF105" s="6">
        <f>_xlfn.FLOOR.MATH($A105,AF$2)</f>
        <v>0</v>
      </c>
      <c r="AG105" s="6">
        <f>_xlfn.FLOOR.MATH($A105,$AD$47:$AH$47)</f>
        <v>0</v>
      </c>
      <c r="AH105" s="6">
        <f>_xlfn.FLOOR.MATH($A105,AH$2)</f>
        <v>0</v>
      </c>
      <c r="AI105" s="6">
        <f t="shared" si="17"/>
        <v>0</v>
      </c>
      <c r="AJ105" t="s">
        <v>13</v>
      </c>
    </row>
    <row r="106" spans="1:36">
      <c r="A106" s="4">
        <v>-9.9999999999999998E-13</v>
      </c>
      <c r="B106" s="6">
        <f t="shared" si="16"/>
        <v>-1</v>
      </c>
      <c r="C106" s="6">
        <f t="shared" si="18"/>
        <v>-0.1</v>
      </c>
      <c r="D106" s="6">
        <f t="shared" si="18"/>
        <v>-0.21</v>
      </c>
      <c r="E106" s="6">
        <f t="shared" si="18"/>
        <v>-7</v>
      </c>
      <c r="F106" s="6">
        <f t="shared" si="18"/>
        <v>0</v>
      </c>
      <c r="G106" s="6">
        <f t="shared" si="18"/>
        <v>-1</v>
      </c>
      <c r="H106" s="6">
        <f t="shared" si="18"/>
        <v>-0.1</v>
      </c>
      <c r="I106" s="6">
        <f t="shared" si="18"/>
        <v>-0.21</v>
      </c>
      <c r="J106" s="6">
        <f t="shared" si="18"/>
        <v>-7</v>
      </c>
      <c r="K106" s="6">
        <f t="shared" si="18"/>
        <v>-9.9999999999999998E-13</v>
      </c>
      <c r="L106" s="6">
        <f t="shared" si="18"/>
        <v>-9.9999999999999998E-13</v>
      </c>
      <c r="M106" s="6">
        <f>_xlfn.FLOOR.MATH($A106,M$2)</f>
        <v>0</v>
      </c>
      <c r="N106" s="6" t="e">
        <f>_xlfn.FLOOR.MATH($A106,N$2)</f>
        <v>#VALUE!</v>
      </c>
      <c r="O106" s="6">
        <f>_xlfn.FLOOR.MATH($A106,O$2)</f>
        <v>-1</v>
      </c>
      <c r="P106" s="6">
        <f>_xlfn.FLOOR.MATH($A106,P$2)</f>
        <v>0</v>
      </c>
      <c r="Q106" s="6">
        <f>_xlfn.FLOOR.MATH($A106,Q$2)</f>
        <v>-8</v>
      </c>
      <c r="R106" s="6">
        <f>_xlfn.FLOOR.MATH($A106,R$2)</f>
        <v>-10</v>
      </c>
      <c r="S106" s="6">
        <f>_xlfn.FLOOR.MATH($A106,S$2)</f>
        <v>0</v>
      </c>
      <c r="T106" s="6" t="e">
        <f>_xlfn.FLOOR.MATH($A106,T$2)</f>
        <v>#VALUE!</v>
      </c>
      <c r="U106" s="6" t="e">
        <f>_xlfn.FLOOR.MATH($A106,U$2)</f>
        <v>#VALUE!</v>
      </c>
      <c r="V106" s="6">
        <f>_xlfn.FLOOR.MATH($A106,V$2)</f>
        <v>-7</v>
      </c>
      <c r="W106" s="6" t="e">
        <f>_xlfn.FLOOR.MATH($A106,W$2)</f>
        <v>#DIV/0!</v>
      </c>
      <c r="X106" s="6" t="e">
        <f>_xlfn.FLOOR.MATH($A106,X$2)</f>
        <v>#N/A</v>
      </c>
      <c r="Y106" s="6" t="e">
        <f ca="1">_xlfn.FLOOR.MATH($A106,Y$2)</f>
        <v>#NAME?</v>
      </c>
      <c r="Z106" s="6" t="e">
        <f>_xlfn.FLOOR.MATH($A106,Z$2)</f>
        <v>#NUM!</v>
      </c>
      <c r="AA106" s="6" t="e">
        <f>_xlfn.FLOOR.MATH($A106,AA$2)</f>
        <v>#VALUE!</v>
      </c>
      <c r="AB106" s="6" t="e">
        <f>_xlfn.FLOOR.MATH($A106,AB$2)</f>
        <v>#VALUE!</v>
      </c>
      <c r="AC106" s="6">
        <f>_xlfn.FLOOR.MATH($A106,AC$2)</f>
        <v>-45301</v>
      </c>
      <c r="AD106" s="6">
        <f>_xlfn.FLOOR.MATH($A106,AD$2)</f>
        <v>-45301</v>
      </c>
      <c r="AE106" s="6" t="e">
        <f>_xlfn.FLOOR.MATH($A106,AE$2)</f>
        <v>#VALUE!</v>
      </c>
      <c r="AF106" s="6">
        <f>_xlfn.FLOOR.MATH($A106,AF$2)</f>
        <v>-0.60416666666666663</v>
      </c>
      <c r="AG106" s="6">
        <f>_xlfn.FLOOR.MATH($A106,$AD$47:$AH$47)</f>
        <v>-4</v>
      </c>
      <c r="AH106" s="6">
        <f>_xlfn.FLOOR.MATH($A106,AH$2)</f>
        <v>-3.1415926535897931</v>
      </c>
      <c r="AI106" s="6">
        <f t="shared" si="17"/>
        <v>-1</v>
      </c>
      <c r="AJ106" t="s">
        <v>14</v>
      </c>
    </row>
    <row r="107" spans="1:36">
      <c r="A107" s="4">
        <v>9.9999999999999991E-308</v>
      </c>
      <c r="B107" s="6">
        <f t="shared" si="16"/>
        <v>0</v>
      </c>
      <c r="C107" s="6">
        <f t="shared" si="18"/>
        <v>0</v>
      </c>
      <c r="D107" s="6">
        <f t="shared" si="18"/>
        <v>0</v>
      </c>
      <c r="E107" s="6">
        <f t="shared" si="18"/>
        <v>0</v>
      </c>
      <c r="F107" s="6">
        <f t="shared" si="18"/>
        <v>0</v>
      </c>
      <c r="G107" s="6">
        <f t="shared" si="18"/>
        <v>0</v>
      </c>
      <c r="H107" s="6">
        <f t="shared" si="18"/>
        <v>0</v>
      </c>
      <c r="I107" s="6">
        <f t="shared" si="18"/>
        <v>0</v>
      </c>
      <c r="J107" s="6">
        <f t="shared" si="18"/>
        <v>0</v>
      </c>
      <c r="K107" s="6">
        <f t="shared" si="18"/>
        <v>0</v>
      </c>
      <c r="L107" s="6">
        <f t="shared" si="18"/>
        <v>0</v>
      </c>
      <c r="M107" s="6">
        <f>_xlfn.FLOOR.MATH($A107,M$2)</f>
        <v>0</v>
      </c>
      <c r="N107" s="6" t="e">
        <f>_xlfn.FLOOR.MATH($A107,N$2)</f>
        <v>#VALUE!</v>
      </c>
      <c r="O107" s="6">
        <f>_xlfn.FLOOR.MATH($A107,O$2)</f>
        <v>0</v>
      </c>
      <c r="P107" s="6">
        <f>_xlfn.FLOOR.MATH($A107,P$2)</f>
        <v>0</v>
      </c>
      <c r="Q107" s="6">
        <f>_xlfn.FLOOR.MATH($A107,Q$2)</f>
        <v>0</v>
      </c>
      <c r="R107" s="6">
        <f>_xlfn.FLOOR.MATH($A107,R$2)</f>
        <v>0</v>
      </c>
      <c r="S107" s="6">
        <f>_xlfn.FLOOR.MATH($A107,S$2)</f>
        <v>0</v>
      </c>
      <c r="T107" s="6" t="e">
        <f>_xlfn.FLOOR.MATH($A107,T$2)</f>
        <v>#VALUE!</v>
      </c>
      <c r="U107" s="6" t="e">
        <f>_xlfn.FLOOR.MATH($A107,U$2)</f>
        <v>#VALUE!</v>
      </c>
      <c r="V107" s="6">
        <f>_xlfn.FLOOR.MATH($A107,V$2)</f>
        <v>0</v>
      </c>
      <c r="W107" s="6" t="e">
        <f>_xlfn.FLOOR.MATH($A107,W$2)</f>
        <v>#DIV/0!</v>
      </c>
      <c r="X107" s="6" t="e">
        <f>_xlfn.FLOOR.MATH($A107,X$2)</f>
        <v>#N/A</v>
      </c>
      <c r="Y107" s="6" t="e">
        <f ca="1">_xlfn.FLOOR.MATH($A107,Y$2)</f>
        <v>#NAME?</v>
      </c>
      <c r="Z107" s="6" t="e">
        <f>_xlfn.FLOOR.MATH($A107,Z$2)</f>
        <v>#NUM!</v>
      </c>
      <c r="AA107" s="6" t="e">
        <f>_xlfn.FLOOR.MATH($A107,AA$2)</f>
        <v>#VALUE!</v>
      </c>
      <c r="AB107" s="6" t="e">
        <f>_xlfn.FLOOR.MATH($A107,AB$2)</f>
        <v>#VALUE!</v>
      </c>
      <c r="AC107" s="6">
        <f>_xlfn.FLOOR.MATH($A107,AC$2)</f>
        <v>0</v>
      </c>
      <c r="AD107" s="6">
        <f>_xlfn.FLOOR.MATH($A107,AD$2)</f>
        <v>0</v>
      </c>
      <c r="AE107" s="6" t="e">
        <f>_xlfn.FLOOR.MATH($A107,AE$2)</f>
        <v>#VALUE!</v>
      </c>
      <c r="AF107" s="6">
        <f>_xlfn.FLOOR.MATH($A107,AF$2)</f>
        <v>0</v>
      </c>
      <c r="AG107" s="6">
        <f>_xlfn.FLOOR.MATH($A107,$AD$47:$AH$47)</f>
        <v>0</v>
      </c>
      <c r="AH107" s="6">
        <f>_xlfn.FLOOR.MATH($A107,AH$2)</f>
        <v>0</v>
      </c>
      <c r="AI107" s="6">
        <f t="shared" si="17"/>
        <v>0</v>
      </c>
      <c r="AJ107" t="s">
        <v>15</v>
      </c>
    </row>
    <row r="108" spans="1:36">
      <c r="A108" s="4" t="b">
        <v>1</v>
      </c>
      <c r="B108" s="6">
        <f t="shared" si="16"/>
        <v>1</v>
      </c>
      <c r="C108" s="6">
        <f t="shared" si="18"/>
        <v>1</v>
      </c>
      <c r="D108" s="6">
        <f t="shared" si="18"/>
        <v>0.84</v>
      </c>
      <c r="E108" s="6">
        <f t="shared" si="18"/>
        <v>0</v>
      </c>
      <c r="F108" s="6">
        <f t="shared" si="18"/>
        <v>0</v>
      </c>
      <c r="G108" s="6">
        <f t="shared" si="18"/>
        <v>1</v>
      </c>
      <c r="H108" s="6">
        <f t="shared" si="18"/>
        <v>1</v>
      </c>
      <c r="I108" s="6">
        <f t="shared" si="18"/>
        <v>0.84</v>
      </c>
      <c r="J108" s="6">
        <f t="shared" si="18"/>
        <v>0</v>
      </c>
      <c r="K108" s="6">
        <f t="shared" si="18"/>
        <v>1</v>
      </c>
      <c r="L108" s="6">
        <f t="shared" si="18"/>
        <v>1</v>
      </c>
      <c r="M108" s="6">
        <f>_xlfn.FLOOR.MATH($A108,M$2)</f>
        <v>0</v>
      </c>
      <c r="N108" s="6" t="e">
        <f>_xlfn.FLOOR.MATH($A108,N$2)</f>
        <v>#VALUE!</v>
      </c>
      <c r="O108" s="6">
        <f>_xlfn.FLOOR.MATH($A108,O$2)</f>
        <v>1</v>
      </c>
      <c r="P108" s="6">
        <f>_xlfn.FLOOR.MATH($A108,P$2)</f>
        <v>0</v>
      </c>
      <c r="Q108" s="6">
        <f>_xlfn.FLOOR.MATH($A108,Q$2)</f>
        <v>0</v>
      </c>
      <c r="R108" s="6">
        <f>_xlfn.FLOOR.MATH($A108,R$2)</f>
        <v>0</v>
      </c>
      <c r="S108" s="6">
        <f>_xlfn.FLOOR.MATH($A108,S$2)</f>
        <v>0</v>
      </c>
      <c r="T108" s="6" t="e">
        <f>_xlfn.FLOOR.MATH($A108,T$2)</f>
        <v>#VALUE!</v>
      </c>
      <c r="U108" s="6" t="e">
        <f>_xlfn.FLOOR.MATH($A108,U$2)</f>
        <v>#VALUE!</v>
      </c>
      <c r="V108" s="6">
        <f>_xlfn.FLOOR.MATH($A108,V$2)</f>
        <v>0</v>
      </c>
      <c r="W108" s="6" t="e">
        <f>_xlfn.FLOOR.MATH($A108,W$2)</f>
        <v>#DIV/0!</v>
      </c>
      <c r="X108" s="6" t="e">
        <f>_xlfn.FLOOR.MATH($A108,X$2)</f>
        <v>#N/A</v>
      </c>
      <c r="Y108" s="6" t="e">
        <f ca="1">_xlfn.FLOOR.MATH($A108,Y$2)</f>
        <v>#NAME?</v>
      </c>
      <c r="Z108" s="6" t="e">
        <f>_xlfn.FLOOR.MATH($A108,Z$2)</f>
        <v>#NUM!</v>
      </c>
      <c r="AA108" s="6" t="e">
        <f>_xlfn.FLOOR.MATH($A108,AA$2)</f>
        <v>#VALUE!</v>
      </c>
      <c r="AB108" s="6" t="e">
        <f>_xlfn.FLOOR.MATH($A108,AB$2)</f>
        <v>#VALUE!</v>
      </c>
      <c r="AC108" s="6">
        <f>_xlfn.FLOOR.MATH($A108,AC$2)</f>
        <v>0</v>
      </c>
      <c r="AD108" s="6">
        <f>_xlfn.FLOOR.MATH($A108,AD$2)</f>
        <v>0</v>
      </c>
      <c r="AE108" s="6" t="e">
        <f>_xlfn.FLOOR.MATH($A108,AE$2)</f>
        <v>#VALUE!</v>
      </c>
      <c r="AF108" s="6">
        <f>_xlfn.FLOOR.MATH($A108,AF$2)</f>
        <v>0.60416666666666663</v>
      </c>
      <c r="AG108" s="6">
        <f>_xlfn.FLOOR.MATH($A108,$AD$47:$AH$47)</f>
        <v>0</v>
      </c>
      <c r="AH108" s="6">
        <f>_xlfn.FLOOR.MATH($A108,AH$2)</f>
        <v>0</v>
      </c>
      <c r="AI108" s="6">
        <f t="shared" si="17"/>
        <v>1</v>
      </c>
      <c r="AJ108" t="s">
        <v>16</v>
      </c>
    </row>
    <row r="109" spans="1:36">
      <c r="A109" s="4" t="b">
        <v>0</v>
      </c>
      <c r="B109" s="6">
        <f t="shared" si="16"/>
        <v>0</v>
      </c>
      <c r="C109" s="6">
        <f t="shared" si="18"/>
        <v>0</v>
      </c>
      <c r="D109" s="6">
        <f t="shared" si="18"/>
        <v>0</v>
      </c>
      <c r="E109" s="6">
        <f t="shared" si="18"/>
        <v>0</v>
      </c>
      <c r="F109" s="6">
        <f t="shared" si="18"/>
        <v>0</v>
      </c>
      <c r="G109" s="6">
        <f t="shared" si="18"/>
        <v>0</v>
      </c>
      <c r="H109" s="6">
        <f t="shared" si="18"/>
        <v>0</v>
      </c>
      <c r="I109" s="6">
        <f t="shared" si="18"/>
        <v>0</v>
      </c>
      <c r="J109" s="6">
        <f t="shared" si="18"/>
        <v>0</v>
      </c>
      <c r="K109" s="6">
        <f t="shared" si="18"/>
        <v>0</v>
      </c>
      <c r="L109" s="6">
        <f t="shared" si="18"/>
        <v>0</v>
      </c>
      <c r="M109" s="6">
        <f>_xlfn.FLOOR.MATH($A109,M$2)</f>
        <v>0</v>
      </c>
      <c r="N109" s="6" t="e">
        <f>_xlfn.FLOOR.MATH($A109,N$2)</f>
        <v>#VALUE!</v>
      </c>
      <c r="O109" s="6">
        <f>_xlfn.FLOOR.MATH($A109,O$2)</f>
        <v>0</v>
      </c>
      <c r="P109" s="6">
        <f>_xlfn.FLOOR.MATH($A109,P$2)</f>
        <v>0</v>
      </c>
      <c r="Q109" s="6">
        <f>_xlfn.FLOOR.MATH($A109,Q$2)</f>
        <v>0</v>
      </c>
      <c r="R109" s="6">
        <f>_xlfn.FLOOR.MATH($A109,R$2)</f>
        <v>0</v>
      </c>
      <c r="S109" s="6">
        <f>_xlfn.FLOOR.MATH($A109,S$2)</f>
        <v>0</v>
      </c>
      <c r="T109" s="6" t="e">
        <f>_xlfn.FLOOR.MATH($A109,T$2)</f>
        <v>#VALUE!</v>
      </c>
      <c r="U109" s="6" t="e">
        <f>_xlfn.FLOOR.MATH($A109,U$2)</f>
        <v>#VALUE!</v>
      </c>
      <c r="V109" s="6">
        <f>_xlfn.FLOOR.MATH($A109,V$2)</f>
        <v>0</v>
      </c>
      <c r="W109" s="6" t="e">
        <f>_xlfn.FLOOR.MATH($A109,W$2)</f>
        <v>#DIV/0!</v>
      </c>
      <c r="X109" s="6" t="e">
        <f>_xlfn.FLOOR.MATH($A109,X$2)</f>
        <v>#N/A</v>
      </c>
      <c r="Y109" s="6" t="e">
        <f ca="1">_xlfn.FLOOR.MATH($A109,Y$2)</f>
        <v>#NAME?</v>
      </c>
      <c r="Z109" s="6" t="e">
        <f>_xlfn.FLOOR.MATH($A109,Z$2)</f>
        <v>#NUM!</v>
      </c>
      <c r="AA109" s="6" t="e">
        <f>_xlfn.FLOOR.MATH($A109,AA$2)</f>
        <v>#VALUE!</v>
      </c>
      <c r="AB109" s="6" t="e">
        <f>_xlfn.FLOOR.MATH($A109,AB$2)</f>
        <v>#VALUE!</v>
      </c>
      <c r="AC109" s="6">
        <f>_xlfn.FLOOR.MATH($A109,AC$2)</f>
        <v>0</v>
      </c>
      <c r="AD109" s="6">
        <f>_xlfn.FLOOR.MATH($A109,AD$2)</f>
        <v>0</v>
      </c>
      <c r="AE109" s="6" t="e">
        <f>_xlfn.FLOOR.MATH($A109,AE$2)</f>
        <v>#VALUE!</v>
      </c>
      <c r="AF109" s="6">
        <f>_xlfn.FLOOR.MATH($A109,AF$2)</f>
        <v>0</v>
      </c>
      <c r="AG109" s="6">
        <f>_xlfn.FLOOR.MATH($A109,$AD$47:$AH$47)</f>
        <v>0</v>
      </c>
      <c r="AH109" s="6">
        <f>_xlfn.FLOOR.MATH($A109,AH$2)</f>
        <v>0</v>
      </c>
      <c r="AI109" s="6">
        <f t="shared" si="17"/>
        <v>0</v>
      </c>
      <c r="AJ109" t="s">
        <v>16</v>
      </c>
    </row>
    <row r="110" spans="1:36">
      <c r="B110" s="6">
        <f t="shared" si="16"/>
        <v>0</v>
      </c>
      <c r="C110" s="6">
        <f t="shared" si="18"/>
        <v>0</v>
      </c>
      <c r="D110" s="6">
        <f t="shared" si="18"/>
        <v>0</v>
      </c>
      <c r="E110" s="6">
        <f t="shared" si="18"/>
        <v>0</v>
      </c>
      <c r="F110" s="6">
        <f t="shared" si="18"/>
        <v>0</v>
      </c>
      <c r="G110" s="6">
        <f t="shared" si="18"/>
        <v>0</v>
      </c>
      <c r="H110" s="6">
        <f t="shared" si="18"/>
        <v>0</v>
      </c>
      <c r="I110" s="6">
        <f t="shared" si="18"/>
        <v>0</v>
      </c>
      <c r="J110" s="6">
        <f t="shared" si="18"/>
        <v>0</v>
      </c>
      <c r="K110" s="6">
        <f t="shared" si="18"/>
        <v>0</v>
      </c>
      <c r="L110" s="6">
        <f t="shared" si="18"/>
        <v>0</v>
      </c>
      <c r="M110" s="6">
        <f>_xlfn.FLOOR.MATH($A110,M$2)</f>
        <v>0</v>
      </c>
      <c r="N110" s="6" t="e">
        <f>_xlfn.FLOOR.MATH($A110,N$2)</f>
        <v>#VALUE!</v>
      </c>
      <c r="O110" s="6">
        <f>_xlfn.FLOOR.MATH($A110,O$2)</f>
        <v>0</v>
      </c>
      <c r="P110" s="6">
        <f>_xlfn.FLOOR.MATH($A110,P$2)</f>
        <v>0</v>
      </c>
      <c r="Q110" s="6">
        <f>_xlfn.FLOOR.MATH($A110,Q$2)</f>
        <v>0</v>
      </c>
      <c r="R110" s="6">
        <f>_xlfn.FLOOR.MATH($A110,R$2)</f>
        <v>0</v>
      </c>
      <c r="S110" s="6">
        <f>_xlfn.FLOOR.MATH($A110,S$2)</f>
        <v>0</v>
      </c>
      <c r="T110" s="6" t="e">
        <f>_xlfn.FLOOR.MATH($A110,T$2)</f>
        <v>#VALUE!</v>
      </c>
      <c r="U110" s="6" t="e">
        <f>_xlfn.FLOOR.MATH($A110,U$2)</f>
        <v>#VALUE!</v>
      </c>
      <c r="V110" s="6">
        <f>_xlfn.FLOOR.MATH($A110,V$2)</f>
        <v>0</v>
      </c>
      <c r="W110" s="6" t="e">
        <f>_xlfn.FLOOR.MATH($A110,W$2)</f>
        <v>#DIV/0!</v>
      </c>
      <c r="X110" s="6" t="e">
        <f>_xlfn.FLOOR.MATH($A110,X$2)</f>
        <v>#N/A</v>
      </c>
      <c r="Y110" s="6" t="e">
        <f ca="1">_xlfn.FLOOR.MATH($A110,Y$2)</f>
        <v>#NAME?</v>
      </c>
      <c r="Z110" s="6" t="e">
        <f>_xlfn.FLOOR.MATH($A110,Z$2)</f>
        <v>#NUM!</v>
      </c>
      <c r="AA110" s="6" t="e">
        <f>_xlfn.FLOOR.MATH($A110,AA$2)</f>
        <v>#VALUE!</v>
      </c>
      <c r="AB110" s="6" t="e">
        <f>_xlfn.FLOOR.MATH($A110,AB$2)</f>
        <v>#VALUE!</v>
      </c>
      <c r="AC110" s="6">
        <f>_xlfn.FLOOR.MATH($A110,AC$2)</f>
        <v>0</v>
      </c>
      <c r="AD110" s="6">
        <f>_xlfn.FLOOR.MATH($A110,AD$2)</f>
        <v>0</v>
      </c>
      <c r="AE110" s="6" t="e">
        <f>_xlfn.FLOOR.MATH($A110,AE$2)</f>
        <v>#VALUE!</v>
      </c>
      <c r="AF110" s="6">
        <f>_xlfn.FLOOR.MATH($A110,AF$2)</f>
        <v>0</v>
      </c>
      <c r="AG110" s="6">
        <f>_xlfn.FLOOR.MATH($A110,$AD$47:$AH$47)</f>
        <v>0</v>
      </c>
      <c r="AH110" s="6">
        <f>_xlfn.FLOOR.MATH($A110,AH$2)</f>
        <v>0</v>
      </c>
      <c r="AI110" s="6">
        <f t="shared" si="17"/>
        <v>0</v>
      </c>
      <c r="AJ110" t="s">
        <v>17</v>
      </c>
    </row>
    <row r="111" spans="1:36">
      <c r="A111" t="str">
        <f>""</f>
        <v/>
      </c>
      <c r="B111" s="6" t="e">
        <f t="shared" si="16"/>
        <v>#VALUE!</v>
      </c>
      <c r="C111" s="6" t="e">
        <f t="shared" ref="C111:L118" si="19">_xlfn.FLOOR.MATH($A111,C$2)</f>
        <v>#VALUE!</v>
      </c>
      <c r="D111" s="6" t="e">
        <f t="shared" si="19"/>
        <v>#VALUE!</v>
      </c>
      <c r="E111" s="6" t="e">
        <f t="shared" si="19"/>
        <v>#VALUE!</v>
      </c>
      <c r="F111" s="6" t="e">
        <f t="shared" si="19"/>
        <v>#VALUE!</v>
      </c>
      <c r="G111" s="6" t="e">
        <f t="shared" si="19"/>
        <v>#VALUE!</v>
      </c>
      <c r="H111" s="6" t="e">
        <f t="shared" si="19"/>
        <v>#VALUE!</v>
      </c>
      <c r="I111" s="6" t="e">
        <f t="shared" si="19"/>
        <v>#VALUE!</v>
      </c>
      <c r="J111" s="6" t="e">
        <f t="shared" si="19"/>
        <v>#VALUE!</v>
      </c>
      <c r="K111" s="6" t="e">
        <f t="shared" si="19"/>
        <v>#VALUE!</v>
      </c>
      <c r="L111" s="6" t="e">
        <f t="shared" si="19"/>
        <v>#VALUE!</v>
      </c>
      <c r="M111" s="6" t="e">
        <f>_xlfn.FLOOR.MATH($A111,M$2)</f>
        <v>#VALUE!</v>
      </c>
      <c r="N111" s="6" t="e">
        <f>_xlfn.FLOOR.MATH($A111,N$2)</f>
        <v>#VALUE!</v>
      </c>
      <c r="O111" s="6" t="e">
        <f>_xlfn.FLOOR.MATH($A111,O$2)</f>
        <v>#VALUE!</v>
      </c>
      <c r="P111" s="6" t="e">
        <f>_xlfn.FLOOR.MATH($A111,P$2)</f>
        <v>#VALUE!</v>
      </c>
      <c r="Q111" s="6" t="e">
        <f>_xlfn.FLOOR.MATH($A111,Q$2)</f>
        <v>#VALUE!</v>
      </c>
      <c r="R111" s="6" t="e">
        <f>_xlfn.FLOOR.MATH($A111,R$2)</f>
        <v>#VALUE!</v>
      </c>
      <c r="S111" s="6" t="e">
        <f>_xlfn.FLOOR.MATH($A111,S$2)</f>
        <v>#VALUE!</v>
      </c>
      <c r="T111" s="6" t="e">
        <f>_xlfn.FLOOR.MATH($A111,T$2)</f>
        <v>#VALUE!</v>
      </c>
      <c r="U111" s="6" t="e">
        <f>_xlfn.FLOOR.MATH($A111,U$2)</f>
        <v>#VALUE!</v>
      </c>
      <c r="V111" s="6" t="e">
        <f>_xlfn.FLOOR.MATH($A111,V$2)</f>
        <v>#VALUE!</v>
      </c>
      <c r="W111" s="6" t="e">
        <f>_xlfn.FLOOR.MATH($A111,W$2)</f>
        <v>#VALUE!</v>
      </c>
      <c r="X111" s="6" t="e">
        <f>_xlfn.FLOOR.MATH($A111,X$2)</f>
        <v>#VALUE!</v>
      </c>
      <c r="Y111" s="6" t="e">
        <f ca="1">_xlfn.FLOOR.MATH($A111,Y$2)</f>
        <v>#VALUE!</v>
      </c>
      <c r="Z111" s="6" t="e">
        <f>_xlfn.FLOOR.MATH($A111,Z$2)</f>
        <v>#VALUE!</v>
      </c>
      <c r="AA111" s="6" t="e">
        <f>_xlfn.FLOOR.MATH($A111,AA$2)</f>
        <v>#VALUE!</v>
      </c>
      <c r="AB111" s="6" t="e">
        <f>_xlfn.FLOOR.MATH($A111,AB$2)</f>
        <v>#VALUE!</v>
      </c>
      <c r="AC111" s="6" t="e">
        <f>_xlfn.FLOOR.MATH($A111,AC$2)</f>
        <v>#VALUE!</v>
      </c>
      <c r="AD111" s="6" t="e">
        <f>_xlfn.FLOOR.MATH($A111,AD$2)</f>
        <v>#VALUE!</v>
      </c>
      <c r="AE111" s="6" t="e">
        <f>_xlfn.FLOOR.MATH($A111,AE$2)</f>
        <v>#VALUE!</v>
      </c>
      <c r="AF111" s="6" t="e">
        <f>_xlfn.FLOOR.MATH($A111,AF$2)</f>
        <v>#VALUE!</v>
      </c>
      <c r="AG111" s="6" t="e">
        <f>_xlfn.FLOOR.MATH($A111,$AD$47:$AH$47)</f>
        <v>#VALUE!</v>
      </c>
      <c r="AH111" s="6" t="e">
        <f>_xlfn.FLOOR.MATH($A111,AH$2)</f>
        <v>#VALUE!</v>
      </c>
      <c r="AI111" s="6" t="e">
        <f t="shared" si="17"/>
        <v>#VALUE!</v>
      </c>
      <c r="AJ111" t="s">
        <v>18</v>
      </c>
    </row>
    <row r="112" spans="1:36">
      <c r="A112" t="str">
        <f>"8"</f>
        <v>8</v>
      </c>
      <c r="B112" s="6">
        <f t="shared" si="16"/>
        <v>8</v>
      </c>
      <c r="C112" s="6">
        <f t="shared" si="19"/>
        <v>8</v>
      </c>
      <c r="D112" s="6">
        <f t="shared" si="19"/>
        <v>7.9799999999999995</v>
      </c>
      <c r="E112" s="6">
        <f t="shared" si="19"/>
        <v>7</v>
      </c>
      <c r="F112" s="6">
        <f t="shared" si="19"/>
        <v>0</v>
      </c>
      <c r="G112" s="6">
        <f t="shared" si="19"/>
        <v>8</v>
      </c>
      <c r="H112" s="6">
        <f t="shared" si="19"/>
        <v>8</v>
      </c>
      <c r="I112" s="6">
        <f t="shared" si="19"/>
        <v>7.9799999999999995</v>
      </c>
      <c r="J112" s="6">
        <f t="shared" si="19"/>
        <v>7</v>
      </c>
      <c r="K112" s="6">
        <f t="shared" si="19"/>
        <v>8</v>
      </c>
      <c r="L112" s="6">
        <f t="shared" si="19"/>
        <v>8</v>
      </c>
      <c r="M112" s="6">
        <f>_xlfn.FLOOR.MATH($A112,M$2)</f>
        <v>0</v>
      </c>
      <c r="N112" s="6" t="e">
        <f>_xlfn.FLOOR.MATH($A112,N$2)</f>
        <v>#VALUE!</v>
      </c>
      <c r="O112" s="6">
        <f>_xlfn.FLOOR.MATH($A112,O$2)</f>
        <v>8</v>
      </c>
      <c r="P112" s="6">
        <f>_xlfn.FLOOR.MATH($A112,P$2)</f>
        <v>0</v>
      </c>
      <c r="Q112" s="6">
        <f>_xlfn.FLOOR.MATH($A112,Q$2)</f>
        <v>8</v>
      </c>
      <c r="R112" s="6">
        <f>_xlfn.FLOOR.MATH($A112,R$2)</f>
        <v>0</v>
      </c>
      <c r="S112" s="6">
        <f>_xlfn.FLOOR.MATH($A112,S$2)</f>
        <v>0</v>
      </c>
      <c r="T112" s="6" t="e">
        <f>_xlfn.FLOOR.MATH($A112,T$2)</f>
        <v>#VALUE!</v>
      </c>
      <c r="U112" s="6" t="e">
        <f>_xlfn.FLOOR.MATH($A112,U$2)</f>
        <v>#VALUE!</v>
      </c>
      <c r="V112" s="6">
        <f>_xlfn.FLOOR.MATH($A112,V$2)</f>
        <v>7</v>
      </c>
      <c r="W112" s="6" t="e">
        <f>_xlfn.FLOOR.MATH($A112,W$2)</f>
        <v>#DIV/0!</v>
      </c>
      <c r="X112" s="6" t="e">
        <f>_xlfn.FLOOR.MATH($A112,X$2)</f>
        <v>#N/A</v>
      </c>
      <c r="Y112" s="6" t="e">
        <f ca="1">_xlfn.FLOOR.MATH($A112,Y$2)</f>
        <v>#NAME?</v>
      </c>
      <c r="Z112" s="6" t="e">
        <f>_xlfn.FLOOR.MATH($A112,Z$2)</f>
        <v>#NUM!</v>
      </c>
      <c r="AA112" s="6" t="e">
        <f>_xlfn.FLOOR.MATH($A112,AA$2)</f>
        <v>#VALUE!</v>
      </c>
      <c r="AB112" s="6" t="e">
        <f>_xlfn.FLOOR.MATH($A112,AB$2)</f>
        <v>#VALUE!</v>
      </c>
      <c r="AC112" s="6">
        <f>_xlfn.FLOOR.MATH($A112,AC$2)</f>
        <v>0</v>
      </c>
      <c r="AD112" s="6">
        <f>_xlfn.FLOOR.MATH($A112,AD$2)</f>
        <v>0</v>
      </c>
      <c r="AE112" s="6" t="e">
        <f>_xlfn.FLOOR.MATH($A112,AE$2)</f>
        <v>#VALUE!</v>
      </c>
      <c r="AF112" s="6">
        <f>_xlfn.FLOOR.MATH($A112,AF$2)</f>
        <v>7.8541666666666661</v>
      </c>
      <c r="AG112" s="6">
        <f>_xlfn.FLOOR.MATH($A112,$AD$47:$AH$47)</f>
        <v>8</v>
      </c>
      <c r="AH112" s="6">
        <f>_xlfn.FLOOR.MATH($A112,AH$2)</f>
        <v>6.2831853071795862</v>
      </c>
      <c r="AI112" s="6">
        <f t="shared" si="17"/>
        <v>8</v>
      </c>
      <c r="AJ112" t="s">
        <v>19</v>
      </c>
    </row>
    <row r="113" spans="1:39">
      <c r="A113">
        <v>2</v>
      </c>
      <c r="B113" s="6">
        <f t="shared" si="16"/>
        <v>2</v>
      </c>
      <c r="C113" s="6">
        <f t="shared" si="19"/>
        <v>2</v>
      </c>
      <c r="D113" s="6">
        <f t="shared" si="19"/>
        <v>1.89</v>
      </c>
      <c r="E113" s="6">
        <f t="shared" si="19"/>
        <v>0</v>
      </c>
      <c r="F113" s="6">
        <f t="shared" si="19"/>
        <v>0</v>
      </c>
      <c r="G113" s="6">
        <f t="shared" si="19"/>
        <v>2</v>
      </c>
      <c r="H113" s="6">
        <f t="shared" si="19"/>
        <v>2</v>
      </c>
      <c r="I113" s="6">
        <f t="shared" si="19"/>
        <v>1.89</v>
      </c>
      <c r="J113" s="6">
        <f t="shared" si="19"/>
        <v>0</v>
      </c>
      <c r="K113" s="6">
        <f t="shared" si="19"/>
        <v>2</v>
      </c>
      <c r="L113" s="6">
        <f t="shared" si="19"/>
        <v>2</v>
      </c>
      <c r="M113" s="6">
        <f>_xlfn.FLOOR.MATH($A113,M$2)</f>
        <v>0</v>
      </c>
      <c r="N113" s="6" t="e">
        <f>_xlfn.FLOOR.MATH($A113,N$2)</f>
        <v>#VALUE!</v>
      </c>
      <c r="O113" s="6">
        <f>_xlfn.FLOOR.MATH($A113,O$2)</f>
        <v>2</v>
      </c>
      <c r="P113" s="6">
        <f>_xlfn.FLOOR.MATH($A113,P$2)</f>
        <v>0</v>
      </c>
      <c r="Q113" s="6">
        <f>_xlfn.FLOOR.MATH($A113,Q$2)</f>
        <v>0</v>
      </c>
      <c r="R113" s="6">
        <f>_xlfn.FLOOR.MATH($A113,R$2)</f>
        <v>0</v>
      </c>
      <c r="S113" s="6">
        <f>_xlfn.FLOOR.MATH($A113,S$2)</f>
        <v>0</v>
      </c>
      <c r="T113" s="6" t="e">
        <f>_xlfn.FLOOR.MATH($A113,T$2)</f>
        <v>#VALUE!</v>
      </c>
      <c r="U113" s="6" t="e">
        <f>_xlfn.FLOOR.MATH($A113,U$2)</f>
        <v>#VALUE!</v>
      </c>
      <c r="V113" s="6">
        <f>_xlfn.FLOOR.MATH($A113,V$2)</f>
        <v>0</v>
      </c>
      <c r="W113" s="6" t="e">
        <f>_xlfn.FLOOR.MATH($A113,W$2)</f>
        <v>#DIV/0!</v>
      </c>
      <c r="X113" s="6" t="e">
        <f>_xlfn.FLOOR.MATH($A113,X$2)</f>
        <v>#N/A</v>
      </c>
      <c r="Y113" s="6" t="e">
        <f ca="1">_xlfn.FLOOR.MATH($A113,Y$2)</f>
        <v>#NAME?</v>
      </c>
      <c r="Z113" s="6" t="e">
        <f>_xlfn.FLOOR.MATH($A113,Z$2)</f>
        <v>#NUM!</v>
      </c>
      <c r="AA113" s="6" t="e">
        <f>_xlfn.FLOOR.MATH($A113,AA$2)</f>
        <v>#VALUE!</v>
      </c>
      <c r="AB113" s="6" t="e">
        <f>_xlfn.FLOOR.MATH($A113,AB$2)</f>
        <v>#VALUE!</v>
      </c>
      <c r="AC113" s="6">
        <f>_xlfn.FLOOR.MATH($A113,AC$2)</f>
        <v>0</v>
      </c>
      <c r="AD113" s="6">
        <f>_xlfn.FLOOR.MATH($A113,AD$2)</f>
        <v>0</v>
      </c>
      <c r="AE113" s="6" t="e">
        <f>_xlfn.FLOOR.MATH($A113,AE$2)</f>
        <v>#VALUE!</v>
      </c>
      <c r="AF113" s="6">
        <f>_xlfn.FLOOR.MATH($A113,AF$2)</f>
        <v>1.8125</v>
      </c>
      <c r="AG113" s="6">
        <f>_xlfn.FLOOR.MATH($A113,$AD$47:$AH$47)</f>
        <v>0</v>
      </c>
      <c r="AH113" s="6">
        <f>_xlfn.FLOOR.MATH($A113,AH$2)</f>
        <v>0</v>
      </c>
      <c r="AI113" s="6">
        <f t="shared" si="17"/>
        <v>2</v>
      </c>
      <c r="AJ113" t="s">
        <v>19</v>
      </c>
    </row>
    <row r="114" spans="1:39">
      <c r="A114" t="str">
        <f>" 10 "</f>
        <v xml:space="preserve"> 10 </v>
      </c>
      <c r="B114" s="6">
        <f t="shared" si="16"/>
        <v>10</v>
      </c>
      <c r="C114" s="6">
        <f t="shared" si="19"/>
        <v>10</v>
      </c>
      <c r="D114" s="6">
        <f t="shared" si="19"/>
        <v>9.8699999999999992</v>
      </c>
      <c r="E114" s="6">
        <f t="shared" si="19"/>
        <v>7</v>
      </c>
      <c r="F114" s="6">
        <f t="shared" si="19"/>
        <v>0</v>
      </c>
      <c r="G114" s="6">
        <f t="shared" si="19"/>
        <v>10</v>
      </c>
      <c r="H114" s="6">
        <f t="shared" si="19"/>
        <v>10</v>
      </c>
      <c r="I114" s="6">
        <f t="shared" si="19"/>
        <v>9.8699999999999992</v>
      </c>
      <c r="J114" s="6">
        <f t="shared" si="19"/>
        <v>7</v>
      </c>
      <c r="K114" s="6">
        <f t="shared" si="19"/>
        <v>10</v>
      </c>
      <c r="L114" s="6">
        <f t="shared" si="19"/>
        <v>10</v>
      </c>
      <c r="M114" s="6">
        <f>_xlfn.FLOOR.MATH($A114,M$2)</f>
        <v>0</v>
      </c>
      <c r="N114" s="6" t="e">
        <f>_xlfn.FLOOR.MATH($A114,N$2)</f>
        <v>#VALUE!</v>
      </c>
      <c r="O114" s="6">
        <f>_xlfn.FLOOR.MATH($A114,O$2)</f>
        <v>10</v>
      </c>
      <c r="P114" s="6">
        <f>_xlfn.FLOOR.MATH($A114,P$2)</f>
        <v>0</v>
      </c>
      <c r="Q114" s="6">
        <f>_xlfn.FLOOR.MATH($A114,Q$2)</f>
        <v>8</v>
      </c>
      <c r="R114" s="6">
        <f>_xlfn.FLOOR.MATH($A114,R$2)</f>
        <v>10</v>
      </c>
      <c r="S114" s="6">
        <f>_xlfn.FLOOR.MATH($A114,S$2)</f>
        <v>0</v>
      </c>
      <c r="T114" s="6" t="e">
        <f>_xlfn.FLOOR.MATH($A114,T$2)</f>
        <v>#VALUE!</v>
      </c>
      <c r="U114" s="6" t="e">
        <f>_xlfn.FLOOR.MATH($A114,U$2)</f>
        <v>#VALUE!</v>
      </c>
      <c r="V114" s="6">
        <f>_xlfn.FLOOR.MATH($A114,V$2)</f>
        <v>7</v>
      </c>
      <c r="W114" s="6" t="e">
        <f>_xlfn.FLOOR.MATH($A114,W$2)</f>
        <v>#DIV/0!</v>
      </c>
      <c r="X114" s="6" t="e">
        <f>_xlfn.FLOOR.MATH($A114,X$2)</f>
        <v>#N/A</v>
      </c>
      <c r="Y114" s="6" t="e">
        <f ca="1">_xlfn.FLOOR.MATH($A114,Y$2)</f>
        <v>#NAME?</v>
      </c>
      <c r="Z114" s="6" t="e">
        <f>_xlfn.FLOOR.MATH($A114,Z$2)</f>
        <v>#NUM!</v>
      </c>
      <c r="AA114" s="6" t="e">
        <f>_xlfn.FLOOR.MATH($A114,AA$2)</f>
        <v>#VALUE!</v>
      </c>
      <c r="AB114" s="6" t="e">
        <f>_xlfn.FLOOR.MATH($A114,AB$2)</f>
        <v>#VALUE!</v>
      </c>
      <c r="AC114" s="6">
        <f>_xlfn.FLOOR.MATH($A114,AC$2)</f>
        <v>0</v>
      </c>
      <c r="AD114" s="6">
        <f>_xlfn.FLOOR.MATH($A114,AD$2)</f>
        <v>0</v>
      </c>
      <c r="AE114" s="6" t="e">
        <f>_xlfn.FLOOR.MATH($A114,AE$2)</f>
        <v>#VALUE!</v>
      </c>
      <c r="AF114" s="6">
        <f>_xlfn.FLOOR.MATH($A114,AF$2)</f>
        <v>9.6666666666666661</v>
      </c>
      <c r="AG114" s="6">
        <f>_xlfn.FLOOR.MATH($A114,$AD$47:$AH$47)</f>
        <v>8</v>
      </c>
      <c r="AH114" s="6">
        <f>_xlfn.FLOOR.MATH($A114,AH$2)</f>
        <v>9.4247779607693793</v>
      </c>
      <c r="AI114" s="6">
        <f t="shared" si="17"/>
        <v>10</v>
      </c>
      <c r="AJ114" t="s">
        <v>19</v>
      </c>
    </row>
    <row r="115" spans="1:39">
      <c r="A115" t="str">
        <f>"0"</f>
        <v>0</v>
      </c>
      <c r="B115" s="6">
        <f t="shared" si="16"/>
        <v>0</v>
      </c>
      <c r="C115" s="6">
        <f t="shared" si="19"/>
        <v>0</v>
      </c>
      <c r="D115" s="6">
        <f t="shared" si="19"/>
        <v>0</v>
      </c>
      <c r="E115" s="6">
        <f t="shared" si="19"/>
        <v>0</v>
      </c>
      <c r="F115" s="6">
        <f t="shared" si="19"/>
        <v>0</v>
      </c>
      <c r="G115" s="6">
        <f t="shared" si="19"/>
        <v>0</v>
      </c>
      <c r="H115" s="6">
        <f t="shared" si="19"/>
        <v>0</v>
      </c>
      <c r="I115" s="6">
        <f t="shared" si="19"/>
        <v>0</v>
      </c>
      <c r="J115" s="6">
        <f t="shared" si="19"/>
        <v>0</v>
      </c>
      <c r="K115" s="6">
        <f t="shared" si="19"/>
        <v>0</v>
      </c>
      <c r="L115" s="6">
        <f t="shared" si="19"/>
        <v>0</v>
      </c>
      <c r="M115" s="6">
        <f>_xlfn.FLOOR.MATH($A115,M$2)</f>
        <v>0</v>
      </c>
      <c r="N115" s="6" t="e">
        <f>_xlfn.FLOOR.MATH($A115,N$2)</f>
        <v>#VALUE!</v>
      </c>
      <c r="O115" s="6">
        <f>_xlfn.FLOOR.MATH($A115,O$2)</f>
        <v>0</v>
      </c>
      <c r="P115" s="6">
        <f>_xlfn.FLOOR.MATH($A115,P$2)</f>
        <v>0</v>
      </c>
      <c r="Q115" s="6">
        <f>_xlfn.FLOOR.MATH($A115,Q$2)</f>
        <v>0</v>
      </c>
      <c r="R115" s="6">
        <f>_xlfn.FLOOR.MATH($A115,R$2)</f>
        <v>0</v>
      </c>
      <c r="S115" s="6">
        <f>_xlfn.FLOOR.MATH($A115,S$2)</f>
        <v>0</v>
      </c>
      <c r="T115" s="6" t="e">
        <f>_xlfn.FLOOR.MATH($A115,T$2)</f>
        <v>#VALUE!</v>
      </c>
      <c r="U115" s="6" t="e">
        <f>_xlfn.FLOOR.MATH($A115,U$2)</f>
        <v>#VALUE!</v>
      </c>
      <c r="V115" s="6">
        <f>_xlfn.FLOOR.MATH($A115,V$2)</f>
        <v>0</v>
      </c>
      <c r="W115" s="6" t="e">
        <f>_xlfn.FLOOR.MATH($A115,W$2)</f>
        <v>#DIV/0!</v>
      </c>
      <c r="X115" s="6" t="e">
        <f>_xlfn.FLOOR.MATH($A115,X$2)</f>
        <v>#N/A</v>
      </c>
      <c r="Y115" s="6" t="e">
        <f ca="1">_xlfn.FLOOR.MATH($A115,Y$2)</f>
        <v>#NAME?</v>
      </c>
      <c r="Z115" s="6" t="e">
        <f>_xlfn.FLOOR.MATH($A115,Z$2)</f>
        <v>#NUM!</v>
      </c>
      <c r="AA115" s="6" t="e">
        <f>_xlfn.FLOOR.MATH($A115,AA$2)</f>
        <v>#VALUE!</v>
      </c>
      <c r="AB115" s="6" t="e">
        <f>_xlfn.FLOOR.MATH($A115,AB$2)</f>
        <v>#VALUE!</v>
      </c>
      <c r="AC115" s="6">
        <f>_xlfn.FLOOR.MATH($A115,AC$2)</f>
        <v>0</v>
      </c>
      <c r="AD115" s="6">
        <f>_xlfn.FLOOR.MATH($A115,AD$2)</f>
        <v>0</v>
      </c>
      <c r="AE115" s="6" t="e">
        <f>_xlfn.FLOOR.MATH($A115,AE$2)</f>
        <v>#VALUE!</v>
      </c>
      <c r="AF115" s="6">
        <f>_xlfn.FLOOR.MATH($A115,AF$2)</f>
        <v>0</v>
      </c>
      <c r="AG115" s="6">
        <f>_xlfn.FLOOR.MATH($A115,$AD$47:$AH$47)</f>
        <v>0</v>
      </c>
      <c r="AH115" s="6">
        <f>_xlfn.FLOOR.MATH($A115,AH$2)</f>
        <v>0</v>
      </c>
      <c r="AI115" s="6">
        <f t="shared" si="17"/>
        <v>0</v>
      </c>
      <c r="AJ115" t="s">
        <v>19</v>
      </c>
    </row>
    <row r="116" spans="1:39">
      <c r="A116" t="s">
        <v>2</v>
      </c>
      <c r="B116" s="6" t="e">
        <f t="shared" si="16"/>
        <v>#VALUE!</v>
      </c>
      <c r="C116" s="6" t="e">
        <f t="shared" si="19"/>
        <v>#VALUE!</v>
      </c>
      <c r="D116" s="6" t="e">
        <f t="shared" si="19"/>
        <v>#VALUE!</v>
      </c>
      <c r="E116" s="6" t="e">
        <f t="shared" si="19"/>
        <v>#VALUE!</v>
      </c>
      <c r="F116" s="6" t="e">
        <f t="shared" si="19"/>
        <v>#VALUE!</v>
      </c>
      <c r="G116" s="6" t="e">
        <f t="shared" si="19"/>
        <v>#VALUE!</v>
      </c>
      <c r="H116" s="6" t="e">
        <f t="shared" si="19"/>
        <v>#VALUE!</v>
      </c>
      <c r="I116" s="6" t="e">
        <f t="shared" si="19"/>
        <v>#VALUE!</v>
      </c>
      <c r="J116" s="6" t="e">
        <f t="shared" si="19"/>
        <v>#VALUE!</v>
      </c>
      <c r="K116" s="6" t="e">
        <f t="shared" si="19"/>
        <v>#VALUE!</v>
      </c>
      <c r="L116" s="6" t="e">
        <f t="shared" si="19"/>
        <v>#VALUE!</v>
      </c>
      <c r="M116" s="6" t="e">
        <f>_xlfn.FLOOR.MATH($A116,M$2)</f>
        <v>#VALUE!</v>
      </c>
      <c r="N116" s="6" t="e">
        <f>_xlfn.FLOOR.MATH($A116,N$2)</f>
        <v>#VALUE!</v>
      </c>
      <c r="O116" s="6" t="e">
        <f>_xlfn.FLOOR.MATH($A116,O$2)</f>
        <v>#VALUE!</v>
      </c>
      <c r="P116" s="6" t="e">
        <f>_xlfn.FLOOR.MATH($A116,P$2)</f>
        <v>#VALUE!</v>
      </c>
      <c r="Q116" s="6" t="e">
        <f>_xlfn.FLOOR.MATH($A116,Q$2)</f>
        <v>#VALUE!</v>
      </c>
      <c r="R116" s="6" t="e">
        <f>_xlfn.FLOOR.MATH($A116,R$2)</f>
        <v>#VALUE!</v>
      </c>
      <c r="S116" s="6" t="e">
        <f>_xlfn.FLOOR.MATH($A116,S$2)</f>
        <v>#VALUE!</v>
      </c>
      <c r="T116" s="6" t="e">
        <f>_xlfn.FLOOR.MATH($A116,T$2)</f>
        <v>#VALUE!</v>
      </c>
      <c r="U116" s="6" t="e">
        <f>_xlfn.FLOOR.MATH($A116,U$2)</f>
        <v>#VALUE!</v>
      </c>
      <c r="V116" s="6" t="e">
        <f>_xlfn.FLOOR.MATH($A116,V$2)</f>
        <v>#VALUE!</v>
      </c>
      <c r="W116" s="6" t="e">
        <f>_xlfn.FLOOR.MATH($A116,W$2)</f>
        <v>#VALUE!</v>
      </c>
      <c r="X116" s="6" t="e">
        <f>_xlfn.FLOOR.MATH($A116,X$2)</f>
        <v>#VALUE!</v>
      </c>
      <c r="Y116" s="6" t="e">
        <f ca="1">_xlfn.FLOOR.MATH($A116,Y$2)</f>
        <v>#VALUE!</v>
      </c>
      <c r="Z116" s="6" t="e">
        <f>_xlfn.FLOOR.MATH($A116,Z$2)</f>
        <v>#VALUE!</v>
      </c>
      <c r="AA116" s="6" t="e">
        <f>_xlfn.FLOOR.MATH($A116,AA$2)</f>
        <v>#VALUE!</v>
      </c>
      <c r="AB116" s="6" t="e">
        <f>_xlfn.FLOOR.MATH($A116,AB$2)</f>
        <v>#VALUE!</v>
      </c>
      <c r="AC116" s="6" t="e">
        <f>_xlfn.FLOOR.MATH($A116,AC$2)</f>
        <v>#VALUE!</v>
      </c>
      <c r="AD116" s="6" t="e">
        <f>_xlfn.FLOOR.MATH($A116,AD$2)</f>
        <v>#VALUE!</v>
      </c>
      <c r="AE116" s="6" t="e">
        <f>_xlfn.FLOOR.MATH($A116,AE$2)</f>
        <v>#VALUE!</v>
      </c>
      <c r="AF116" s="6" t="e">
        <f>_xlfn.FLOOR.MATH($A116,AF$2)</f>
        <v>#VALUE!</v>
      </c>
      <c r="AG116" s="6" t="e">
        <f>_xlfn.FLOOR.MATH($A116,$AD$47:$AH$47)</f>
        <v>#VALUE!</v>
      </c>
      <c r="AH116" s="6" t="e">
        <f>_xlfn.FLOOR.MATH($A116,AH$2)</f>
        <v>#VALUE!</v>
      </c>
      <c r="AI116" s="6" t="e">
        <f t="shared" si="17"/>
        <v>#VALUE!</v>
      </c>
      <c r="AJ116" t="s">
        <v>20</v>
      </c>
    </row>
    <row r="117" spans="1:39">
      <c r="A117" t="str">
        <f>"--8"</f>
        <v>--8</v>
      </c>
      <c r="B117" s="6" t="e">
        <f t="shared" si="16"/>
        <v>#VALUE!</v>
      </c>
      <c r="C117" s="6" t="e">
        <f t="shared" si="19"/>
        <v>#VALUE!</v>
      </c>
      <c r="D117" s="6" t="e">
        <f t="shared" si="19"/>
        <v>#VALUE!</v>
      </c>
      <c r="E117" s="6" t="e">
        <f t="shared" si="19"/>
        <v>#VALUE!</v>
      </c>
      <c r="F117" s="6" t="e">
        <f t="shared" si="19"/>
        <v>#VALUE!</v>
      </c>
      <c r="G117" s="6" t="e">
        <f t="shared" si="19"/>
        <v>#VALUE!</v>
      </c>
      <c r="H117" s="6" t="e">
        <f t="shared" si="19"/>
        <v>#VALUE!</v>
      </c>
      <c r="I117" s="6" t="e">
        <f t="shared" si="19"/>
        <v>#VALUE!</v>
      </c>
      <c r="J117" s="6" t="e">
        <f t="shared" si="19"/>
        <v>#VALUE!</v>
      </c>
      <c r="K117" s="6" t="e">
        <f t="shared" si="19"/>
        <v>#VALUE!</v>
      </c>
      <c r="L117" s="6" t="e">
        <f t="shared" si="19"/>
        <v>#VALUE!</v>
      </c>
      <c r="M117" s="6" t="e">
        <f>_xlfn.FLOOR.MATH($A117,M$2)</f>
        <v>#VALUE!</v>
      </c>
      <c r="N117" s="6" t="e">
        <f>_xlfn.FLOOR.MATH($A117,N$2)</f>
        <v>#VALUE!</v>
      </c>
      <c r="O117" s="6" t="e">
        <f>_xlfn.FLOOR.MATH($A117,O$2)</f>
        <v>#VALUE!</v>
      </c>
      <c r="P117" s="6" t="e">
        <f>_xlfn.FLOOR.MATH($A117,P$2)</f>
        <v>#VALUE!</v>
      </c>
      <c r="Q117" s="6" t="e">
        <f>_xlfn.FLOOR.MATH($A117,Q$2)</f>
        <v>#VALUE!</v>
      </c>
      <c r="R117" s="6" t="e">
        <f>_xlfn.FLOOR.MATH($A117,R$2)</f>
        <v>#VALUE!</v>
      </c>
      <c r="S117" s="6" t="e">
        <f>_xlfn.FLOOR.MATH($A117,S$2)</f>
        <v>#VALUE!</v>
      </c>
      <c r="T117" s="6" t="e">
        <f>_xlfn.FLOOR.MATH($A117,T$2)</f>
        <v>#VALUE!</v>
      </c>
      <c r="U117" s="6" t="e">
        <f>_xlfn.FLOOR.MATH($A117,U$2)</f>
        <v>#VALUE!</v>
      </c>
      <c r="V117" s="6" t="e">
        <f>_xlfn.FLOOR.MATH($A117,V$2)</f>
        <v>#VALUE!</v>
      </c>
      <c r="W117" s="6" t="e">
        <f>_xlfn.FLOOR.MATH($A117,W$2)</f>
        <v>#VALUE!</v>
      </c>
      <c r="X117" s="6" t="e">
        <f>_xlfn.FLOOR.MATH($A117,X$2)</f>
        <v>#VALUE!</v>
      </c>
      <c r="Y117" s="6" t="e">
        <f ca="1">_xlfn.FLOOR.MATH($A117,Y$2)</f>
        <v>#VALUE!</v>
      </c>
      <c r="Z117" s="6" t="e">
        <f>_xlfn.FLOOR.MATH($A117,Z$2)</f>
        <v>#VALUE!</v>
      </c>
      <c r="AA117" s="6" t="e">
        <f>_xlfn.FLOOR.MATH($A117,AA$2)</f>
        <v>#VALUE!</v>
      </c>
      <c r="AB117" s="6" t="e">
        <f>_xlfn.FLOOR.MATH($A117,AB$2)</f>
        <v>#VALUE!</v>
      </c>
      <c r="AC117" s="6" t="e">
        <f>_xlfn.FLOOR.MATH($A117,AC$2)</f>
        <v>#VALUE!</v>
      </c>
      <c r="AD117" s="6" t="e">
        <f>_xlfn.FLOOR.MATH($A117,AD$2)</f>
        <v>#VALUE!</v>
      </c>
      <c r="AE117" s="6" t="e">
        <f>_xlfn.FLOOR.MATH($A117,AE$2)</f>
        <v>#VALUE!</v>
      </c>
      <c r="AF117" s="6" t="e">
        <f>_xlfn.FLOOR.MATH($A117,AF$2)</f>
        <v>#VALUE!</v>
      </c>
      <c r="AG117" s="6" t="e">
        <f>_xlfn.FLOOR.MATH($A117,$AD$47:$AH$47)</f>
        <v>#VALUE!</v>
      </c>
      <c r="AH117" s="6" t="e">
        <f>_xlfn.FLOOR.MATH($A117,AH$2)</f>
        <v>#VALUE!</v>
      </c>
      <c r="AI117" s="6" t="e">
        <f t="shared" si="17"/>
        <v>#VALUE!</v>
      </c>
      <c r="AJ117" t="s">
        <v>21</v>
      </c>
    </row>
    <row r="118" spans="1:39">
      <c r="A118" s="1" t="e">
        <f>1/0</f>
        <v>#DIV/0!</v>
      </c>
      <c r="B118" s="6" t="e">
        <f t="shared" si="16"/>
        <v>#DIV/0!</v>
      </c>
      <c r="C118" s="6" t="e">
        <f t="shared" si="19"/>
        <v>#DIV/0!</v>
      </c>
      <c r="D118" s="6" t="e">
        <f t="shared" si="19"/>
        <v>#DIV/0!</v>
      </c>
      <c r="E118" s="6" t="e">
        <f t="shared" si="19"/>
        <v>#DIV/0!</v>
      </c>
      <c r="F118" s="6" t="e">
        <f t="shared" si="19"/>
        <v>#DIV/0!</v>
      </c>
      <c r="G118" s="6" t="e">
        <f t="shared" si="19"/>
        <v>#DIV/0!</v>
      </c>
      <c r="H118" s="6" t="e">
        <f t="shared" si="19"/>
        <v>#DIV/0!</v>
      </c>
      <c r="I118" s="6" t="e">
        <f t="shared" si="19"/>
        <v>#DIV/0!</v>
      </c>
      <c r="J118" s="6" t="e">
        <f t="shared" si="19"/>
        <v>#DIV/0!</v>
      </c>
      <c r="K118" s="6" t="e">
        <f t="shared" si="19"/>
        <v>#DIV/0!</v>
      </c>
      <c r="L118" s="6" t="e">
        <f t="shared" si="19"/>
        <v>#DIV/0!</v>
      </c>
      <c r="M118" s="6" t="e">
        <f>_xlfn.FLOOR.MATH($A118,M$2)</f>
        <v>#DIV/0!</v>
      </c>
      <c r="N118" s="6" t="e">
        <f>_xlfn.FLOOR.MATH($A118,N$2)</f>
        <v>#DIV/0!</v>
      </c>
      <c r="O118" s="6" t="e">
        <f>_xlfn.FLOOR.MATH($A118,O$2)</f>
        <v>#DIV/0!</v>
      </c>
      <c r="P118" s="6" t="e">
        <f>_xlfn.FLOOR.MATH($A118,P$2)</f>
        <v>#DIV/0!</v>
      </c>
      <c r="Q118" s="6" t="e">
        <f>_xlfn.FLOOR.MATH($A118,Q$2)</f>
        <v>#DIV/0!</v>
      </c>
      <c r="R118" s="6" t="e">
        <f>_xlfn.FLOOR.MATH($A118,R$2)</f>
        <v>#DIV/0!</v>
      </c>
      <c r="S118" s="6" t="e">
        <f>_xlfn.FLOOR.MATH($A118,S$2)</f>
        <v>#DIV/0!</v>
      </c>
      <c r="T118" s="6" t="e">
        <f>_xlfn.FLOOR.MATH($A118,T$2)</f>
        <v>#DIV/0!</v>
      </c>
      <c r="U118" s="6" t="e">
        <f>_xlfn.FLOOR.MATH($A118,U$2)</f>
        <v>#DIV/0!</v>
      </c>
      <c r="V118" s="6" t="e">
        <f>_xlfn.FLOOR.MATH($A118,V$2)</f>
        <v>#DIV/0!</v>
      </c>
      <c r="W118" s="6" t="e">
        <f>_xlfn.FLOOR.MATH($A118,W$2)</f>
        <v>#DIV/0!</v>
      </c>
      <c r="X118" s="6" t="e">
        <f>_xlfn.FLOOR.MATH($A118,X$2)</f>
        <v>#DIV/0!</v>
      </c>
      <c r="Y118" s="6" t="e">
        <f ca="1">_xlfn.FLOOR.MATH($A118,Y$2)</f>
        <v>#DIV/0!</v>
      </c>
      <c r="Z118" s="6" t="e">
        <f>_xlfn.FLOOR.MATH($A118,Z$2)</f>
        <v>#DIV/0!</v>
      </c>
      <c r="AA118" s="6" t="e">
        <f>_xlfn.FLOOR.MATH($A118,AA$2)</f>
        <v>#DIV/0!</v>
      </c>
      <c r="AB118" s="6" t="e">
        <f>_xlfn.FLOOR.MATH($A118,AB$2)</f>
        <v>#DIV/0!</v>
      </c>
      <c r="AC118" s="6" t="e">
        <f>_xlfn.FLOOR.MATH($A118,AC$2)</f>
        <v>#DIV/0!</v>
      </c>
      <c r="AD118" s="6" t="e">
        <f>_xlfn.FLOOR.MATH($A118,AD$2)</f>
        <v>#DIV/0!</v>
      </c>
      <c r="AE118" s="6" t="e">
        <f>_xlfn.FLOOR.MATH($A118,AE$2)</f>
        <v>#DIV/0!</v>
      </c>
      <c r="AF118" s="6" t="e">
        <f>_xlfn.FLOOR.MATH($A118,AF$2)</f>
        <v>#DIV/0!</v>
      </c>
      <c r="AG118" s="6" t="e">
        <f>_xlfn.FLOOR.MATH($A118,$AD$47:$AH$47)</f>
        <v>#DIV/0!</v>
      </c>
      <c r="AH118" s="6" t="e">
        <f>_xlfn.FLOOR.MATH($A118,AH$2)</f>
        <v>#DIV/0!</v>
      </c>
      <c r="AI118" s="6" t="e">
        <f t="shared" si="17"/>
        <v>#DIV/0!</v>
      </c>
      <c r="AJ118" t="s">
        <v>22</v>
      </c>
    </row>
    <row r="119" spans="1:39">
      <c r="A119" t="e">
        <f>NA()</f>
        <v>#N/A</v>
      </c>
      <c r="B119" s="6" t="e">
        <f t="shared" si="16"/>
        <v>#N/A</v>
      </c>
      <c r="C119" s="6" t="e">
        <f t="shared" ref="C119:L125" si="20">_xlfn.FLOOR.MATH($A119,C$2)</f>
        <v>#N/A</v>
      </c>
      <c r="D119" s="6" t="e">
        <f t="shared" si="20"/>
        <v>#N/A</v>
      </c>
      <c r="E119" s="6" t="e">
        <f t="shared" si="20"/>
        <v>#N/A</v>
      </c>
      <c r="F119" s="6" t="e">
        <f t="shared" si="20"/>
        <v>#N/A</v>
      </c>
      <c r="G119" s="6" t="e">
        <f t="shared" si="20"/>
        <v>#N/A</v>
      </c>
      <c r="H119" s="6" t="e">
        <f t="shared" si="20"/>
        <v>#N/A</v>
      </c>
      <c r="I119" s="6" t="e">
        <f t="shared" si="20"/>
        <v>#N/A</v>
      </c>
      <c r="J119" s="6" t="e">
        <f t="shared" si="20"/>
        <v>#N/A</v>
      </c>
      <c r="K119" s="6" t="e">
        <f t="shared" si="20"/>
        <v>#N/A</v>
      </c>
      <c r="L119" s="6" t="e">
        <f t="shared" si="20"/>
        <v>#N/A</v>
      </c>
      <c r="M119" s="6" t="e">
        <f>_xlfn.FLOOR.MATH($A119,M$2)</f>
        <v>#N/A</v>
      </c>
      <c r="N119" s="6" t="e">
        <f>_xlfn.FLOOR.MATH($A119,N$2)</f>
        <v>#N/A</v>
      </c>
      <c r="O119" s="6" t="e">
        <f>_xlfn.FLOOR.MATH($A119,O$2)</f>
        <v>#N/A</v>
      </c>
      <c r="P119" s="6" t="e">
        <f>_xlfn.FLOOR.MATH($A119,P$2)</f>
        <v>#N/A</v>
      </c>
      <c r="Q119" s="6" t="e">
        <f>_xlfn.FLOOR.MATH($A119,Q$2)</f>
        <v>#N/A</v>
      </c>
      <c r="R119" s="6" t="e">
        <f>_xlfn.FLOOR.MATH($A119,R$2)</f>
        <v>#N/A</v>
      </c>
      <c r="S119" s="6" t="e">
        <f>_xlfn.FLOOR.MATH($A119,S$2)</f>
        <v>#N/A</v>
      </c>
      <c r="T119" s="6" t="e">
        <f>_xlfn.FLOOR.MATH($A119,T$2)</f>
        <v>#N/A</v>
      </c>
      <c r="U119" s="6" t="e">
        <f>_xlfn.FLOOR.MATH($A119,U$2)</f>
        <v>#N/A</v>
      </c>
      <c r="V119" s="6" t="e">
        <f>_xlfn.FLOOR.MATH($A119,V$2)</f>
        <v>#N/A</v>
      </c>
      <c r="W119" s="6" t="e">
        <f>_xlfn.FLOOR.MATH($A119,W$2)</f>
        <v>#N/A</v>
      </c>
      <c r="X119" s="6" t="e">
        <f>_xlfn.FLOOR.MATH($A119,X$2)</f>
        <v>#N/A</v>
      </c>
      <c r="Y119" s="6" t="e">
        <f ca="1">_xlfn.FLOOR.MATH($A119,Y$2)</f>
        <v>#N/A</v>
      </c>
      <c r="Z119" s="6" t="e">
        <f>_xlfn.FLOOR.MATH($A119,Z$2)</f>
        <v>#N/A</v>
      </c>
      <c r="AA119" s="6" t="e">
        <f>_xlfn.FLOOR.MATH($A119,AA$2)</f>
        <v>#N/A</v>
      </c>
      <c r="AB119" s="6" t="e">
        <f>_xlfn.FLOOR.MATH($A119,AB$2)</f>
        <v>#N/A</v>
      </c>
      <c r="AC119" s="6" t="e">
        <f>_xlfn.FLOOR.MATH($A119,AC$2)</f>
        <v>#N/A</v>
      </c>
      <c r="AD119" s="6" t="e">
        <f>_xlfn.FLOOR.MATH($A119,AD$2)</f>
        <v>#N/A</v>
      </c>
      <c r="AE119" s="6" t="e">
        <f>_xlfn.FLOOR.MATH($A119,AE$2)</f>
        <v>#N/A</v>
      </c>
      <c r="AF119" s="6" t="e">
        <f>_xlfn.FLOOR.MATH($A119,AF$2)</f>
        <v>#N/A</v>
      </c>
      <c r="AG119" s="6" t="e">
        <f>_xlfn.FLOOR.MATH($A119,$AD$47:$AH$47)</f>
        <v>#N/A</v>
      </c>
      <c r="AH119" s="6" t="e">
        <f>_xlfn.FLOOR.MATH($A119,AH$2)</f>
        <v>#N/A</v>
      </c>
      <c r="AI119" s="6" t="e">
        <f t="shared" si="17"/>
        <v>#N/A</v>
      </c>
      <c r="AJ119" t="s">
        <v>22</v>
      </c>
    </row>
    <row r="120" spans="1:39">
      <c r="A120" t="e" cm="1">
        <f t="array" aca="1" ref="A120" ca="1">HELLO</f>
        <v>#NAME?</v>
      </c>
      <c r="B120" s="6" t="e">
        <f t="shared" ca="1" si="16"/>
        <v>#NAME?</v>
      </c>
      <c r="C120" s="6" t="e">
        <f t="shared" ca="1" si="20"/>
        <v>#NAME?</v>
      </c>
      <c r="D120" s="6" t="e">
        <f t="shared" ca="1" si="20"/>
        <v>#NAME?</v>
      </c>
      <c r="E120" s="6" t="e">
        <f t="shared" ca="1" si="20"/>
        <v>#NAME?</v>
      </c>
      <c r="F120" s="6" t="e">
        <f t="shared" ca="1" si="20"/>
        <v>#NAME?</v>
      </c>
      <c r="G120" s="6" t="e">
        <f t="shared" ca="1" si="20"/>
        <v>#NAME?</v>
      </c>
      <c r="H120" s="6" t="e">
        <f t="shared" ca="1" si="20"/>
        <v>#NAME?</v>
      </c>
      <c r="I120" s="6" t="e">
        <f t="shared" ca="1" si="20"/>
        <v>#NAME?</v>
      </c>
      <c r="J120" s="6" t="e">
        <f t="shared" ca="1" si="20"/>
        <v>#NAME?</v>
      </c>
      <c r="K120" s="6" t="e">
        <f t="shared" ca="1" si="20"/>
        <v>#NAME?</v>
      </c>
      <c r="L120" s="6" t="e">
        <f t="shared" ca="1" si="20"/>
        <v>#NAME?</v>
      </c>
      <c r="M120" s="6" t="e">
        <f ca="1">_xlfn.FLOOR.MATH($A120,M$2)</f>
        <v>#NAME?</v>
      </c>
      <c r="N120" s="6" t="e">
        <f ca="1">_xlfn.FLOOR.MATH($A120,N$2)</f>
        <v>#NAME?</v>
      </c>
      <c r="O120" s="6" t="e">
        <f ca="1">_xlfn.FLOOR.MATH($A120,O$2)</f>
        <v>#NAME?</v>
      </c>
      <c r="P120" s="6" t="e">
        <f ca="1">_xlfn.FLOOR.MATH($A120,P$2)</f>
        <v>#NAME?</v>
      </c>
      <c r="Q120" s="6" t="e">
        <f ca="1">_xlfn.FLOOR.MATH($A120,Q$2)</f>
        <v>#NAME?</v>
      </c>
      <c r="R120" s="6" t="e">
        <f ca="1">_xlfn.FLOOR.MATH($A120,R$2)</f>
        <v>#NAME?</v>
      </c>
      <c r="S120" s="6" t="e">
        <f ca="1">_xlfn.FLOOR.MATH($A120,S$2)</f>
        <v>#NAME?</v>
      </c>
      <c r="T120" s="6" t="e">
        <f ca="1">_xlfn.FLOOR.MATH($A120,T$2)</f>
        <v>#NAME?</v>
      </c>
      <c r="U120" s="6" t="e">
        <f ca="1">_xlfn.FLOOR.MATH($A120,U$2)</f>
        <v>#NAME?</v>
      </c>
      <c r="V120" s="6" t="e">
        <f ca="1">_xlfn.FLOOR.MATH($A120,V$2)</f>
        <v>#NAME?</v>
      </c>
      <c r="W120" s="6" t="e">
        <f ca="1">_xlfn.FLOOR.MATH($A120,W$2)</f>
        <v>#NAME?</v>
      </c>
      <c r="X120" s="6" t="e">
        <f ca="1">_xlfn.FLOOR.MATH($A120,X$2)</f>
        <v>#NAME?</v>
      </c>
      <c r="Y120" s="6" t="e">
        <f ca="1">_xlfn.FLOOR.MATH($A120,Y$2)</f>
        <v>#NAME?</v>
      </c>
      <c r="Z120" s="6" t="e">
        <f ca="1">_xlfn.FLOOR.MATH($A120,Z$2)</f>
        <v>#NAME?</v>
      </c>
      <c r="AA120" s="6" t="e">
        <f ca="1">_xlfn.FLOOR.MATH($A120,AA$2)</f>
        <v>#NAME?</v>
      </c>
      <c r="AB120" s="6" t="e">
        <f ca="1">_xlfn.FLOOR.MATH($A120,AB$2)</f>
        <v>#NAME?</v>
      </c>
      <c r="AC120" s="6" t="e">
        <f ca="1">_xlfn.FLOOR.MATH($A120,AC$2)</f>
        <v>#NAME?</v>
      </c>
      <c r="AD120" s="6" t="e">
        <f ca="1">_xlfn.FLOOR.MATH($A120,AD$2)</f>
        <v>#NAME?</v>
      </c>
      <c r="AE120" s="6" t="e">
        <f ca="1">_xlfn.FLOOR.MATH($A120,AE$2)</f>
        <v>#NAME?</v>
      </c>
      <c r="AF120" s="6" t="e">
        <f ca="1">_xlfn.FLOOR.MATH($A120,AF$2)</f>
        <v>#NAME?</v>
      </c>
      <c r="AG120" s="6" t="e">
        <f ca="1">_xlfn.FLOOR.MATH($A120,$AD$47:$AH$47)</f>
        <v>#NAME?</v>
      </c>
      <c r="AH120" s="6" t="e">
        <f ca="1">_xlfn.FLOOR.MATH($A120,AH$2)</f>
        <v>#NAME?</v>
      </c>
      <c r="AI120" s="6" t="e">
        <f t="shared" ca="1" si="17"/>
        <v>#NAME?</v>
      </c>
      <c r="AJ120" t="s">
        <v>22</v>
      </c>
    </row>
    <row r="121" spans="1:39">
      <c r="A121" t="e">
        <f>SQRT(-1)</f>
        <v>#NUM!</v>
      </c>
      <c r="B121" s="6" t="e">
        <f t="shared" si="16"/>
        <v>#NUM!</v>
      </c>
      <c r="C121" s="6" t="e">
        <f t="shared" si="20"/>
        <v>#NUM!</v>
      </c>
      <c r="D121" s="6" t="e">
        <f t="shared" si="20"/>
        <v>#NUM!</v>
      </c>
      <c r="E121" s="6" t="e">
        <f t="shared" si="20"/>
        <v>#NUM!</v>
      </c>
      <c r="F121" s="6" t="e">
        <f t="shared" si="20"/>
        <v>#NUM!</v>
      </c>
      <c r="G121" s="6" t="e">
        <f t="shared" si="20"/>
        <v>#NUM!</v>
      </c>
      <c r="H121" s="6" t="e">
        <f t="shared" si="20"/>
        <v>#NUM!</v>
      </c>
      <c r="I121" s="6" t="e">
        <f t="shared" si="20"/>
        <v>#NUM!</v>
      </c>
      <c r="J121" s="6" t="e">
        <f t="shared" si="20"/>
        <v>#NUM!</v>
      </c>
      <c r="K121" s="6" t="e">
        <f t="shared" si="20"/>
        <v>#NUM!</v>
      </c>
      <c r="L121" s="6" t="e">
        <f t="shared" si="20"/>
        <v>#NUM!</v>
      </c>
      <c r="M121" s="6" t="e">
        <f>_xlfn.FLOOR.MATH($A121,M$2)</f>
        <v>#NUM!</v>
      </c>
      <c r="N121" s="6" t="e">
        <f>_xlfn.FLOOR.MATH($A121,N$2)</f>
        <v>#NUM!</v>
      </c>
      <c r="O121" s="6" t="e">
        <f>_xlfn.FLOOR.MATH($A121,O$2)</f>
        <v>#NUM!</v>
      </c>
      <c r="P121" s="6" t="e">
        <f>_xlfn.FLOOR.MATH($A121,P$2)</f>
        <v>#NUM!</v>
      </c>
      <c r="Q121" s="6" t="e">
        <f>_xlfn.FLOOR.MATH($A121,Q$2)</f>
        <v>#NUM!</v>
      </c>
      <c r="R121" s="6" t="e">
        <f>_xlfn.FLOOR.MATH($A121,R$2)</f>
        <v>#NUM!</v>
      </c>
      <c r="S121" s="6" t="e">
        <f>_xlfn.FLOOR.MATH($A121,S$2)</f>
        <v>#NUM!</v>
      </c>
      <c r="T121" s="6" t="e">
        <f>_xlfn.FLOOR.MATH($A121,T$2)</f>
        <v>#NUM!</v>
      </c>
      <c r="U121" s="6" t="e">
        <f>_xlfn.FLOOR.MATH($A121,U$2)</f>
        <v>#NUM!</v>
      </c>
      <c r="V121" s="6" t="e">
        <f>_xlfn.FLOOR.MATH($A121,V$2)</f>
        <v>#NUM!</v>
      </c>
      <c r="W121" s="6" t="e">
        <f>_xlfn.FLOOR.MATH($A121,W$2)</f>
        <v>#NUM!</v>
      </c>
      <c r="X121" s="6" t="e">
        <f>_xlfn.FLOOR.MATH($A121,X$2)</f>
        <v>#NUM!</v>
      </c>
      <c r="Y121" s="6" t="e">
        <f ca="1">_xlfn.FLOOR.MATH($A121,Y$2)</f>
        <v>#NUM!</v>
      </c>
      <c r="Z121" s="6" t="e">
        <f>_xlfn.FLOOR.MATH($A121,Z$2)</f>
        <v>#NUM!</v>
      </c>
      <c r="AA121" s="6" t="e">
        <f>_xlfn.FLOOR.MATH($A121,AA$2)</f>
        <v>#NUM!</v>
      </c>
      <c r="AB121" s="6" t="e">
        <f>_xlfn.FLOOR.MATH($A121,AB$2)</f>
        <v>#NUM!</v>
      </c>
      <c r="AC121" s="6" t="e">
        <f>_xlfn.FLOOR.MATH($A121,AC$2)</f>
        <v>#NUM!</v>
      </c>
      <c r="AD121" s="6" t="e">
        <f>_xlfn.FLOOR.MATH($A121,AD$2)</f>
        <v>#NUM!</v>
      </c>
      <c r="AE121" s="6" t="e">
        <f>_xlfn.FLOOR.MATH($A121,AE$2)</f>
        <v>#NUM!</v>
      </c>
      <c r="AF121" s="6" t="e">
        <f>_xlfn.FLOOR.MATH($A121,AF$2)</f>
        <v>#NUM!</v>
      </c>
      <c r="AG121" s="6" t="e">
        <f>_xlfn.FLOOR.MATH($A121,$AD$47:$AH$47)</f>
        <v>#NUM!</v>
      </c>
      <c r="AH121" s="6" t="e">
        <f>_xlfn.FLOOR.MATH($A121,AH$2)</f>
        <v>#NUM!</v>
      </c>
      <c r="AI121" s="6" t="e">
        <f t="shared" si="17"/>
        <v>#NUM!</v>
      </c>
      <c r="AJ121" t="s">
        <v>22</v>
      </c>
    </row>
    <row r="122" spans="1:39">
      <c r="A122" t="e">
        <f>"x"+1</f>
        <v>#VALUE!</v>
      </c>
      <c r="B122" s="6" t="e">
        <f t="shared" si="16"/>
        <v>#VALUE!</v>
      </c>
      <c r="C122" s="6" t="e">
        <f t="shared" si="20"/>
        <v>#VALUE!</v>
      </c>
      <c r="D122" s="6" t="e">
        <f t="shared" si="20"/>
        <v>#VALUE!</v>
      </c>
      <c r="E122" s="6" t="e">
        <f t="shared" si="20"/>
        <v>#VALUE!</v>
      </c>
      <c r="F122" s="6" t="e">
        <f t="shared" si="20"/>
        <v>#VALUE!</v>
      </c>
      <c r="G122" s="6" t="e">
        <f t="shared" si="20"/>
        <v>#VALUE!</v>
      </c>
      <c r="H122" s="6" t="e">
        <f t="shared" si="20"/>
        <v>#VALUE!</v>
      </c>
      <c r="I122" s="6" t="e">
        <f t="shared" si="20"/>
        <v>#VALUE!</v>
      </c>
      <c r="J122" s="6" t="e">
        <f t="shared" si="20"/>
        <v>#VALUE!</v>
      </c>
      <c r="K122" s="6" t="e">
        <f t="shared" si="20"/>
        <v>#VALUE!</v>
      </c>
      <c r="L122" s="6" t="e">
        <f t="shared" si="20"/>
        <v>#VALUE!</v>
      </c>
      <c r="M122" s="6" t="e">
        <f>_xlfn.FLOOR.MATH($A122,M$2)</f>
        <v>#VALUE!</v>
      </c>
      <c r="N122" s="6" t="e">
        <f>_xlfn.FLOOR.MATH($A122,N$2)</f>
        <v>#VALUE!</v>
      </c>
      <c r="O122" s="6" t="e">
        <f>_xlfn.FLOOR.MATH($A122,O$2)</f>
        <v>#VALUE!</v>
      </c>
      <c r="P122" s="6" t="e">
        <f>_xlfn.FLOOR.MATH($A122,P$2)</f>
        <v>#VALUE!</v>
      </c>
      <c r="Q122" s="6" t="e">
        <f>_xlfn.FLOOR.MATH($A122,Q$2)</f>
        <v>#VALUE!</v>
      </c>
      <c r="R122" s="6" t="e">
        <f>_xlfn.FLOOR.MATH($A122,R$2)</f>
        <v>#VALUE!</v>
      </c>
      <c r="S122" s="6" t="e">
        <f>_xlfn.FLOOR.MATH($A122,S$2)</f>
        <v>#VALUE!</v>
      </c>
      <c r="T122" s="6" t="e">
        <f>_xlfn.FLOOR.MATH($A122,T$2)</f>
        <v>#VALUE!</v>
      </c>
      <c r="U122" s="6" t="e">
        <f>_xlfn.FLOOR.MATH($A122,U$2)</f>
        <v>#VALUE!</v>
      </c>
      <c r="V122" s="6" t="e">
        <f>_xlfn.FLOOR.MATH($A122,V$2)</f>
        <v>#VALUE!</v>
      </c>
      <c r="W122" s="6" t="e">
        <f>_xlfn.FLOOR.MATH($A122,W$2)</f>
        <v>#VALUE!</v>
      </c>
      <c r="X122" s="6" t="e">
        <f>_xlfn.FLOOR.MATH($A122,X$2)</f>
        <v>#VALUE!</v>
      </c>
      <c r="Y122" s="6" t="e">
        <f ca="1">_xlfn.FLOOR.MATH($A122,Y$2)</f>
        <v>#VALUE!</v>
      </c>
      <c r="Z122" s="6" t="e">
        <f>_xlfn.FLOOR.MATH($A122,Z$2)</f>
        <v>#VALUE!</v>
      </c>
      <c r="AA122" s="6" t="e">
        <f>_xlfn.FLOOR.MATH($A122,AA$2)</f>
        <v>#VALUE!</v>
      </c>
      <c r="AB122" s="6" t="e">
        <f>_xlfn.FLOOR.MATH($A122,AB$2)</f>
        <v>#VALUE!</v>
      </c>
      <c r="AC122" s="6" t="e">
        <f>_xlfn.FLOOR.MATH($A122,AC$2)</f>
        <v>#VALUE!</v>
      </c>
      <c r="AD122" s="6" t="e">
        <f>_xlfn.FLOOR.MATH($A122,AD$2)</f>
        <v>#VALUE!</v>
      </c>
      <c r="AE122" s="6" t="e">
        <f>_xlfn.FLOOR.MATH($A122,AE$2)</f>
        <v>#VALUE!</v>
      </c>
      <c r="AF122" s="6" t="e">
        <f>_xlfn.FLOOR.MATH($A122,AF$2)</f>
        <v>#VALUE!</v>
      </c>
      <c r="AG122" s="6" t="e">
        <f>_xlfn.FLOOR.MATH($A122,$AD$47:$AH$47)</f>
        <v>#VALUE!</v>
      </c>
      <c r="AH122" s="6" t="e">
        <f>_xlfn.FLOOR.MATH($A122,AH$2)</f>
        <v>#VALUE!</v>
      </c>
      <c r="AI122" s="6" t="e">
        <f t="shared" si="17"/>
        <v>#VALUE!</v>
      </c>
      <c r="AJ122" t="s">
        <v>22</v>
      </c>
    </row>
    <row r="123" spans="1:39">
      <c r="A123">
        <f>2^20</f>
        <v>1048576</v>
      </c>
      <c r="B123" s="6">
        <f t="shared" si="16"/>
        <v>1048576</v>
      </c>
      <c r="C123" s="6">
        <f t="shared" si="20"/>
        <v>1048576</v>
      </c>
      <c r="D123" s="6">
        <f t="shared" si="20"/>
        <v>1048575.99</v>
      </c>
      <c r="E123" s="6">
        <f t="shared" si="20"/>
        <v>1048572</v>
      </c>
      <c r="F123" s="6">
        <f t="shared" si="20"/>
        <v>0</v>
      </c>
      <c r="G123" s="6">
        <f t="shared" si="20"/>
        <v>1048576</v>
      </c>
      <c r="H123" s="6">
        <f t="shared" si="20"/>
        <v>1048576</v>
      </c>
      <c r="I123" s="6">
        <f t="shared" si="20"/>
        <v>1048575.99</v>
      </c>
      <c r="J123" s="6">
        <f t="shared" si="20"/>
        <v>1048572</v>
      </c>
      <c r="K123" s="6">
        <f t="shared" si="20"/>
        <v>1048576</v>
      </c>
      <c r="L123" s="6">
        <f t="shared" si="20"/>
        <v>1048576</v>
      </c>
      <c r="M123" s="6">
        <f>_xlfn.FLOOR.MATH($A123,M$2)</f>
        <v>0</v>
      </c>
      <c r="N123" s="6" t="e">
        <f>_xlfn.FLOOR.MATH($A123,N$2)</f>
        <v>#VALUE!</v>
      </c>
      <c r="O123" s="6">
        <f>_xlfn.FLOOR.MATH($A123,O$2)</f>
        <v>1048576</v>
      </c>
      <c r="P123" s="6">
        <f>_xlfn.FLOOR.MATH($A123,P$2)</f>
        <v>0</v>
      </c>
      <c r="Q123" s="6">
        <f>_xlfn.FLOOR.MATH($A123,Q$2)</f>
        <v>1048576</v>
      </c>
      <c r="R123" s="6">
        <f>_xlfn.FLOOR.MATH($A123,R$2)</f>
        <v>1048570</v>
      </c>
      <c r="S123" s="6">
        <f>_xlfn.FLOOR.MATH($A123,S$2)</f>
        <v>0</v>
      </c>
      <c r="T123" s="6" t="e">
        <f>_xlfn.FLOOR.MATH($A123,T$2)</f>
        <v>#VALUE!</v>
      </c>
      <c r="U123" s="6" t="e">
        <f>_xlfn.FLOOR.MATH($A123,U$2)</f>
        <v>#VALUE!</v>
      </c>
      <c r="V123" s="6">
        <f>_xlfn.FLOOR.MATH($A123,V$2)</f>
        <v>1048572</v>
      </c>
      <c r="W123" s="6" t="e">
        <f>_xlfn.FLOOR.MATH($A123,W$2)</f>
        <v>#DIV/0!</v>
      </c>
      <c r="X123" s="6" t="e">
        <f>_xlfn.FLOOR.MATH($A123,X$2)</f>
        <v>#N/A</v>
      </c>
      <c r="Y123" s="6" t="e">
        <f ca="1">_xlfn.FLOOR.MATH($A123,Y$2)</f>
        <v>#NAME?</v>
      </c>
      <c r="Z123" s="6" t="e">
        <f>_xlfn.FLOOR.MATH($A123,Z$2)</f>
        <v>#NUM!</v>
      </c>
      <c r="AA123" s="6" t="e">
        <f>_xlfn.FLOOR.MATH($A123,AA$2)</f>
        <v>#VALUE!</v>
      </c>
      <c r="AB123" s="6" t="e">
        <f>_xlfn.FLOOR.MATH($A123,AB$2)</f>
        <v>#VALUE!</v>
      </c>
      <c r="AC123" s="6">
        <f>_xlfn.FLOOR.MATH($A123,AC$2)</f>
        <v>1041923</v>
      </c>
      <c r="AD123" s="6">
        <f>_xlfn.FLOOR.MATH($A123,AD$2)</f>
        <v>1041923</v>
      </c>
      <c r="AE123" s="6" t="e">
        <f>_xlfn.FLOOR.MATH($A123,AE$2)</f>
        <v>#VALUE!</v>
      </c>
      <c r="AF123" s="6">
        <f>_xlfn.FLOOR.MATH($A123,AF$2)</f>
        <v>1048575.9583333333</v>
      </c>
      <c r="AG123" s="6">
        <f>_xlfn.FLOOR.MATH($A123,$AD$47:$AH$47)</f>
        <v>1048576</v>
      </c>
      <c r="AH123" s="6">
        <f>_xlfn.FLOOR.MATH($A123,AH$2)</f>
        <v>1048575.6631739724</v>
      </c>
      <c r="AI123" s="6">
        <f t="shared" si="17"/>
        <v>1048576</v>
      </c>
      <c r="AJ123" t="s">
        <v>23</v>
      </c>
    </row>
    <row r="124" spans="1:39">
      <c r="A124" t="str">
        <f>"@"</f>
        <v>@</v>
      </c>
      <c r="B124" s="6" t="e">
        <f t="shared" si="16"/>
        <v>#VALUE!</v>
      </c>
      <c r="C124" s="6" t="e">
        <f t="shared" si="20"/>
        <v>#VALUE!</v>
      </c>
      <c r="D124" s="6" t="e">
        <f t="shared" si="20"/>
        <v>#VALUE!</v>
      </c>
      <c r="E124" s="6" t="e">
        <f t="shared" si="20"/>
        <v>#VALUE!</v>
      </c>
      <c r="F124" s="6" t="e">
        <f t="shared" si="20"/>
        <v>#VALUE!</v>
      </c>
      <c r="G124" s="6" t="e">
        <f t="shared" si="20"/>
        <v>#VALUE!</v>
      </c>
      <c r="H124" s="6" t="e">
        <f t="shared" si="20"/>
        <v>#VALUE!</v>
      </c>
      <c r="I124" s="6" t="e">
        <f t="shared" si="20"/>
        <v>#VALUE!</v>
      </c>
      <c r="J124" s="6" t="e">
        <f t="shared" si="20"/>
        <v>#VALUE!</v>
      </c>
      <c r="K124" s="6" t="e">
        <f t="shared" si="20"/>
        <v>#VALUE!</v>
      </c>
      <c r="L124" s="6" t="e">
        <f t="shared" si="20"/>
        <v>#VALUE!</v>
      </c>
      <c r="M124" s="6" t="e">
        <f>_xlfn.FLOOR.MATH($A124,M$2)</f>
        <v>#VALUE!</v>
      </c>
      <c r="N124" s="6" t="e">
        <f>_xlfn.FLOOR.MATH($A124,N$2)</f>
        <v>#VALUE!</v>
      </c>
      <c r="O124" s="6" t="e">
        <f>_xlfn.FLOOR.MATH($A124,O$2)</f>
        <v>#VALUE!</v>
      </c>
      <c r="P124" s="6" t="e">
        <f>_xlfn.FLOOR.MATH($A124,P$2)</f>
        <v>#VALUE!</v>
      </c>
      <c r="Q124" s="6" t="e">
        <f>_xlfn.FLOOR.MATH($A124,Q$2)</f>
        <v>#VALUE!</v>
      </c>
      <c r="R124" s="6" t="e">
        <f>_xlfn.FLOOR.MATH($A124,R$2)</f>
        <v>#VALUE!</v>
      </c>
      <c r="S124" s="6" t="e">
        <f>_xlfn.FLOOR.MATH($A124,S$2)</f>
        <v>#VALUE!</v>
      </c>
      <c r="T124" s="6" t="e">
        <f>_xlfn.FLOOR.MATH($A124,T$2)</f>
        <v>#VALUE!</v>
      </c>
      <c r="U124" s="6" t="e">
        <f>_xlfn.FLOOR.MATH($A124,U$2)</f>
        <v>#VALUE!</v>
      </c>
      <c r="V124" s="6" t="e">
        <f>_xlfn.FLOOR.MATH($A124,V$2)</f>
        <v>#VALUE!</v>
      </c>
      <c r="W124" s="6" t="e">
        <f>_xlfn.FLOOR.MATH($A124,W$2)</f>
        <v>#VALUE!</v>
      </c>
      <c r="X124" s="6" t="e">
        <f>_xlfn.FLOOR.MATH($A124,X$2)</f>
        <v>#VALUE!</v>
      </c>
      <c r="Y124" s="6" t="e">
        <f ca="1">_xlfn.FLOOR.MATH($A124,Y$2)</f>
        <v>#VALUE!</v>
      </c>
      <c r="Z124" s="6" t="e">
        <f>_xlfn.FLOOR.MATH($A124,Z$2)</f>
        <v>#VALUE!</v>
      </c>
      <c r="AA124" s="6" t="e">
        <f>_xlfn.FLOOR.MATH($A124,AA$2)</f>
        <v>#VALUE!</v>
      </c>
      <c r="AB124" s="6" t="e">
        <f>_xlfn.FLOOR.MATH($A124,AB$2)</f>
        <v>#VALUE!</v>
      </c>
      <c r="AC124" s="6" t="e">
        <f>_xlfn.FLOOR.MATH($A124,AC$2)</f>
        <v>#VALUE!</v>
      </c>
      <c r="AD124" s="6" t="e">
        <f>_xlfn.FLOOR.MATH($A124,AD$2)</f>
        <v>#VALUE!</v>
      </c>
      <c r="AE124" s="6" t="e">
        <f>_xlfn.FLOOR.MATH($A124,AE$2)</f>
        <v>#VALUE!</v>
      </c>
      <c r="AF124" s="6" t="e">
        <f>_xlfn.FLOOR.MATH($A124,AF$2)</f>
        <v>#VALUE!</v>
      </c>
      <c r="AG124" s="6" t="e">
        <f>_xlfn.FLOOR.MATH($A124,$AD$47:$AH$47)</f>
        <v>#VALUE!</v>
      </c>
      <c r="AH124" s="6" t="e">
        <f>_xlfn.FLOOR.MATH($A124,AH$2)</f>
        <v>#VALUE!</v>
      </c>
      <c r="AI124" s="6" t="e">
        <f t="shared" si="17"/>
        <v>#VALUE!</v>
      </c>
      <c r="AJ124" t="s">
        <v>24</v>
      </c>
    </row>
    <row r="125" spans="1:39">
      <c r="A125" s="1">
        <f>DATE(2024,1,10)</f>
        <v>45301</v>
      </c>
      <c r="B125" s="6">
        <f t="shared" si="16"/>
        <v>45301</v>
      </c>
      <c r="C125" s="6">
        <f t="shared" si="20"/>
        <v>45301</v>
      </c>
      <c r="D125" s="6">
        <f t="shared" si="20"/>
        <v>45300.99</v>
      </c>
      <c r="E125" s="6">
        <f t="shared" si="20"/>
        <v>45297</v>
      </c>
      <c r="F125" s="6">
        <f t="shared" si="20"/>
        <v>0</v>
      </c>
      <c r="G125" s="6">
        <f t="shared" si="20"/>
        <v>45301</v>
      </c>
      <c r="H125" s="6">
        <f t="shared" si="20"/>
        <v>45301</v>
      </c>
      <c r="I125" s="6">
        <f t="shared" si="20"/>
        <v>45300.99</v>
      </c>
      <c r="J125" s="6">
        <f t="shared" si="20"/>
        <v>45297</v>
      </c>
      <c r="K125" s="6">
        <f t="shared" si="20"/>
        <v>45301</v>
      </c>
      <c r="L125" s="6">
        <f t="shared" si="20"/>
        <v>45301</v>
      </c>
      <c r="M125" s="6">
        <f>_xlfn.FLOOR.MATH($A125,M$2)</f>
        <v>0</v>
      </c>
      <c r="N125" s="6" t="e">
        <f>_xlfn.FLOOR.MATH($A125,N$2)</f>
        <v>#VALUE!</v>
      </c>
      <c r="O125" s="6">
        <f>_xlfn.FLOOR.MATH($A125,O$2)</f>
        <v>45301</v>
      </c>
      <c r="P125" s="6">
        <f>_xlfn.FLOOR.MATH($A125,P$2)</f>
        <v>0</v>
      </c>
      <c r="Q125" s="6">
        <f>_xlfn.FLOOR.MATH($A125,Q$2)</f>
        <v>45296</v>
      </c>
      <c r="R125" s="6">
        <f>_xlfn.FLOOR.MATH($A125,R$2)</f>
        <v>45300</v>
      </c>
      <c r="S125" s="6">
        <f>_xlfn.FLOOR.MATH($A125,S$2)</f>
        <v>0</v>
      </c>
      <c r="T125" s="6" t="e">
        <f>_xlfn.FLOOR.MATH($A125,T$2)</f>
        <v>#VALUE!</v>
      </c>
      <c r="U125" s="6" t="e">
        <f>_xlfn.FLOOR.MATH($A125,U$2)</f>
        <v>#VALUE!</v>
      </c>
      <c r="V125" s="6">
        <f>_xlfn.FLOOR.MATH($A125,V$2)</f>
        <v>45297</v>
      </c>
      <c r="W125" s="6" t="e">
        <f>_xlfn.FLOOR.MATH($A125,W$2)</f>
        <v>#DIV/0!</v>
      </c>
      <c r="X125" s="6" t="e">
        <f>_xlfn.FLOOR.MATH($A125,X$2)</f>
        <v>#N/A</v>
      </c>
      <c r="Y125" s="6" t="e">
        <f ca="1">_xlfn.FLOOR.MATH($A125,Y$2)</f>
        <v>#NAME?</v>
      </c>
      <c r="Z125" s="6" t="e">
        <f>_xlfn.FLOOR.MATH($A125,Z$2)</f>
        <v>#NUM!</v>
      </c>
      <c r="AA125" s="6" t="e">
        <f>_xlfn.FLOOR.MATH($A125,AA$2)</f>
        <v>#VALUE!</v>
      </c>
      <c r="AB125" s="6" t="e">
        <f>_xlfn.FLOOR.MATH($A125,AB$2)</f>
        <v>#VALUE!</v>
      </c>
      <c r="AC125" s="6">
        <f>_xlfn.FLOOR.MATH($A125,AC$2)</f>
        <v>45301</v>
      </c>
      <c r="AD125" s="6">
        <f>_xlfn.FLOOR.MATH($A125,AD$2)</f>
        <v>45301</v>
      </c>
      <c r="AE125" s="6" t="e">
        <f>_xlfn.FLOOR.MATH($A125,AE$2)</f>
        <v>#VALUE!</v>
      </c>
      <c r="AF125" s="6">
        <f>_xlfn.FLOOR.MATH($A125,AF$2)</f>
        <v>45300.416666666664</v>
      </c>
      <c r="AG125" s="6">
        <f>_xlfn.FLOOR.MATH($A125,$AD$47:$AH$47)</f>
        <v>45300</v>
      </c>
      <c r="AH125" s="6">
        <f>_xlfn.FLOOR.MATH($A125,AH$2)</f>
        <v>45298.624472111223</v>
      </c>
      <c r="AI125" s="6">
        <f t="shared" si="17"/>
        <v>45301</v>
      </c>
      <c r="AJ125" t="s">
        <v>25</v>
      </c>
    </row>
    <row r="126" spans="1:39">
      <c r="A126" t="str">
        <f>"2024-01-10"</f>
        <v>2024-01-10</v>
      </c>
      <c r="B126" s="6">
        <f t="shared" si="16"/>
        <v>45301</v>
      </c>
      <c r="C126" s="6">
        <f t="shared" ref="C126:L133" si="21">_xlfn.FLOOR.MATH($A126,C$2)</f>
        <v>45301</v>
      </c>
      <c r="D126" s="6">
        <f t="shared" si="21"/>
        <v>45300.99</v>
      </c>
      <c r="E126" s="6">
        <f t="shared" si="21"/>
        <v>45297</v>
      </c>
      <c r="F126" s="6">
        <f t="shared" si="21"/>
        <v>0</v>
      </c>
      <c r="G126" s="6">
        <f t="shared" si="21"/>
        <v>45301</v>
      </c>
      <c r="H126" s="6">
        <f t="shared" si="21"/>
        <v>45301</v>
      </c>
      <c r="I126" s="6">
        <f t="shared" si="21"/>
        <v>45300.99</v>
      </c>
      <c r="J126" s="6">
        <f t="shared" si="21"/>
        <v>45297</v>
      </c>
      <c r="K126" s="6">
        <f t="shared" si="21"/>
        <v>45301</v>
      </c>
      <c r="L126" s="6">
        <f t="shared" si="21"/>
        <v>45301</v>
      </c>
      <c r="M126" s="6">
        <f>_xlfn.FLOOR.MATH($A126,M$2)</f>
        <v>0</v>
      </c>
      <c r="N126" s="6" t="e">
        <f>_xlfn.FLOOR.MATH($A126,N$2)</f>
        <v>#VALUE!</v>
      </c>
      <c r="O126" s="6">
        <f>_xlfn.FLOOR.MATH($A126,O$2)</f>
        <v>45301</v>
      </c>
      <c r="P126" s="6">
        <f>_xlfn.FLOOR.MATH($A126,P$2)</f>
        <v>0</v>
      </c>
      <c r="Q126" s="6">
        <f>_xlfn.FLOOR.MATH($A126,Q$2)</f>
        <v>45296</v>
      </c>
      <c r="R126" s="6">
        <f>_xlfn.FLOOR.MATH($A126,R$2)</f>
        <v>45300</v>
      </c>
      <c r="S126" s="6">
        <f>_xlfn.FLOOR.MATH($A126,S$2)</f>
        <v>0</v>
      </c>
      <c r="T126" s="6" t="e">
        <f>_xlfn.FLOOR.MATH($A126,T$2)</f>
        <v>#VALUE!</v>
      </c>
      <c r="U126" s="6" t="e">
        <f>_xlfn.FLOOR.MATH($A126,U$2)</f>
        <v>#VALUE!</v>
      </c>
      <c r="V126" s="6">
        <f>_xlfn.FLOOR.MATH($A126,V$2)</f>
        <v>45297</v>
      </c>
      <c r="W126" s="6" t="e">
        <f>_xlfn.FLOOR.MATH($A126,W$2)</f>
        <v>#DIV/0!</v>
      </c>
      <c r="X126" s="6" t="e">
        <f>_xlfn.FLOOR.MATH($A126,X$2)</f>
        <v>#N/A</v>
      </c>
      <c r="Y126" s="6" t="e">
        <f ca="1">_xlfn.FLOOR.MATH($A126,Y$2)</f>
        <v>#NAME?</v>
      </c>
      <c r="Z126" s="6" t="e">
        <f>_xlfn.FLOOR.MATH($A126,Z$2)</f>
        <v>#NUM!</v>
      </c>
      <c r="AA126" s="6" t="e">
        <f>_xlfn.FLOOR.MATH($A126,AA$2)</f>
        <v>#VALUE!</v>
      </c>
      <c r="AB126" s="6" t="e">
        <f>_xlfn.FLOOR.MATH($A126,AB$2)</f>
        <v>#VALUE!</v>
      </c>
      <c r="AC126" s="6">
        <f>_xlfn.FLOOR.MATH($A126,AC$2)</f>
        <v>45301</v>
      </c>
      <c r="AD126" s="6">
        <f>_xlfn.FLOOR.MATH($A126,AD$2)</f>
        <v>45301</v>
      </c>
      <c r="AE126" s="6" t="e">
        <f>_xlfn.FLOOR.MATH($A126,AE$2)</f>
        <v>#VALUE!</v>
      </c>
      <c r="AF126" s="6">
        <f>_xlfn.FLOOR.MATH($A126,AF$2)</f>
        <v>45300.416666666664</v>
      </c>
      <c r="AG126" s="6">
        <f>_xlfn.FLOOR.MATH($A126,$AD$47:$AH$47)</f>
        <v>45300</v>
      </c>
      <c r="AH126" s="6">
        <f>_xlfn.FLOOR.MATH($A126,AH$2)</f>
        <v>45298.624472111223</v>
      </c>
      <c r="AI126" s="6">
        <f t="shared" si="17"/>
        <v>45301</v>
      </c>
      <c r="AJ126" t="s">
        <v>26</v>
      </c>
    </row>
    <row r="127" spans="1:39">
      <c r="A127" t="str">
        <f>" 2024-01-10 "</f>
        <v xml:space="preserve"> 2024-01-10 </v>
      </c>
      <c r="B127" s="6" t="e">
        <f t="shared" si="16"/>
        <v>#VALUE!</v>
      </c>
      <c r="C127" s="6" t="e">
        <f t="shared" si="21"/>
        <v>#VALUE!</v>
      </c>
      <c r="D127" s="6" t="e">
        <f t="shared" si="21"/>
        <v>#VALUE!</v>
      </c>
      <c r="E127" s="6" t="e">
        <f t="shared" si="21"/>
        <v>#VALUE!</v>
      </c>
      <c r="F127" s="6" t="e">
        <f t="shared" si="21"/>
        <v>#VALUE!</v>
      </c>
      <c r="G127" s="6" t="e">
        <f t="shared" si="21"/>
        <v>#VALUE!</v>
      </c>
      <c r="H127" s="6" t="e">
        <f t="shared" si="21"/>
        <v>#VALUE!</v>
      </c>
      <c r="I127" s="6" t="e">
        <f t="shared" si="21"/>
        <v>#VALUE!</v>
      </c>
      <c r="J127" s="6" t="e">
        <f t="shared" si="21"/>
        <v>#VALUE!</v>
      </c>
      <c r="K127" s="6" t="e">
        <f t="shared" si="21"/>
        <v>#VALUE!</v>
      </c>
      <c r="L127" s="6" t="e">
        <f t="shared" si="21"/>
        <v>#VALUE!</v>
      </c>
      <c r="M127" s="6" t="e">
        <f>_xlfn.FLOOR.MATH($A127,M$2)</f>
        <v>#VALUE!</v>
      </c>
      <c r="N127" s="6" t="e">
        <f>_xlfn.FLOOR.MATH($A127,N$2)</f>
        <v>#VALUE!</v>
      </c>
      <c r="O127" s="6" t="e">
        <f>_xlfn.FLOOR.MATH($A127,O$2)</f>
        <v>#VALUE!</v>
      </c>
      <c r="P127" s="6" t="e">
        <f>_xlfn.FLOOR.MATH($A127,P$2)</f>
        <v>#VALUE!</v>
      </c>
      <c r="Q127" s="6" t="e">
        <f>_xlfn.FLOOR.MATH($A127,Q$2)</f>
        <v>#VALUE!</v>
      </c>
      <c r="R127" s="6" t="e">
        <f>_xlfn.FLOOR.MATH($A127,R$2)</f>
        <v>#VALUE!</v>
      </c>
      <c r="S127" s="6" t="e">
        <f>_xlfn.FLOOR.MATH($A127,S$2)</f>
        <v>#VALUE!</v>
      </c>
      <c r="T127" s="6" t="e">
        <f>_xlfn.FLOOR.MATH($A127,T$2)</f>
        <v>#VALUE!</v>
      </c>
      <c r="U127" s="6" t="e">
        <f>_xlfn.FLOOR.MATH($A127,U$2)</f>
        <v>#VALUE!</v>
      </c>
      <c r="V127" s="6" t="e">
        <f>_xlfn.FLOOR.MATH($A127,V$2)</f>
        <v>#VALUE!</v>
      </c>
      <c r="W127" s="6" t="e">
        <f>_xlfn.FLOOR.MATH($A127,W$2)</f>
        <v>#VALUE!</v>
      </c>
      <c r="X127" s="6" t="e">
        <f>_xlfn.FLOOR.MATH($A127,X$2)</f>
        <v>#VALUE!</v>
      </c>
      <c r="Y127" s="6" t="e">
        <f ca="1">_xlfn.FLOOR.MATH($A127,Y$2)</f>
        <v>#VALUE!</v>
      </c>
      <c r="Z127" s="6" t="e">
        <f>_xlfn.FLOOR.MATH($A127,Z$2)</f>
        <v>#VALUE!</v>
      </c>
      <c r="AA127" s="6" t="e">
        <f>_xlfn.FLOOR.MATH($A127,AA$2)</f>
        <v>#VALUE!</v>
      </c>
      <c r="AB127" s="6" t="e">
        <f>_xlfn.FLOOR.MATH($A127,AB$2)</f>
        <v>#VALUE!</v>
      </c>
      <c r="AC127" s="6" t="e">
        <f>_xlfn.FLOOR.MATH($A127,AC$2)</f>
        <v>#VALUE!</v>
      </c>
      <c r="AD127" s="6" t="e">
        <f>_xlfn.FLOOR.MATH($A127,AD$2)</f>
        <v>#VALUE!</v>
      </c>
      <c r="AE127" s="6" t="e">
        <f>_xlfn.FLOOR.MATH($A127,AE$2)</f>
        <v>#VALUE!</v>
      </c>
      <c r="AF127" s="6" t="e">
        <f>_xlfn.FLOOR.MATH($A127,AF$2)</f>
        <v>#VALUE!</v>
      </c>
      <c r="AG127" s="6" t="e">
        <f>_xlfn.FLOOR.MATH($A127,$AD$47:$AH$47)</f>
        <v>#VALUE!</v>
      </c>
      <c r="AH127" s="6" t="e">
        <f>_xlfn.FLOOR.MATH($A127,AH$2)</f>
        <v>#VALUE!</v>
      </c>
      <c r="AI127" s="6" t="e">
        <f t="shared" si="17"/>
        <v>#VALUE!</v>
      </c>
      <c r="AJ127" t="s">
        <v>27</v>
      </c>
    </row>
    <row r="128" spans="1:39">
      <c r="A128" s="3">
        <f>TIME(14,30,0)</f>
        <v>0.60416666666666663</v>
      </c>
      <c r="B128" s="6">
        <f t="shared" si="16"/>
        <v>0</v>
      </c>
      <c r="C128" s="6">
        <f t="shared" si="21"/>
        <v>0.60000000000000009</v>
      </c>
      <c r="D128" s="6">
        <f t="shared" si="21"/>
        <v>0.42</v>
      </c>
      <c r="E128" s="6">
        <f t="shared" si="21"/>
        <v>0</v>
      </c>
      <c r="F128" s="6">
        <f t="shared" si="21"/>
        <v>0</v>
      </c>
      <c r="G128" s="6">
        <f t="shared" si="21"/>
        <v>0</v>
      </c>
      <c r="H128" s="6">
        <f t="shared" si="21"/>
        <v>0.60000000000000009</v>
      </c>
      <c r="I128" s="6">
        <f t="shared" si="21"/>
        <v>0.42</v>
      </c>
      <c r="J128" s="6">
        <f t="shared" si="21"/>
        <v>0</v>
      </c>
      <c r="K128" s="6">
        <f t="shared" si="21"/>
        <v>0.60416666666599994</v>
      </c>
      <c r="L128" s="6">
        <f t="shared" si="21"/>
        <v>0.60416666666599994</v>
      </c>
      <c r="M128" s="6">
        <f>_xlfn.FLOOR.MATH($A128,M$2)</f>
        <v>0</v>
      </c>
      <c r="N128" s="6" t="e">
        <f>_xlfn.FLOOR.MATH($A128,N$2)</f>
        <v>#VALUE!</v>
      </c>
      <c r="O128" s="6">
        <f>_xlfn.FLOOR.MATH($A128,O$2)</f>
        <v>0</v>
      </c>
      <c r="P128" s="6">
        <f>_xlfn.FLOOR.MATH($A128,P$2)</f>
        <v>0</v>
      </c>
      <c r="Q128" s="6">
        <f>_xlfn.FLOOR.MATH($A128,Q$2)</f>
        <v>0</v>
      </c>
      <c r="R128" s="6">
        <f>_xlfn.FLOOR.MATH($A128,R$2)</f>
        <v>0</v>
      </c>
      <c r="S128" s="6">
        <f>_xlfn.FLOOR.MATH($A128,S$2)</f>
        <v>0</v>
      </c>
      <c r="T128" s="6" t="e">
        <f>_xlfn.FLOOR.MATH($A128,T$2)</f>
        <v>#VALUE!</v>
      </c>
      <c r="U128" s="6" t="e">
        <f>_xlfn.FLOOR.MATH($A128,U$2)</f>
        <v>#VALUE!</v>
      </c>
      <c r="V128" s="6">
        <f>_xlfn.FLOOR.MATH($A128,V$2)</f>
        <v>0</v>
      </c>
      <c r="W128" s="6" t="e">
        <f>_xlfn.FLOOR.MATH($A128,W$2)</f>
        <v>#DIV/0!</v>
      </c>
      <c r="X128" s="6" t="e">
        <f>_xlfn.FLOOR.MATH($A128,X$2)</f>
        <v>#N/A</v>
      </c>
      <c r="Y128" s="6" t="e">
        <f ca="1">_xlfn.FLOOR.MATH($A128,Y$2)</f>
        <v>#NAME?</v>
      </c>
      <c r="Z128" s="6" t="e">
        <f>_xlfn.FLOOR.MATH($A128,Z$2)</f>
        <v>#NUM!</v>
      </c>
      <c r="AA128" s="6" t="e">
        <f>_xlfn.FLOOR.MATH($A128,AA$2)</f>
        <v>#VALUE!</v>
      </c>
      <c r="AB128" s="6" t="e">
        <f>_xlfn.FLOOR.MATH($A128,AB$2)</f>
        <v>#VALUE!</v>
      </c>
      <c r="AC128" s="6">
        <f>_xlfn.FLOOR.MATH($A128,AC$2)</f>
        <v>0</v>
      </c>
      <c r="AD128" s="6">
        <f>_xlfn.FLOOR.MATH($A128,AD$2)</f>
        <v>0</v>
      </c>
      <c r="AE128" s="6" t="e">
        <f>_xlfn.FLOOR.MATH($A128,AE$2)</f>
        <v>#VALUE!</v>
      </c>
      <c r="AF128" s="6">
        <f>_xlfn.FLOOR.MATH($A128,AF$2)</f>
        <v>0.60416666666666663</v>
      </c>
      <c r="AG128" s="6">
        <f>_xlfn.FLOOR.MATH($A128,$AD$47:$AH$47)</f>
        <v>0</v>
      </c>
      <c r="AH128" s="6">
        <f>_xlfn.FLOOR.MATH($A128,AH$2)</f>
        <v>0</v>
      </c>
      <c r="AI128" s="6">
        <f t="shared" si="17"/>
        <v>0</v>
      </c>
      <c r="AJ128" t="s">
        <v>28</v>
      </c>
      <c r="AM128">
        <v>1</v>
      </c>
    </row>
    <row r="129" spans="1:39">
      <c r="A129">
        <f>1.05*(0.0284+0.0046)-0.0284</f>
        <v>6.2499999999999986E-3</v>
      </c>
      <c r="B129" s="6">
        <f t="shared" si="16"/>
        <v>0</v>
      </c>
      <c r="C129" s="6">
        <f t="shared" si="21"/>
        <v>0</v>
      </c>
      <c r="D129" s="6">
        <f t="shared" si="21"/>
        <v>0</v>
      </c>
      <c r="E129" s="6">
        <f t="shared" si="21"/>
        <v>0</v>
      </c>
      <c r="F129" s="6">
        <f t="shared" si="21"/>
        <v>0</v>
      </c>
      <c r="G129" s="6">
        <f t="shared" si="21"/>
        <v>0</v>
      </c>
      <c r="H129" s="6">
        <f t="shared" si="21"/>
        <v>0</v>
      </c>
      <c r="I129" s="6">
        <f t="shared" si="21"/>
        <v>0</v>
      </c>
      <c r="J129" s="6">
        <f t="shared" si="21"/>
        <v>0</v>
      </c>
      <c r="K129" s="6">
        <f t="shared" si="21"/>
        <v>6.2499999999999995E-3</v>
      </c>
      <c r="L129" s="6">
        <f t="shared" si="21"/>
        <v>6.2499999999999995E-3</v>
      </c>
      <c r="M129" s="6">
        <f>_xlfn.FLOOR.MATH($A129,M$2)</f>
        <v>0</v>
      </c>
      <c r="N129" s="6" t="e">
        <f>_xlfn.FLOOR.MATH($A129,N$2)</f>
        <v>#VALUE!</v>
      </c>
      <c r="O129" s="6">
        <f>_xlfn.FLOOR.MATH($A129,O$2)</f>
        <v>0</v>
      </c>
      <c r="P129" s="6">
        <f>_xlfn.FLOOR.MATH($A129,P$2)</f>
        <v>0</v>
      </c>
      <c r="Q129" s="6">
        <f>_xlfn.FLOOR.MATH($A129,Q$2)</f>
        <v>0</v>
      </c>
      <c r="R129" s="6">
        <f>_xlfn.FLOOR.MATH($A129,R$2)</f>
        <v>0</v>
      </c>
      <c r="S129" s="6">
        <f>_xlfn.FLOOR.MATH($A129,S$2)</f>
        <v>0</v>
      </c>
      <c r="T129" s="6" t="e">
        <f>_xlfn.FLOOR.MATH($A129,T$2)</f>
        <v>#VALUE!</v>
      </c>
      <c r="U129" s="6" t="e">
        <f>_xlfn.FLOOR.MATH($A129,U$2)</f>
        <v>#VALUE!</v>
      </c>
      <c r="V129" s="6">
        <f>_xlfn.FLOOR.MATH($A129,V$2)</f>
        <v>0</v>
      </c>
      <c r="W129" s="6" t="e">
        <f>_xlfn.FLOOR.MATH($A129,W$2)</f>
        <v>#DIV/0!</v>
      </c>
      <c r="X129" s="6" t="e">
        <f>_xlfn.FLOOR.MATH($A129,X$2)</f>
        <v>#N/A</v>
      </c>
      <c r="Y129" s="6" t="e">
        <f ca="1">_xlfn.FLOOR.MATH($A129,Y$2)</f>
        <v>#NAME?</v>
      </c>
      <c r="Z129" s="6" t="e">
        <f>_xlfn.FLOOR.MATH($A129,Z$2)</f>
        <v>#NUM!</v>
      </c>
      <c r="AA129" s="6" t="e">
        <f>_xlfn.FLOOR.MATH($A129,AA$2)</f>
        <v>#VALUE!</v>
      </c>
      <c r="AB129" s="6" t="e">
        <f>_xlfn.FLOOR.MATH($A129,AB$2)</f>
        <v>#VALUE!</v>
      </c>
      <c r="AC129" s="6">
        <f>_xlfn.FLOOR.MATH($A129,AC$2)</f>
        <v>0</v>
      </c>
      <c r="AD129" s="6">
        <f>_xlfn.FLOOR.MATH($A129,AD$2)</f>
        <v>0</v>
      </c>
      <c r="AE129" s="6" t="e">
        <f>_xlfn.FLOOR.MATH($A129,AE$2)</f>
        <v>#VALUE!</v>
      </c>
      <c r="AF129" s="6">
        <f>_xlfn.FLOOR.MATH($A129,AF$2)</f>
        <v>0</v>
      </c>
      <c r="AG129" s="6">
        <f>_xlfn.FLOOR.MATH($A129,$AD$47:$AH$47)</f>
        <v>0</v>
      </c>
      <c r="AH129" s="6">
        <f>_xlfn.FLOOR.MATH($A129,AH$2)</f>
        <v>0</v>
      </c>
      <c r="AI129" s="6">
        <f t="shared" si="17"/>
        <v>0</v>
      </c>
      <c r="AJ129" t="s">
        <v>29</v>
      </c>
      <c r="AM129">
        <v>2</v>
      </c>
    </row>
    <row r="130" spans="1:39">
      <c r="A130">
        <f>AM:AM</f>
        <v>3</v>
      </c>
      <c r="B130" s="6">
        <f>_xlfn.FLOOR.MATH($AM:$AM,B$2)</f>
        <v>3</v>
      </c>
      <c r="C130" s="6">
        <f>_xlfn.FLOOR.MATH($AM:$AM,C$2)</f>
        <v>3</v>
      </c>
      <c r="D130" s="6">
        <f>_xlfn.FLOOR.MATH($AM:$AM,D$2)</f>
        <v>2.94</v>
      </c>
      <c r="E130" s="6">
        <f>_xlfn.FLOOR.MATH($AM:$AM,E$2)</f>
        <v>0</v>
      </c>
      <c r="F130" s="6">
        <f>_xlfn.FLOOR.MATH($AM:$AM,F$2)</f>
        <v>0</v>
      </c>
      <c r="G130" s="6">
        <f>_xlfn.FLOOR.MATH($AM:$AM,G$2)</f>
        <v>3</v>
      </c>
      <c r="H130" s="6">
        <f>_xlfn.FLOOR.MATH($AM:$AM,H$2)</f>
        <v>3</v>
      </c>
      <c r="I130" s="6">
        <f>_xlfn.FLOOR.MATH($AM:$AM,I$2)</f>
        <v>2.94</v>
      </c>
      <c r="J130" s="6">
        <f>_xlfn.FLOOR.MATH($AM:$AM,J$2)</f>
        <v>0</v>
      </c>
      <c r="K130" s="6">
        <f>_xlfn.FLOOR.MATH($AM:$AM,K$2)</f>
        <v>3</v>
      </c>
      <c r="L130" s="6">
        <f>_xlfn.FLOOR.MATH($AM:$AM,L$2)</f>
        <v>3</v>
      </c>
      <c r="M130" s="6">
        <f>_xlfn.FLOOR.MATH($AM:$AM,M$2)</f>
        <v>0</v>
      </c>
      <c r="N130" s="6" t="e">
        <f>_xlfn.FLOOR.MATH($AM:$AM,N$2)</f>
        <v>#VALUE!</v>
      </c>
      <c r="O130" s="6">
        <f>_xlfn.FLOOR.MATH($AM:$AM,O$2)</f>
        <v>3</v>
      </c>
      <c r="P130" s="6">
        <f>_xlfn.FLOOR.MATH($AM:$AM,P$2)</f>
        <v>0</v>
      </c>
      <c r="Q130" s="6">
        <f>_xlfn.FLOOR.MATH($AM:$AM,Q$2)</f>
        <v>0</v>
      </c>
      <c r="R130" s="6">
        <f>_xlfn.FLOOR.MATH($AM:$AM,R$2)</f>
        <v>0</v>
      </c>
      <c r="S130" s="6">
        <f>_xlfn.FLOOR.MATH($AM:$AM,S$2)</f>
        <v>0</v>
      </c>
      <c r="T130" s="6" t="e">
        <f>_xlfn.FLOOR.MATH($AM:$AM,T$2)</f>
        <v>#VALUE!</v>
      </c>
      <c r="U130" s="6" t="e">
        <f>_xlfn.FLOOR.MATH($AM:$AM,U$2)</f>
        <v>#VALUE!</v>
      </c>
      <c r="V130" s="6">
        <f>_xlfn.FLOOR.MATH($AM:$AM,V$2)</f>
        <v>0</v>
      </c>
      <c r="W130" s="6" t="e">
        <f>_xlfn.FLOOR.MATH($AM:$AM,W$2)</f>
        <v>#DIV/0!</v>
      </c>
      <c r="X130" s="6" t="e">
        <f>_xlfn.FLOOR.MATH($AM:$AM,X$2)</f>
        <v>#N/A</v>
      </c>
      <c r="Y130" s="6" t="e">
        <f ca="1">_xlfn.FLOOR.MATH($AM:$AM,Y$2)</f>
        <v>#NAME?</v>
      </c>
      <c r="Z130" s="6" t="e">
        <f>_xlfn.FLOOR.MATH($AM:$AM,Z$2)</f>
        <v>#NUM!</v>
      </c>
      <c r="AA130" s="6" t="e">
        <f>_xlfn.FLOOR.MATH($AM:$AM,AA$2)</f>
        <v>#VALUE!</v>
      </c>
      <c r="AB130" s="6" t="e">
        <f>_xlfn.FLOOR.MATH($AM:$AM,AB$2)</f>
        <v>#VALUE!</v>
      </c>
      <c r="AC130" s="6">
        <f>_xlfn.FLOOR.MATH($AM:$AM,AC$2)</f>
        <v>0</v>
      </c>
      <c r="AD130" s="6">
        <f>_xlfn.FLOOR.MATH($AM:$AM,AD$2)</f>
        <v>0</v>
      </c>
      <c r="AE130" s="6" t="e">
        <f>_xlfn.FLOOR.MATH($AM:$AM,AE$2)</f>
        <v>#VALUE!</v>
      </c>
      <c r="AF130" s="6">
        <f>_xlfn.FLOOR.MATH($AM:$AM,AF$2)</f>
        <v>2.4166666666666665</v>
      </c>
      <c r="AG130" s="6">
        <f>_xlfn.FLOOR.MATH($AM:$AM,$AD$47:$AH$47)</f>
        <v>0</v>
      </c>
      <c r="AH130" s="6">
        <f>_xlfn.FLOOR.MATH($AM:$AM,AH$2)</f>
        <v>0</v>
      </c>
      <c r="AI130" s="6">
        <f>_xlfn.FLOOR.MATH($AM:$AM)</f>
        <v>3</v>
      </c>
      <c r="AJ130" t="s">
        <v>30</v>
      </c>
      <c r="AM130">
        <v>3</v>
      </c>
    </row>
    <row r="131" spans="1:39">
      <c r="A131">
        <f>PI()</f>
        <v>3.1415926535897931</v>
      </c>
      <c r="B131" s="6">
        <f t="shared" si="16"/>
        <v>3</v>
      </c>
      <c r="C131" s="6">
        <f t="shared" si="21"/>
        <v>3.1</v>
      </c>
      <c r="D131" s="6">
        <f t="shared" si="21"/>
        <v>2.94</v>
      </c>
      <c r="E131" s="6">
        <f t="shared" si="21"/>
        <v>0</v>
      </c>
      <c r="F131" s="6">
        <f t="shared" si="21"/>
        <v>0</v>
      </c>
      <c r="G131" s="6">
        <f t="shared" si="21"/>
        <v>3</v>
      </c>
      <c r="H131" s="6">
        <f t="shared" si="21"/>
        <v>3.1</v>
      </c>
      <c r="I131" s="6">
        <f t="shared" si="21"/>
        <v>2.94</v>
      </c>
      <c r="J131" s="6">
        <f t="shared" si="21"/>
        <v>0</v>
      </c>
      <c r="K131" s="6">
        <f t="shared" si="21"/>
        <v>3.141592653589</v>
      </c>
      <c r="L131" s="6">
        <f t="shared" si="21"/>
        <v>3.141592653589</v>
      </c>
      <c r="M131" s="6">
        <f>_xlfn.FLOOR.MATH($A131,M$2)</f>
        <v>0</v>
      </c>
      <c r="N131" s="6" t="e">
        <f>_xlfn.FLOOR.MATH($A131,N$2)</f>
        <v>#VALUE!</v>
      </c>
      <c r="O131" s="6">
        <f>_xlfn.FLOOR.MATH($A131,O$2)</f>
        <v>3</v>
      </c>
      <c r="P131" s="6">
        <f>_xlfn.FLOOR.MATH($A131,P$2)</f>
        <v>0</v>
      </c>
      <c r="Q131" s="6">
        <f>_xlfn.FLOOR.MATH($A131,Q$2)</f>
        <v>0</v>
      </c>
      <c r="R131" s="6">
        <f>_xlfn.FLOOR.MATH($A131,R$2)</f>
        <v>0</v>
      </c>
      <c r="S131" s="6">
        <f>_xlfn.FLOOR.MATH($A131,S$2)</f>
        <v>0</v>
      </c>
      <c r="T131" s="6" t="e">
        <f>_xlfn.FLOOR.MATH($A131,T$2)</f>
        <v>#VALUE!</v>
      </c>
      <c r="U131" s="6" t="e">
        <f>_xlfn.FLOOR.MATH($A131,U$2)</f>
        <v>#VALUE!</v>
      </c>
      <c r="V131" s="6">
        <f>_xlfn.FLOOR.MATH($A131,V$2)</f>
        <v>0</v>
      </c>
      <c r="W131" s="6" t="e">
        <f>_xlfn.FLOOR.MATH($A131,W$2)</f>
        <v>#DIV/0!</v>
      </c>
      <c r="X131" s="6" t="e">
        <f>_xlfn.FLOOR.MATH($A131,X$2)</f>
        <v>#N/A</v>
      </c>
      <c r="Y131" s="6" t="e">
        <f ca="1">_xlfn.FLOOR.MATH($A131,Y$2)</f>
        <v>#NAME?</v>
      </c>
      <c r="Z131" s="6" t="e">
        <f>_xlfn.FLOOR.MATH($A131,Z$2)</f>
        <v>#NUM!</v>
      </c>
      <c r="AA131" s="6" t="e">
        <f>_xlfn.FLOOR.MATH($A131,AA$2)</f>
        <v>#VALUE!</v>
      </c>
      <c r="AB131" s="6" t="e">
        <f>_xlfn.FLOOR.MATH($A131,AB$2)</f>
        <v>#VALUE!</v>
      </c>
      <c r="AC131" s="6">
        <f>_xlfn.FLOOR.MATH($A131,AC$2)</f>
        <v>0</v>
      </c>
      <c r="AD131" s="6">
        <f>_xlfn.FLOOR.MATH($A131,AD$2)</f>
        <v>0</v>
      </c>
      <c r="AE131" s="6" t="e">
        <f>_xlfn.FLOOR.MATH($A131,AE$2)</f>
        <v>#VALUE!</v>
      </c>
      <c r="AF131" s="6">
        <f>_xlfn.FLOOR.MATH($A131,AF$2)</f>
        <v>3.020833333333333</v>
      </c>
      <c r="AG131" s="6">
        <f>_xlfn.FLOOR.MATH($A131,$AD$47:$AH$47)</f>
        <v>0</v>
      </c>
      <c r="AH131" s="6">
        <f>_xlfn.FLOOR.MATH($A131,AH$2)</f>
        <v>3.1415926535897931</v>
      </c>
      <c r="AI131" s="6">
        <f t="shared" si="17"/>
        <v>3</v>
      </c>
      <c r="AJ131" t="s">
        <v>31</v>
      </c>
      <c r="AM131">
        <v>4</v>
      </c>
    </row>
    <row r="132" spans="1:39">
      <c r="A132">
        <f>PI()/2</f>
        <v>1.5707963267948966</v>
      </c>
      <c r="B132" s="6">
        <f t="shared" si="16"/>
        <v>1</v>
      </c>
      <c r="C132" s="6">
        <f t="shared" si="21"/>
        <v>1.5</v>
      </c>
      <c r="D132" s="6">
        <f t="shared" si="21"/>
        <v>1.47</v>
      </c>
      <c r="E132" s="6">
        <f t="shared" si="21"/>
        <v>0</v>
      </c>
      <c r="F132" s="6">
        <f t="shared" si="21"/>
        <v>0</v>
      </c>
      <c r="G132" s="6">
        <f t="shared" si="21"/>
        <v>1</v>
      </c>
      <c r="H132" s="6">
        <f t="shared" si="21"/>
        <v>1.5</v>
      </c>
      <c r="I132" s="6">
        <f t="shared" si="21"/>
        <v>1.47</v>
      </c>
      <c r="J132" s="6">
        <f t="shared" si="21"/>
        <v>0</v>
      </c>
      <c r="K132" s="6">
        <f t="shared" si="21"/>
        <v>1.5707963267939999</v>
      </c>
      <c r="L132" s="6">
        <f t="shared" si="21"/>
        <v>1.5707963267939999</v>
      </c>
      <c r="M132" s="6">
        <f>_xlfn.FLOOR.MATH($A132,M$2)</f>
        <v>0</v>
      </c>
      <c r="N132" s="6" t="e">
        <f>_xlfn.FLOOR.MATH($A132,N$2)</f>
        <v>#VALUE!</v>
      </c>
      <c r="O132" s="6">
        <f>_xlfn.FLOOR.MATH($A132,O$2)</f>
        <v>1</v>
      </c>
      <c r="P132" s="6">
        <f>_xlfn.FLOOR.MATH($A132,P$2)</f>
        <v>0</v>
      </c>
      <c r="Q132" s="6">
        <f>_xlfn.FLOOR.MATH($A132,Q$2)</f>
        <v>0</v>
      </c>
      <c r="R132" s="6">
        <f>_xlfn.FLOOR.MATH($A132,R$2)</f>
        <v>0</v>
      </c>
      <c r="S132" s="6">
        <f>_xlfn.FLOOR.MATH($A132,S$2)</f>
        <v>0</v>
      </c>
      <c r="T132" s="6" t="e">
        <f>_xlfn.FLOOR.MATH($A132,T$2)</f>
        <v>#VALUE!</v>
      </c>
      <c r="U132" s="6" t="e">
        <f>_xlfn.FLOOR.MATH($A132,U$2)</f>
        <v>#VALUE!</v>
      </c>
      <c r="V132" s="6">
        <f>_xlfn.FLOOR.MATH($A132,V$2)</f>
        <v>0</v>
      </c>
      <c r="W132" s="6" t="e">
        <f>_xlfn.FLOOR.MATH($A132,W$2)</f>
        <v>#DIV/0!</v>
      </c>
      <c r="X132" s="6" t="e">
        <f>_xlfn.FLOOR.MATH($A132,X$2)</f>
        <v>#N/A</v>
      </c>
      <c r="Y132" s="6" t="e">
        <f ca="1">_xlfn.FLOOR.MATH($A132,Y$2)</f>
        <v>#NAME?</v>
      </c>
      <c r="Z132" s="6" t="e">
        <f>_xlfn.FLOOR.MATH($A132,Z$2)</f>
        <v>#NUM!</v>
      </c>
      <c r="AA132" s="6" t="e">
        <f>_xlfn.FLOOR.MATH($A132,AA$2)</f>
        <v>#VALUE!</v>
      </c>
      <c r="AB132" s="6" t="e">
        <f>_xlfn.FLOOR.MATH($A132,AB$2)</f>
        <v>#VALUE!</v>
      </c>
      <c r="AC132" s="6">
        <f>_xlfn.FLOOR.MATH($A132,AC$2)</f>
        <v>0</v>
      </c>
      <c r="AD132" s="6">
        <f>_xlfn.FLOOR.MATH($A132,AD$2)</f>
        <v>0</v>
      </c>
      <c r="AE132" s="6" t="e">
        <f>_xlfn.FLOOR.MATH($A132,AE$2)</f>
        <v>#VALUE!</v>
      </c>
      <c r="AF132" s="6">
        <f>_xlfn.FLOOR.MATH($A132,AF$2)</f>
        <v>1.2083333333333333</v>
      </c>
      <c r="AG132" s="6">
        <f>_xlfn.FLOOR.MATH($A132,$AD$47:$AH$47)</f>
        <v>0</v>
      </c>
      <c r="AH132" s="6">
        <f>_xlfn.FLOOR.MATH($A132,AH$2)</f>
        <v>0</v>
      </c>
      <c r="AI132" s="6">
        <f t="shared" si="17"/>
        <v>1</v>
      </c>
      <c r="AJ132" t="s">
        <v>32</v>
      </c>
      <c r="AM132">
        <v>6</v>
      </c>
    </row>
    <row r="133" spans="1:39">
      <c r="A133" t="s">
        <v>33</v>
      </c>
      <c r="B133" s="6" t="e">
        <f t="shared" si="16"/>
        <v>#VALUE!</v>
      </c>
      <c r="C133" s="6" t="e">
        <f t="shared" si="21"/>
        <v>#VALUE!</v>
      </c>
      <c r="D133" s="6" t="e">
        <f t="shared" si="21"/>
        <v>#VALUE!</v>
      </c>
      <c r="E133" s="6" t="e">
        <f t="shared" si="21"/>
        <v>#VALUE!</v>
      </c>
      <c r="F133" s="6" t="e">
        <f t="shared" si="21"/>
        <v>#VALUE!</v>
      </c>
      <c r="G133" s="6" t="e">
        <f t="shared" si="21"/>
        <v>#VALUE!</v>
      </c>
      <c r="H133" s="6" t="e">
        <f t="shared" si="21"/>
        <v>#VALUE!</v>
      </c>
      <c r="I133" s="6" t="e">
        <f t="shared" si="21"/>
        <v>#VALUE!</v>
      </c>
      <c r="J133" s="6" t="e">
        <f t="shared" si="21"/>
        <v>#VALUE!</v>
      </c>
      <c r="K133" s="6" t="e">
        <f t="shared" si="21"/>
        <v>#VALUE!</v>
      </c>
      <c r="L133" s="6" t="e">
        <f t="shared" si="21"/>
        <v>#VALUE!</v>
      </c>
      <c r="M133" s="6" t="e">
        <f>_xlfn.FLOOR.MATH($A133,M$2)</f>
        <v>#VALUE!</v>
      </c>
      <c r="N133" s="6" t="e">
        <f>_xlfn.FLOOR.MATH($A133,N$2)</f>
        <v>#VALUE!</v>
      </c>
      <c r="O133" s="6" t="e">
        <f>_xlfn.FLOOR.MATH($A133,O$2)</f>
        <v>#VALUE!</v>
      </c>
      <c r="P133" s="6" t="e">
        <f>_xlfn.FLOOR.MATH($A133,P$2)</f>
        <v>#VALUE!</v>
      </c>
      <c r="Q133" s="6" t="e">
        <f>_xlfn.FLOOR.MATH($A133,Q$2)</f>
        <v>#VALUE!</v>
      </c>
      <c r="R133" s="6" t="e">
        <f>_xlfn.FLOOR.MATH($A133,R$2)</f>
        <v>#VALUE!</v>
      </c>
      <c r="S133" s="6" t="e">
        <f>_xlfn.FLOOR.MATH($A133,S$2)</f>
        <v>#VALUE!</v>
      </c>
      <c r="T133" s="6" t="e">
        <f>_xlfn.FLOOR.MATH($A133,T$2)</f>
        <v>#VALUE!</v>
      </c>
      <c r="U133" s="6" t="e">
        <f>_xlfn.FLOOR.MATH($A133,U$2)</f>
        <v>#VALUE!</v>
      </c>
      <c r="V133" s="6" t="e">
        <f>_xlfn.FLOOR.MATH($A133,V$2)</f>
        <v>#VALUE!</v>
      </c>
      <c r="W133" s="6" t="e">
        <f>_xlfn.FLOOR.MATH($A133,W$2)</f>
        <v>#VALUE!</v>
      </c>
      <c r="X133" s="6" t="e">
        <f>_xlfn.FLOOR.MATH($A133,X$2)</f>
        <v>#VALUE!</v>
      </c>
      <c r="Y133" s="6" t="e">
        <f ca="1">_xlfn.FLOOR.MATH($A133,Y$2)</f>
        <v>#VALUE!</v>
      </c>
      <c r="Z133" s="6" t="e">
        <f>_xlfn.FLOOR.MATH($A133,Z$2)</f>
        <v>#VALUE!</v>
      </c>
      <c r="AA133" s="6" t="e">
        <f>_xlfn.FLOOR.MATH($A133,AA$2)</f>
        <v>#VALUE!</v>
      </c>
      <c r="AB133" s="6" t="e">
        <f>_xlfn.FLOOR.MATH($A133,AB$2)</f>
        <v>#VALUE!</v>
      </c>
      <c r="AC133" s="6" t="e">
        <f>_xlfn.FLOOR.MATH($A133,AC$2)</f>
        <v>#VALUE!</v>
      </c>
      <c r="AD133" s="6" t="e">
        <f>_xlfn.FLOOR.MATH($A133,AD$2)</f>
        <v>#VALUE!</v>
      </c>
      <c r="AE133" s="6" t="e">
        <f>_xlfn.FLOOR.MATH($A133,AE$2)</f>
        <v>#VALUE!</v>
      </c>
      <c r="AF133" s="6" t="e">
        <f>_xlfn.FLOOR.MATH($A133,AF$2)</f>
        <v>#VALUE!</v>
      </c>
      <c r="AG133" s="6" t="e">
        <f>_xlfn.FLOOR.MATH($A133,$AD$47:$AH$47)</f>
        <v>#VALUE!</v>
      </c>
      <c r="AH133" s="6" t="e">
        <f>_xlfn.FLOOR.MATH($A133,AH$2)</f>
        <v>#VALUE!</v>
      </c>
      <c r="AI133" s="6" t="e">
        <f t="shared" si="17"/>
        <v>#VALUE!</v>
      </c>
      <c r="AJ133" t="s">
        <v>34</v>
      </c>
      <c r="AM133">
        <v>7</v>
      </c>
    </row>
    <row r="134" spans="1:39">
      <c r="A134">
        <v>709</v>
      </c>
      <c r="B134" s="6">
        <f t="shared" si="16"/>
        <v>709</v>
      </c>
      <c r="C134" s="6">
        <f t="shared" ref="C134:L139" si="22">_xlfn.FLOOR.MATH($A134,C$2)</f>
        <v>709</v>
      </c>
      <c r="D134" s="6">
        <f t="shared" si="22"/>
        <v>708.95999999999992</v>
      </c>
      <c r="E134" s="6">
        <f t="shared" si="22"/>
        <v>707</v>
      </c>
      <c r="F134" s="6">
        <f t="shared" si="22"/>
        <v>0</v>
      </c>
      <c r="G134" s="6">
        <f t="shared" si="22"/>
        <v>709</v>
      </c>
      <c r="H134" s="6">
        <f t="shared" si="22"/>
        <v>709</v>
      </c>
      <c r="I134" s="6">
        <f t="shared" si="22"/>
        <v>708.95999999999992</v>
      </c>
      <c r="J134" s="6">
        <f t="shared" si="22"/>
        <v>707</v>
      </c>
      <c r="K134" s="6">
        <f t="shared" si="22"/>
        <v>709</v>
      </c>
      <c r="L134" s="6">
        <f t="shared" si="22"/>
        <v>709</v>
      </c>
      <c r="M134" s="6">
        <f>_xlfn.FLOOR.MATH($A134,M$2)</f>
        <v>0</v>
      </c>
      <c r="N134" s="6" t="e">
        <f>_xlfn.FLOOR.MATH($A134,N$2)</f>
        <v>#VALUE!</v>
      </c>
      <c r="O134" s="6">
        <f>_xlfn.FLOOR.MATH($A134,O$2)</f>
        <v>709</v>
      </c>
      <c r="P134" s="6">
        <f>_xlfn.FLOOR.MATH($A134,P$2)</f>
        <v>0</v>
      </c>
      <c r="Q134" s="6">
        <f>_xlfn.FLOOR.MATH($A134,Q$2)</f>
        <v>704</v>
      </c>
      <c r="R134" s="6">
        <f>_xlfn.FLOOR.MATH($A134,R$2)</f>
        <v>700</v>
      </c>
      <c r="S134" s="6">
        <f>_xlfn.FLOOR.MATH($A134,S$2)</f>
        <v>0</v>
      </c>
      <c r="T134" s="6" t="e">
        <f>_xlfn.FLOOR.MATH($A134,T$2)</f>
        <v>#VALUE!</v>
      </c>
      <c r="U134" s="6" t="e">
        <f>_xlfn.FLOOR.MATH($A134,U$2)</f>
        <v>#VALUE!</v>
      </c>
      <c r="V134" s="6">
        <f>_xlfn.FLOOR.MATH($A134,V$2)</f>
        <v>707</v>
      </c>
      <c r="W134" s="6" t="e">
        <f>_xlfn.FLOOR.MATH($A134,W$2)</f>
        <v>#DIV/0!</v>
      </c>
      <c r="X134" s="6" t="e">
        <f>_xlfn.FLOOR.MATH($A134,X$2)</f>
        <v>#N/A</v>
      </c>
      <c r="Y134" s="6" t="e">
        <f ca="1">_xlfn.FLOOR.MATH($A134,Y$2)</f>
        <v>#NAME?</v>
      </c>
      <c r="Z134" s="6" t="e">
        <f>_xlfn.FLOOR.MATH($A134,Z$2)</f>
        <v>#NUM!</v>
      </c>
      <c r="AA134" s="6" t="e">
        <f>_xlfn.FLOOR.MATH($A134,AA$2)</f>
        <v>#VALUE!</v>
      </c>
      <c r="AB134" s="6" t="e">
        <f>_xlfn.FLOOR.MATH($A134,AB$2)</f>
        <v>#VALUE!</v>
      </c>
      <c r="AC134" s="6">
        <f>_xlfn.FLOOR.MATH($A134,AC$2)</f>
        <v>0</v>
      </c>
      <c r="AD134" s="6">
        <f>_xlfn.FLOOR.MATH($A134,AD$2)</f>
        <v>0</v>
      </c>
      <c r="AE134" s="6" t="e">
        <f>_xlfn.FLOOR.MATH($A134,AE$2)</f>
        <v>#VALUE!</v>
      </c>
      <c r="AF134" s="6">
        <f>_xlfn.FLOOR.MATH($A134,AF$2)</f>
        <v>708.6875</v>
      </c>
      <c r="AG134" s="6">
        <f>_xlfn.FLOOR.MATH($A134,$AD$47:$AH$47)</f>
        <v>708</v>
      </c>
      <c r="AH134" s="6">
        <f>_xlfn.FLOOR.MATH($A134,AH$2)</f>
        <v>706.85834705770344</v>
      </c>
      <c r="AI134" s="6">
        <f t="shared" si="17"/>
        <v>709</v>
      </c>
      <c r="AJ134" t="s">
        <v>35</v>
      </c>
    </row>
    <row r="135" spans="1:39">
      <c r="A135">
        <v>709.78271289338295</v>
      </c>
      <c r="B135" s="6">
        <f t="shared" si="16"/>
        <v>709</v>
      </c>
      <c r="C135" s="6">
        <f t="shared" si="22"/>
        <v>709.7</v>
      </c>
      <c r="D135" s="6">
        <f t="shared" si="22"/>
        <v>709.58999999999992</v>
      </c>
      <c r="E135" s="6">
        <f t="shared" si="22"/>
        <v>707</v>
      </c>
      <c r="F135" s="6">
        <f t="shared" si="22"/>
        <v>0</v>
      </c>
      <c r="G135" s="6">
        <f t="shared" si="22"/>
        <v>709</v>
      </c>
      <c r="H135" s="6">
        <f t="shared" si="22"/>
        <v>709.7</v>
      </c>
      <c r="I135" s="6">
        <f t="shared" si="22"/>
        <v>709.58999999999992</v>
      </c>
      <c r="J135" s="6">
        <f t="shared" si="22"/>
        <v>707</v>
      </c>
      <c r="K135" s="6">
        <f t="shared" si="22"/>
        <v>709.78271289338295</v>
      </c>
      <c r="L135" s="6">
        <f t="shared" si="22"/>
        <v>709.78271289338295</v>
      </c>
      <c r="M135" s="6">
        <f>_xlfn.FLOOR.MATH($A135,M$2)</f>
        <v>0</v>
      </c>
      <c r="N135" s="6" t="e">
        <f>_xlfn.FLOOR.MATH($A135,N$2)</f>
        <v>#VALUE!</v>
      </c>
      <c r="O135" s="6">
        <f>_xlfn.FLOOR.MATH($A135,O$2)</f>
        <v>709</v>
      </c>
      <c r="P135" s="6">
        <f>_xlfn.FLOOR.MATH($A135,P$2)</f>
        <v>0</v>
      </c>
      <c r="Q135" s="6">
        <f>_xlfn.FLOOR.MATH($A135,Q$2)</f>
        <v>704</v>
      </c>
      <c r="R135" s="6">
        <f>_xlfn.FLOOR.MATH($A135,R$2)</f>
        <v>700</v>
      </c>
      <c r="S135" s="6">
        <f>_xlfn.FLOOR.MATH($A135,S$2)</f>
        <v>0</v>
      </c>
      <c r="T135" s="6" t="e">
        <f>_xlfn.FLOOR.MATH($A135,T$2)</f>
        <v>#VALUE!</v>
      </c>
      <c r="U135" s="6" t="e">
        <f>_xlfn.FLOOR.MATH($A135,U$2)</f>
        <v>#VALUE!</v>
      </c>
      <c r="V135" s="6">
        <f>_xlfn.FLOOR.MATH($A135,V$2)</f>
        <v>707</v>
      </c>
      <c r="W135" s="6" t="e">
        <f>_xlfn.FLOOR.MATH($A135,W$2)</f>
        <v>#DIV/0!</v>
      </c>
      <c r="X135" s="6" t="e">
        <f>_xlfn.FLOOR.MATH($A135,X$2)</f>
        <v>#N/A</v>
      </c>
      <c r="Y135" s="6" t="e">
        <f ca="1">_xlfn.FLOOR.MATH($A135,Y$2)</f>
        <v>#NAME?</v>
      </c>
      <c r="Z135" s="6" t="e">
        <f>_xlfn.FLOOR.MATH($A135,Z$2)</f>
        <v>#NUM!</v>
      </c>
      <c r="AA135" s="6" t="e">
        <f>_xlfn.FLOOR.MATH($A135,AA$2)</f>
        <v>#VALUE!</v>
      </c>
      <c r="AB135" s="6" t="e">
        <f>_xlfn.FLOOR.MATH($A135,AB$2)</f>
        <v>#VALUE!</v>
      </c>
      <c r="AC135" s="6">
        <f>_xlfn.FLOOR.MATH($A135,AC$2)</f>
        <v>0</v>
      </c>
      <c r="AD135" s="6">
        <f>_xlfn.FLOOR.MATH($A135,AD$2)</f>
        <v>0</v>
      </c>
      <c r="AE135" s="6" t="e">
        <f>_xlfn.FLOOR.MATH($A135,AE$2)</f>
        <v>#VALUE!</v>
      </c>
      <c r="AF135" s="6">
        <f>_xlfn.FLOOR.MATH($A135,AF$2)</f>
        <v>709.29166666666663</v>
      </c>
      <c r="AG135" s="6">
        <f>_xlfn.FLOOR.MATH($A135,$AD$47:$AH$47)</f>
        <v>708</v>
      </c>
      <c r="AH135" s="6">
        <f>_xlfn.FLOOR.MATH($A135,AH$2)</f>
        <v>706.85834705770344</v>
      </c>
      <c r="AI135" s="6">
        <f t="shared" si="17"/>
        <v>709</v>
      </c>
      <c r="AJ135" t="s">
        <v>36</v>
      </c>
    </row>
    <row r="136" spans="1:39">
      <c r="A136">
        <v>-745</v>
      </c>
      <c r="B136" s="6">
        <f t="shared" si="16"/>
        <v>-745</v>
      </c>
      <c r="C136" s="6">
        <f t="shared" si="22"/>
        <v>-745</v>
      </c>
      <c r="D136" s="6">
        <f t="shared" si="22"/>
        <v>-745.07999999999993</v>
      </c>
      <c r="E136" s="6">
        <f t="shared" si="22"/>
        <v>-749</v>
      </c>
      <c r="F136" s="6">
        <f t="shared" si="22"/>
        <v>0</v>
      </c>
      <c r="G136" s="6">
        <f t="shared" si="22"/>
        <v>-745</v>
      </c>
      <c r="H136" s="6">
        <f t="shared" si="22"/>
        <v>-745</v>
      </c>
      <c r="I136" s="6">
        <f t="shared" si="22"/>
        <v>-745.07999999999993</v>
      </c>
      <c r="J136" s="6">
        <f t="shared" si="22"/>
        <v>-749</v>
      </c>
      <c r="K136" s="6">
        <f t="shared" si="22"/>
        <v>-745</v>
      </c>
      <c r="L136" s="6">
        <f t="shared" si="22"/>
        <v>-745</v>
      </c>
      <c r="M136" s="6">
        <f>_xlfn.FLOOR.MATH($A136,M$2)</f>
        <v>0</v>
      </c>
      <c r="N136" s="6" t="e">
        <f>_xlfn.FLOOR.MATH($A136,N$2)</f>
        <v>#VALUE!</v>
      </c>
      <c r="O136" s="6">
        <f>_xlfn.FLOOR.MATH($A136,O$2)</f>
        <v>-745</v>
      </c>
      <c r="P136" s="6">
        <f>_xlfn.FLOOR.MATH($A136,P$2)</f>
        <v>0</v>
      </c>
      <c r="Q136" s="6">
        <f>_xlfn.FLOOR.MATH($A136,Q$2)</f>
        <v>-752</v>
      </c>
      <c r="R136" s="6">
        <f>_xlfn.FLOOR.MATH($A136,R$2)</f>
        <v>-750</v>
      </c>
      <c r="S136" s="6">
        <f>_xlfn.FLOOR.MATH($A136,S$2)</f>
        <v>0</v>
      </c>
      <c r="T136" s="6" t="e">
        <f>_xlfn.FLOOR.MATH($A136,T$2)</f>
        <v>#VALUE!</v>
      </c>
      <c r="U136" s="6" t="e">
        <f>_xlfn.FLOOR.MATH($A136,U$2)</f>
        <v>#VALUE!</v>
      </c>
      <c r="V136" s="6">
        <f>_xlfn.FLOOR.MATH($A136,V$2)</f>
        <v>-749</v>
      </c>
      <c r="W136" s="6" t="e">
        <f>_xlfn.FLOOR.MATH($A136,W$2)</f>
        <v>#DIV/0!</v>
      </c>
      <c r="X136" s="6" t="e">
        <f>_xlfn.FLOOR.MATH($A136,X$2)</f>
        <v>#N/A</v>
      </c>
      <c r="Y136" s="6" t="e">
        <f ca="1">_xlfn.FLOOR.MATH($A136,Y$2)</f>
        <v>#NAME?</v>
      </c>
      <c r="Z136" s="6" t="e">
        <f>_xlfn.FLOOR.MATH($A136,Z$2)</f>
        <v>#NUM!</v>
      </c>
      <c r="AA136" s="6" t="e">
        <f>_xlfn.FLOOR.MATH($A136,AA$2)</f>
        <v>#VALUE!</v>
      </c>
      <c r="AB136" s="6" t="e">
        <f>_xlfn.FLOOR.MATH($A136,AB$2)</f>
        <v>#VALUE!</v>
      </c>
      <c r="AC136" s="6">
        <f>_xlfn.FLOOR.MATH($A136,AC$2)</f>
        <v>-45301</v>
      </c>
      <c r="AD136" s="6">
        <f>_xlfn.FLOOR.MATH($A136,AD$2)</f>
        <v>-45301</v>
      </c>
      <c r="AE136" s="6" t="e">
        <f>_xlfn.FLOOR.MATH($A136,AE$2)</f>
        <v>#VALUE!</v>
      </c>
      <c r="AF136" s="6">
        <f>_xlfn.FLOOR.MATH($A136,AF$2)</f>
        <v>-745.54166666666663</v>
      </c>
      <c r="AG136" s="6">
        <f>_xlfn.FLOOR.MATH($A136,$AD$47:$AH$47)</f>
        <v>-748</v>
      </c>
      <c r="AH136" s="6">
        <f>_xlfn.FLOOR.MATH($A136,AH$2)</f>
        <v>-747.69905155437073</v>
      </c>
      <c r="AI136" s="6">
        <f t="shared" si="17"/>
        <v>-745</v>
      </c>
      <c r="AJ136" t="s">
        <v>37</v>
      </c>
    </row>
    <row r="137" spans="1:39">
      <c r="B137" s="6">
        <f t="shared" si="16"/>
        <v>0</v>
      </c>
      <c r="C137" s="6">
        <f t="shared" si="22"/>
        <v>0</v>
      </c>
      <c r="D137" s="6">
        <f t="shared" si="22"/>
        <v>0</v>
      </c>
      <c r="E137" s="6">
        <f t="shared" si="22"/>
        <v>0</v>
      </c>
      <c r="F137" s="6">
        <f t="shared" si="22"/>
        <v>0</v>
      </c>
      <c r="G137" s="6">
        <f t="shared" si="22"/>
        <v>0</v>
      </c>
      <c r="H137" s="6">
        <f t="shared" si="22"/>
        <v>0</v>
      </c>
      <c r="I137" s="6">
        <f t="shared" si="22"/>
        <v>0</v>
      </c>
      <c r="J137" s="6">
        <f t="shared" si="22"/>
        <v>0</v>
      </c>
      <c r="K137" s="6">
        <f t="shared" si="22"/>
        <v>0</v>
      </c>
      <c r="L137" s="6">
        <f t="shared" si="22"/>
        <v>0</v>
      </c>
      <c r="M137" s="6">
        <f>_xlfn.FLOOR.MATH($A137,M$2)</f>
        <v>0</v>
      </c>
      <c r="N137" s="6" t="e">
        <f>_xlfn.FLOOR.MATH($A137,N$2)</f>
        <v>#VALUE!</v>
      </c>
      <c r="O137" s="6">
        <f>_xlfn.FLOOR.MATH($A137,O$2)</f>
        <v>0</v>
      </c>
      <c r="P137" s="6">
        <f>_xlfn.FLOOR.MATH($A137,P$2)</f>
        <v>0</v>
      </c>
      <c r="Q137" s="6">
        <f>_xlfn.FLOOR.MATH($A137,Q$2)</f>
        <v>0</v>
      </c>
      <c r="R137" s="6">
        <f>_xlfn.FLOOR.MATH($A137,R$2)</f>
        <v>0</v>
      </c>
      <c r="S137" s="6">
        <f>_xlfn.FLOOR.MATH($A137,S$2)</f>
        <v>0</v>
      </c>
      <c r="T137" s="6" t="e">
        <f>_xlfn.FLOOR.MATH($A137,T$2)</f>
        <v>#VALUE!</v>
      </c>
      <c r="U137" s="6" t="e">
        <f>_xlfn.FLOOR.MATH($A137,U$2)</f>
        <v>#VALUE!</v>
      </c>
      <c r="V137" s="6">
        <f>_xlfn.FLOOR.MATH($A137,V$2)</f>
        <v>0</v>
      </c>
      <c r="W137" s="6" t="e">
        <f>_xlfn.FLOOR.MATH($A137,W$2)</f>
        <v>#DIV/0!</v>
      </c>
      <c r="X137" s="6" t="e">
        <f>_xlfn.FLOOR.MATH($A137,X$2)</f>
        <v>#N/A</v>
      </c>
      <c r="Y137" s="6" t="e">
        <f ca="1">_xlfn.FLOOR.MATH($A137,Y$2)</f>
        <v>#NAME?</v>
      </c>
      <c r="Z137" s="6" t="e">
        <f>_xlfn.FLOOR.MATH($A137,Z$2)</f>
        <v>#NUM!</v>
      </c>
      <c r="AA137" s="6" t="e">
        <f>_xlfn.FLOOR.MATH($A137,AA$2)</f>
        <v>#VALUE!</v>
      </c>
      <c r="AB137" s="6" t="e">
        <f>_xlfn.FLOOR.MATH($A137,AB$2)</f>
        <v>#VALUE!</v>
      </c>
      <c r="AC137" s="6">
        <f>_xlfn.FLOOR.MATH($A137,AC$2)</f>
        <v>0</v>
      </c>
      <c r="AD137" s="6">
        <f>_xlfn.FLOOR.MATH($A137,AD$2)</f>
        <v>0</v>
      </c>
      <c r="AE137" s="6" t="e">
        <f>_xlfn.FLOOR.MATH($A137,AE$2)</f>
        <v>#VALUE!</v>
      </c>
      <c r="AF137" s="6">
        <f>_xlfn.FLOOR.MATH($A137,AF$2)</f>
        <v>0</v>
      </c>
      <c r="AG137" s="6">
        <f>_xlfn.FLOOR.MATH($A137,$AD$47:$AH$47)</f>
        <v>0</v>
      </c>
      <c r="AH137" s="6">
        <f>_xlfn.FLOOR.MATH($A137,AH$2)</f>
        <v>0</v>
      </c>
      <c r="AI137" s="6">
        <f t="shared" si="17"/>
        <v>0</v>
      </c>
    </row>
    <row r="138" spans="1:39">
      <c r="A138">
        <v>-1000</v>
      </c>
      <c r="B138" s="6">
        <f t="shared" si="16"/>
        <v>-1000</v>
      </c>
      <c r="C138" s="6">
        <f t="shared" si="22"/>
        <v>-1000</v>
      </c>
      <c r="D138" s="6">
        <f t="shared" si="22"/>
        <v>-1000.02</v>
      </c>
      <c r="E138" s="6">
        <f t="shared" si="22"/>
        <v>-1001</v>
      </c>
      <c r="F138" s="6">
        <f t="shared" si="22"/>
        <v>0</v>
      </c>
      <c r="G138" s="6">
        <f t="shared" si="22"/>
        <v>-1000</v>
      </c>
      <c r="H138" s="6">
        <f t="shared" si="22"/>
        <v>-1000</v>
      </c>
      <c r="I138" s="6">
        <f t="shared" si="22"/>
        <v>-1000.02</v>
      </c>
      <c r="J138" s="6">
        <f t="shared" si="22"/>
        <v>-1001</v>
      </c>
      <c r="K138" s="6">
        <f t="shared" si="22"/>
        <v>-1000</v>
      </c>
      <c r="L138" s="6">
        <f t="shared" si="22"/>
        <v>-1000</v>
      </c>
      <c r="M138" s="6">
        <f>_xlfn.FLOOR.MATH($A138,M$2)</f>
        <v>0</v>
      </c>
      <c r="N138" s="6" t="e">
        <f>_xlfn.FLOOR.MATH($A138,N$2)</f>
        <v>#VALUE!</v>
      </c>
      <c r="O138" s="6">
        <f>_xlfn.FLOOR.MATH($A138,O$2)</f>
        <v>-1000</v>
      </c>
      <c r="P138" s="6">
        <f>_xlfn.FLOOR.MATH($A138,P$2)</f>
        <v>0</v>
      </c>
      <c r="Q138" s="6">
        <f>_xlfn.FLOOR.MATH($A138,Q$2)</f>
        <v>-1000</v>
      </c>
      <c r="R138" s="6">
        <f>_xlfn.FLOOR.MATH($A138,R$2)</f>
        <v>-1000</v>
      </c>
      <c r="S138" s="6">
        <f>_xlfn.FLOOR.MATH($A138,S$2)</f>
        <v>0</v>
      </c>
      <c r="T138" s="6" t="e">
        <f>_xlfn.FLOOR.MATH($A138,T$2)</f>
        <v>#VALUE!</v>
      </c>
      <c r="U138" s="6" t="e">
        <f>_xlfn.FLOOR.MATH($A138,U$2)</f>
        <v>#VALUE!</v>
      </c>
      <c r="V138" s="6">
        <f>_xlfn.FLOOR.MATH($A138,V$2)</f>
        <v>-1001</v>
      </c>
      <c r="W138" s="6" t="e">
        <f>_xlfn.FLOOR.MATH($A138,W$2)</f>
        <v>#DIV/0!</v>
      </c>
      <c r="X138" s="6" t="e">
        <f>_xlfn.FLOOR.MATH($A138,X$2)</f>
        <v>#N/A</v>
      </c>
      <c r="Y138" s="6" t="e">
        <f ca="1">_xlfn.FLOOR.MATH($A138,Y$2)</f>
        <v>#NAME?</v>
      </c>
      <c r="Z138" s="6" t="e">
        <f>_xlfn.FLOOR.MATH($A138,Z$2)</f>
        <v>#NUM!</v>
      </c>
      <c r="AA138" s="6" t="e">
        <f>_xlfn.FLOOR.MATH($A138,AA$2)</f>
        <v>#VALUE!</v>
      </c>
      <c r="AB138" s="6" t="e">
        <f>_xlfn.FLOOR.MATH($A138,AB$2)</f>
        <v>#VALUE!</v>
      </c>
      <c r="AC138" s="6">
        <f>_xlfn.FLOOR.MATH($A138,AC$2)</f>
        <v>-45301</v>
      </c>
      <c r="AD138" s="6">
        <f>_xlfn.FLOOR.MATH($A138,AD$2)</f>
        <v>-45301</v>
      </c>
      <c r="AE138" s="6" t="e">
        <f>_xlfn.FLOOR.MATH($A138,AE$2)</f>
        <v>#VALUE!</v>
      </c>
      <c r="AF138" s="6">
        <f>_xlfn.FLOOR.MATH($A138,AF$2)</f>
        <v>-1000.4999999999999</v>
      </c>
      <c r="AG138" s="6">
        <f>_xlfn.FLOOR.MATH($A138,$AD$47:$AH$47)</f>
        <v>-1000</v>
      </c>
      <c r="AH138" s="6">
        <f>_xlfn.FLOOR.MATH($A138,AH$2)</f>
        <v>-1002.168056495144</v>
      </c>
      <c r="AI138" s="6">
        <f t="shared" si="17"/>
        <v>-1000</v>
      </c>
    </row>
    <row r="139" spans="1:39">
      <c r="A139" t="str">
        <f>"7.0e0"</f>
        <v>7.0e0</v>
      </c>
      <c r="B139" s="6">
        <f t="shared" si="16"/>
        <v>7</v>
      </c>
      <c r="C139" s="6">
        <f t="shared" si="22"/>
        <v>7</v>
      </c>
      <c r="D139" s="6">
        <f t="shared" si="22"/>
        <v>6.93</v>
      </c>
      <c r="E139" s="6">
        <f t="shared" si="22"/>
        <v>7</v>
      </c>
      <c r="F139" s="6">
        <f t="shared" si="22"/>
        <v>0</v>
      </c>
      <c r="G139" s="6">
        <f t="shared" si="22"/>
        <v>7</v>
      </c>
      <c r="H139" s="6">
        <f t="shared" si="22"/>
        <v>7</v>
      </c>
      <c r="I139" s="6">
        <f t="shared" si="22"/>
        <v>6.93</v>
      </c>
      <c r="J139" s="6">
        <f t="shared" si="22"/>
        <v>7</v>
      </c>
      <c r="K139" s="6">
        <f t="shared" si="22"/>
        <v>7</v>
      </c>
      <c r="L139" s="6">
        <f t="shared" si="22"/>
        <v>7</v>
      </c>
      <c r="M139" s="6">
        <f>_xlfn.FLOOR.MATH($A139,M$2)</f>
        <v>0</v>
      </c>
      <c r="N139" s="6" t="e">
        <f>_xlfn.FLOOR.MATH($A139,N$2)</f>
        <v>#VALUE!</v>
      </c>
      <c r="O139" s="6">
        <f>_xlfn.FLOOR.MATH($A139,O$2)</f>
        <v>7</v>
      </c>
      <c r="P139" s="6">
        <f>_xlfn.FLOOR.MATH($A139,P$2)</f>
        <v>0</v>
      </c>
      <c r="Q139" s="6">
        <f>_xlfn.FLOOR.MATH($A139,Q$2)</f>
        <v>0</v>
      </c>
      <c r="R139" s="6">
        <f>_xlfn.FLOOR.MATH($A139,R$2)</f>
        <v>0</v>
      </c>
      <c r="S139" s="6">
        <f>_xlfn.FLOOR.MATH($A139,S$2)</f>
        <v>0</v>
      </c>
      <c r="T139" s="6" t="e">
        <f>_xlfn.FLOOR.MATH($A139,T$2)</f>
        <v>#VALUE!</v>
      </c>
      <c r="U139" s="6" t="e">
        <f>_xlfn.FLOOR.MATH($A139,U$2)</f>
        <v>#VALUE!</v>
      </c>
      <c r="V139" s="6">
        <f>_xlfn.FLOOR.MATH($A139,V$2)</f>
        <v>7</v>
      </c>
      <c r="W139" s="6" t="e">
        <f>_xlfn.FLOOR.MATH($A139,W$2)</f>
        <v>#DIV/0!</v>
      </c>
      <c r="X139" s="6" t="e">
        <f>_xlfn.FLOOR.MATH($A139,X$2)</f>
        <v>#N/A</v>
      </c>
      <c r="Y139" s="6" t="e">
        <f ca="1">_xlfn.FLOOR.MATH($A139,Y$2)</f>
        <v>#NAME?</v>
      </c>
      <c r="Z139" s="6" t="e">
        <f>_xlfn.FLOOR.MATH($A139,Z$2)</f>
        <v>#NUM!</v>
      </c>
      <c r="AA139" s="6" t="e">
        <f>_xlfn.FLOOR.MATH($A139,AA$2)</f>
        <v>#VALUE!</v>
      </c>
      <c r="AB139" s="6" t="e">
        <f>_xlfn.FLOOR.MATH($A139,AB$2)</f>
        <v>#VALUE!</v>
      </c>
      <c r="AC139" s="6">
        <f>_xlfn.FLOOR.MATH($A139,AC$2)</f>
        <v>0</v>
      </c>
      <c r="AD139" s="6">
        <f>_xlfn.FLOOR.MATH($A139,AD$2)</f>
        <v>0</v>
      </c>
      <c r="AE139" s="6" t="e">
        <f>_xlfn.FLOOR.MATH($A139,AE$2)</f>
        <v>#VALUE!</v>
      </c>
      <c r="AF139" s="6">
        <f>_xlfn.FLOOR.MATH($A139,AF$2)</f>
        <v>6.645833333333333</v>
      </c>
      <c r="AG139" s="6">
        <f>_xlfn.FLOOR.MATH($A139,$AD$47:$AH$47)</f>
        <v>4</v>
      </c>
      <c r="AH139" s="6">
        <f>_xlfn.FLOOR.MATH($A139,AH$2)</f>
        <v>6.2831853071795862</v>
      </c>
      <c r="AI139" s="6">
        <f t="shared" si="17"/>
        <v>7</v>
      </c>
      <c r="AJ139" t="s">
        <v>38</v>
      </c>
    </row>
    <row r="142" spans="1:39" ht="16.5">
      <c r="A142" s="8" t="s">
        <v>41</v>
      </c>
      <c r="B142" s="8" t="s">
        <v>42</v>
      </c>
      <c r="L142" s="8" t="s">
        <v>41</v>
      </c>
      <c r="M142" s="8" t="s">
        <v>43</v>
      </c>
      <c r="W142" s="8" t="s">
        <v>41</v>
      </c>
      <c r="X142" s="8" t="s">
        <v>44</v>
      </c>
    </row>
    <row r="143" spans="1:39" ht="16.5">
      <c r="A143" s="8" t="s">
        <v>1</v>
      </c>
      <c r="B143">
        <v>1</v>
      </c>
      <c r="C143">
        <v>0.1</v>
      </c>
      <c r="D143">
        <v>0.21</v>
      </c>
      <c r="E143">
        <v>7</v>
      </c>
      <c r="F143">
        <v>0</v>
      </c>
      <c r="G143">
        <v>-1</v>
      </c>
      <c r="H143">
        <v>-0.1</v>
      </c>
      <c r="I143">
        <v>-0.21</v>
      </c>
      <c r="J143">
        <v>-7</v>
      </c>
      <c r="L143" s="8"/>
      <c r="M143">
        <v>1</v>
      </c>
      <c r="N143">
        <v>0.1</v>
      </c>
      <c r="O143">
        <v>0.21</v>
      </c>
      <c r="P143">
        <v>7</v>
      </c>
      <c r="Q143">
        <v>0</v>
      </c>
      <c r="R143">
        <v>-1</v>
      </c>
      <c r="S143">
        <v>-0.1</v>
      </c>
      <c r="T143">
        <v>-0.21</v>
      </c>
      <c r="U143">
        <v>-7</v>
      </c>
      <c r="W143" s="8"/>
      <c r="X143">
        <v>1</v>
      </c>
      <c r="Y143">
        <v>0.1</v>
      </c>
      <c r="Z143">
        <v>0.21</v>
      </c>
      <c r="AA143">
        <v>7</v>
      </c>
      <c r="AB143">
        <v>0</v>
      </c>
      <c r="AC143">
        <v>-1</v>
      </c>
      <c r="AD143">
        <v>-0.1</v>
      </c>
      <c r="AE143">
        <v>-0.21</v>
      </c>
      <c r="AF143">
        <v>-7</v>
      </c>
    </row>
    <row r="144" spans="1:39">
      <c r="A144">
        <v>10</v>
      </c>
      <c r="B144" s="6">
        <f>_xlfn.FLOOR.MATH($A144,B$2,1)</f>
        <v>10</v>
      </c>
      <c r="C144" s="6">
        <f t="shared" ref="C144:J144" si="23">_xlfn.FLOOR.MATH($A144,C$2,1)</f>
        <v>10</v>
      </c>
      <c r="D144" s="6">
        <f t="shared" si="23"/>
        <v>9.8699999999999992</v>
      </c>
      <c r="E144" s="6">
        <f t="shared" si="23"/>
        <v>7</v>
      </c>
      <c r="F144" s="6">
        <f t="shared" si="23"/>
        <v>0</v>
      </c>
      <c r="G144" s="6">
        <f t="shared" si="23"/>
        <v>10</v>
      </c>
      <c r="H144" s="6">
        <f t="shared" si="23"/>
        <v>10</v>
      </c>
      <c r="I144" s="6">
        <f t="shared" si="23"/>
        <v>9.8699999999999992</v>
      </c>
      <c r="J144" s="6">
        <f t="shared" si="23"/>
        <v>7</v>
      </c>
      <c r="L144">
        <v>10</v>
      </c>
      <c r="M144" s="6">
        <f>_xlfn.FLOOR.MATH($A144,M$143,0.01)</f>
        <v>10</v>
      </c>
      <c r="N144" s="6">
        <f t="shared" ref="N144:U144" si="24">_xlfn.FLOOR.MATH($A144,N$143,0.01)</f>
        <v>10</v>
      </c>
      <c r="O144" s="6">
        <f t="shared" si="24"/>
        <v>9.8699999999999992</v>
      </c>
      <c r="P144" s="6">
        <f t="shared" si="24"/>
        <v>7</v>
      </c>
      <c r="Q144" s="6">
        <f t="shared" si="24"/>
        <v>0</v>
      </c>
      <c r="R144" s="6">
        <f t="shared" si="24"/>
        <v>10</v>
      </c>
      <c r="S144" s="6">
        <f t="shared" si="24"/>
        <v>10</v>
      </c>
      <c r="T144" s="6">
        <f t="shared" si="24"/>
        <v>9.8699999999999992</v>
      </c>
      <c r="U144" s="6">
        <f t="shared" si="24"/>
        <v>7</v>
      </c>
      <c r="W144">
        <v>10</v>
      </c>
      <c r="X144" s="6" t="e">
        <f>_xlfn.FLOOR.MATH($A144,X$143,"one")</f>
        <v>#VALUE!</v>
      </c>
      <c r="Y144" s="6" t="e">
        <f t="shared" ref="Y144:AF144" si="25">_xlfn.FLOOR.MATH($A144,Y$143,"one")</f>
        <v>#VALUE!</v>
      </c>
      <c r="Z144" s="6" t="e">
        <f t="shared" si="25"/>
        <v>#VALUE!</v>
      </c>
      <c r="AA144" s="6" t="e">
        <f t="shared" si="25"/>
        <v>#VALUE!</v>
      </c>
      <c r="AB144" s="6" t="e">
        <f t="shared" si="25"/>
        <v>#VALUE!</v>
      </c>
      <c r="AC144" s="6" t="e">
        <f t="shared" si="25"/>
        <v>#VALUE!</v>
      </c>
      <c r="AD144" s="6" t="e">
        <f t="shared" si="25"/>
        <v>#VALUE!</v>
      </c>
      <c r="AE144" s="6" t="e">
        <f t="shared" si="25"/>
        <v>#VALUE!</v>
      </c>
      <c r="AF144" s="6" t="e">
        <f t="shared" si="25"/>
        <v>#VALUE!</v>
      </c>
    </row>
    <row r="145" spans="1:32">
      <c r="A145">
        <v>-10</v>
      </c>
      <c r="B145" s="6">
        <f t="shared" ref="B145:J150" si="26">_xlfn.FLOOR.MATH($A145,B$2,1)</f>
        <v>-10</v>
      </c>
      <c r="C145" s="6">
        <f t="shared" si="26"/>
        <v>-10</v>
      </c>
      <c r="D145" s="6">
        <f t="shared" si="26"/>
        <v>-9.8699999999999992</v>
      </c>
      <c r="E145" s="6">
        <f t="shared" si="26"/>
        <v>-7</v>
      </c>
      <c r="F145" s="6">
        <f t="shared" si="26"/>
        <v>0</v>
      </c>
      <c r="G145" s="6">
        <f t="shared" si="26"/>
        <v>-10</v>
      </c>
      <c r="H145" s="6">
        <f t="shared" si="26"/>
        <v>-10</v>
      </c>
      <c r="I145" s="6">
        <f t="shared" si="26"/>
        <v>-9.8699999999999992</v>
      </c>
      <c r="J145" s="6">
        <f t="shared" si="26"/>
        <v>-7</v>
      </c>
      <c r="L145">
        <v>-10</v>
      </c>
      <c r="M145" s="6">
        <f t="shared" ref="M145:U150" si="27">_xlfn.FLOOR.MATH($A145,M$143,0.01)</f>
        <v>-10</v>
      </c>
      <c r="N145" s="6">
        <f t="shared" si="27"/>
        <v>-10</v>
      </c>
      <c r="O145" s="6">
        <f t="shared" si="27"/>
        <v>-9.8699999999999992</v>
      </c>
      <c r="P145" s="6">
        <f t="shared" si="27"/>
        <v>-7</v>
      </c>
      <c r="Q145" s="6">
        <f t="shared" si="27"/>
        <v>0</v>
      </c>
      <c r="R145" s="6">
        <f t="shared" si="27"/>
        <v>-10</v>
      </c>
      <c r="S145" s="6">
        <f t="shared" si="27"/>
        <v>-10</v>
      </c>
      <c r="T145" s="6">
        <f t="shared" si="27"/>
        <v>-9.8699999999999992</v>
      </c>
      <c r="U145" s="6">
        <f t="shared" si="27"/>
        <v>-7</v>
      </c>
      <c r="W145">
        <v>-10</v>
      </c>
      <c r="X145" s="6" t="e">
        <f t="shared" ref="X145:AF150" si="28">_xlfn.FLOOR.MATH($A145,X$143,"one")</f>
        <v>#VALUE!</v>
      </c>
      <c r="Y145" s="6" t="e">
        <f t="shared" si="28"/>
        <v>#VALUE!</v>
      </c>
      <c r="Z145" s="6" t="e">
        <f t="shared" si="28"/>
        <v>#VALUE!</v>
      </c>
      <c r="AA145" s="6" t="e">
        <f t="shared" si="28"/>
        <v>#VALUE!</v>
      </c>
      <c r="AB145" s="6" t="e">
        <f t="shared" si="28"/>
        <v>#VALUE!</v>
      </c>
      <c r="AC145" s="6" t="e">
        <f t="shared" si="28"/>
        <v>#VALUE!</v>
      </c>
      <c r="AD145" s="6" t="e">
        <f t="shared" si="28"/>
        <v>#VALUE!</v>
      </c>
      <c r="AE145" s="6" t="e">
        <f t="shared" si="28"/>
        <v>#VALUE!</v>
      </c>
      <c r="AF145" s="6" t="e">
        <f t="shared" si="28"/>
        <v>#VALUE!</v>
      </c>
    </row>
    <row r="146" spans="1:32">
      <c r="A146">
        <v>7.1</v>
      </c>
      <c r="B146" s="6">
        <f t="shared" si="26"/>
        <v>7</v>
      </c>
      <c r="C146" s="10">
        <f t="shared" si="26"/>
        <v>7.1000000000000005</v>
      </c>
      <c r="D146" s="6">
        <f t="shared" si="26"/>
        <v>6.93</v>
      </c>
      <c r="E146" s="6">
        <f t="shared" si="26"/>
        <v>7</v>
      </c>
      <c r="F146" s="6">
        <f t="shared" si="26"/>
        <v>0</v>
      </c>
      <c r="G146" s="6">
        <f t="shared" si="26"/>
        <v>7</v>
      </c>
      <c r="H146" s="10">
        <f t="shared" si="26"/>
        <v>7.1000000000000005</v>
      </c>
      <c r="I146" s="6">
        <f t="shared" si="26"/>
        <v>6.93</v>
      </c>
      <c r="J146" s="6">
        <f t="shared" si="26"/>
        <v>7</v>
      </c>
      <c r="L146">
        <v>7.1</v>
      </c>
      <c r="M146" s="6">
        <f t="shared" si="27"/>
        <v>7</v>
      </c>
      <c r="N146" s="10">
        <f t="shared" si="27"/>
        <v>7.1000000000000005</v>
      </c>
      <c r="O146" s="6">
        <f t="shared" si="27"/>
        <v>6.93</v>
      </c>
      <c r="P146" s="6">
        <f t="shared" si="27"/>
        <v>7</v>
      </c>
      <c r="Q146" s="6">
        <f t="shared" si="27"/>
        <v>0</v>
      </c>
      <c r="R146" s="6">
        <f t="shared" si="27"/>
        <v>7</v>
      </c>
      <c r="S146" s="10">
        <f t="shared" si="27"/>
        <v>7.1000000000000005</v>
      </c>
      <c r="T146" s="6">
        <f t="shared" si="27"/>
        <v>6.93</v>
      </c>
      <c r="U146" s="6">
        <f t="shared" si="27"/>
        <v>7</v>
      </c>
      <c r="W146">
        <v>7.1</v>
      </c>
      <c r="X146" s="6" t="e">
        <f t="shared" si="28"/>
        <v>#VALUE!</v>
      </c>
      <c r="Y146" s="6" t="e">
        <f t="shared" si="28"/>
        <v>#VALUE!</v>
      </c>
      <c r="Z146" s="6" t="e">
        <f t="shared" si="28"/>
        <v>#VALUE!</v>
      </c>
      <c r="AA146" s="6" t="e">
        <f t="shared" si="28"/>
        <v>#VALUE!</v>
      </c>
      <c r="AB146" s="6" t="e">
        <f t="shared" si="28"/>
        <v>#VALUE!</v>
      </c>
      <c r="AC146" s="6" t="e">
        <f t="shared" si="28"/>
        <v>#VALUE!</v>
      </c>
      <c r="AD146" s="6" t="e">
        <f t="shared" si="28"/>
        <v>#VALUE!</v>
      </c>
      <c r="AE146" s="6" t="e">
        <f t="shared" si="28"/>
        <v>#VALUE!</v>
      </c>
      <c r="AF146" s="6" t="e">
        <f t="shared" si="28"/>
        <v>#VALUE!</v>
      </c>
    </row>
    <row r="147" spans="1:32">
      <c r="A147">
        <v>7.9</v>
      </c>
      <c r="B147" s="6">
        <f t="shared" si="26"/>
        <v>7</v>
      </c>
      <c r="C147" s="6">
        <f t="shared" si="26"/>
        <v>7.9</v>
      </c>
      <c r="D147" s="6">
        <f t="shared" si="26"/>
        <v>7.77</v>
      </c>
      <c r="E147" s="6">
        <f t="shared" si="26"/>
        <v>7</v>
      </c>
      <c r="F147" s="6">
        <f t="shared" si="26"/>
        <v>0</v>
      </c>
      <c r="G147" s="6">
        <f t="shared" si="26"/>
        <v>7</v>
      </c>
      <c r="H147" s="6">
        <f t="shared" si="26"/>
        <v>7.9</v>
      </c>
      <c r="I147" s="6">
        <f t="shared" si="26"/>
        <v>7.77</v>
      </c>
      <c r="J147" s="6">
        <f t="shared" si="26"/>
        <v>7</v>
      </c>
      <c r="L147">
        <v>7.9</v>
      </c>
      <c r="M147" s="6">
        <f t="shared" si="27"/>
        <v>7</v>
      </c>
      <c r="N147" s="6">
        <f t="shared" si="27"/>
        <v>7.9</v>
      </c>
      <c r="O147" s="6">
        <f t="shared" si="27"/>
        <v>7.77</v>
      </c>
      <c r="P147" s="6">
        <f t="shared" si="27"/>
        <v>7</v>
      </c>
      <c r="Q147" s="6">
        <f t="shared" si="27"/>
        <v>0</v>
      </c>
      <c r="R147" s="6">
        <f t="shared" si="27"/>
        <v>7</v>
      </c>
      <c r="S147" s="6">
        <f t="shared" si="27"/>
        <v>7.9</v>
      </c>
      <c r="T147" s="6">
        <f t="shared" si="27"/>
        <v>7.77</v>
      </c>
      <c r="U147" s="6">
        <f t="shared" si="27"/>
        <v>7</v>
      </c>
      <c r="W147">
        <v>7.9</v>
      </c>
      <c r="X147" s="6" t="e">
        <f t="shared" si="28"/>
        <v>#VALUE!</v>
      </c>
      <c r="Y147" s="6" t="e">
        <f t="shared" si="28"/>
        <v>#VALUE!</v>
      </c>
      <c r="Z147" s="6" t="e">
        <f t="shared" si="28"/>
        <v>#VALUE!</v>
      </c>
      <c r="AA147" s="6" t="e">
        <f t="shared" si="28"/>
        <v>#VALUE!</v>
      </c>
      <c r="AB147" s="6" t="e">
        <f t="shared" si="28"/>
        <v>#VALUE!</v>
      </c>
      <c r="AC147" s="6" t="e">
        <f t="shared" si="28"/>
        <v>#VALUE!</v>
      </c>
      <c r="AD147" s="6" t="e">
        <f t="shared" si="28"/>
        <v>#VALUE!</v>
      </c>
      <c r="AE147" s="6" t="e">
        <f t="shared" si="28"/>
        <v>#VALUE!</v>
      </c>
      <c r="AF147" s="6" t="e">
        <f t="shared" si="28"/>
        <v>#VALUE!</v>
      </c>
    </row>
    <row r="148" spans="1:32">
      <c r="A148">
        <v>-7.1</v>
      </c>
      <c r="B148" s="6">
        <f t="shared" si="26"/>
        <v>-7</v>
      </c>
      <c r="C148" s="10">
        <f t="shared" si="26"/>
        <v>-7.1000000000000005</v>
      </c>
      <c r="D148" s="6">
        <f t="shared" si="26"/>
        <v>-6.93</v>
      </c>
      <c r="E148" s="6">
        <f t="shared" si="26"/>
        <v>-7</v>
      </c>
      <c r="F148" s="6">
        <f t="shared" si="26"/>
        <v>0</v>
      </c>
      <c r="G148" s="6">
        <f t="shared" si="26"/>
        <v>-7</v>
      </c>
      <c r="H148" s="10">
        <f t="shared" si="26"/>
        <v>-7.1000000000000005</v>
      </c>
      <c r="I148" s="6">
        <f t="shared" si="26"/>
        <v>-6.93</v>
      </c>
      <c r="J148" s="6">
        <f t="shared" si="26"/>
        <v>-7</v>
      </c>
      <c r="L148">
        <v>-7.1</v>
      </c>
      <c r="M148" s="6">
        <f t="shared" si="27"/>
        <v>-7</v>
      </c>
      <c r="N148" s="10">
        <f t="shared" si="27"/>
        <v>-7.1000000000000005</v>
      </c>
      <c r="O148" s="6">
        <f t="shared" si="27"/>
        <v>-6.93</v>
      </c>
      <c r="P148" s="6">
        <f t="shared" si="27"/>
        <v>-7</v>
      </c>
      <c r="Q148" s="6">
        <f t="shared" si="27"/>
        <v>0</v>
      </c>
      <c r="R148" s="6">
        <f t="shared" si="27"/>
        <v>-7</v>
      </c>
      <c r="S148" s="10">
        <f t="shared" si="27"/>
        <v>-7.1000000000000005</v>
      </c>
      <c r="T148" s="6">
        <f t="shared" si="27"/>
        <v>-6.93</v>
      </c>
      <c r="U148" s="6">
        <f t="shared" si="27"/>
        <v>-7</v>
      </c>
      <c r="W148">
        <v>-7.1</v>
      </c>
      <c r="X148" s="6" t="e">
        <f t="shared" si="28"/>
        <v>#VALUE!</v>
      </c>
      <c r="Y148" s="6" t="e">
        <f t="shared" si="28"/>
        <v>#VALUE!</v>
      </c>
      <c r="Z148" s="6" t="e">
        <f t="shared" si="28"/>
        <v>#VALUE!</v>
      </c>
      <c r="AA148" s="6" t="e">
        <f t="shared" si="28"/>
        <v>#VALUE!</v>
      </c>
      <c r="AB148" s="6" t="e">
        <f t="shared" si="28"/>
        <v>#VALUE!</v>
      </c>
      <c r="AC148" s="6" t="e">
        <f t="shared" si="28"/>
        <v>#VALUE!</v>
      </c>
      <c r="AD148" s="6" t="e">
        <f t="shared" si="28"/>
        <v>#VALUE!</v>
      </c>
      <c r="AE148" s="6" t="e">
        <f t="shared" si="28"/>
        <v>#VALUE!</v>
      </c>
      <c r="AF148" s="6" t="e">
        <f t="shared" si="28"/>
        <v>#VALUE!</v>
      </c>
    </row>
    <row r="149" spans="1:32">
      <c r="A149">
        <v>-7.9</v>
      </c>
      <c r="B149" s="6">
        <f t="shared" si="26"/>
        <v>-7</v>
      </c>
      <c r="C149" s="6">
        <f t="shared" si="26"/>
        <v>-7.9</v>
      </c>
      <c r="D149" s="6">
        <f t="shared" si="26"/>
        <v>-7.77</v>
      </c>
      <c r="E149" s="6">
        <f t="shared" si="26"/>
        <v>-7</v>
      </c>
      <c r="F149" s="6">
        <f t="shared" si="26"/>
        <v>0</v>
      </c>
      <c r="G149" s="6">
        <f t="shared" si="26"/>
        <v>-7</v>
      </c>
      <c r="H149" s="6">
        <f t="shared" si="26"/>
        <v>-7.9</v>
      </c>
      <c r="I149" s="6">
        <f t="shared" si="26"/>
        <v>-7.77</v>
      </c>
      <c r="J149" s="6">
        <f t="shared" si="26"/>
        <v>-7</v>
      </c>
      <c r="L149">
        <v>-7.9</v>
      </c>
      <c r="M149" s="6">
        <f t="shared" si="27"/>
        <v>-7</v>
      </c>
      <c r="N149" s="6">
        <f t="shared" si="27"/>
        <v>-7.9</v>
      </c>
      <c r="O149" s="6">
        <f t="shared" si="27"/>
        <v>-7.77</v>
      </c>
      <c r="P149" s="6">
        <f t="shared" si="27"/>
        <v>-7</v>
      </c>
      <c r="Q149" s="6">
        <f t="shared" si="27"/>
        <v>0</v>
      </c>
      <c r="R149" s="6">
        <f t="shared" si="27"/>
        <v>-7</v>
      </c>
      <c r="S149" s="6">
        <f t="shared" si="27"/>
        <v>-7.9</v>
      </c>
      <c r="T149" s="6">
        <f t="shared" si="27"/>
        <v>-7.77</v>
      </c>
      <c r="U149" s="6">
        <f t="shared" si="27"/>
        <v>-7</v>
      </c>
      <c r="W149">
        <v>-7.9</v>
      </c>
      <c r="X149" s="6" t="e">
        <f t="shared" si="28"/>
        <v>#VALUE!</v>
      </c>
      <c r="Y149" s="6" t="e">
        <f t="shared" si="28"/>
        <v>#VALUE!</v>
      </c>
      <c r="Z149" s="6" t="e">
        <f t="shared" si="28"/>
        <v>#VALUE!</v>
      </c>
      <c r="AA149" s="6" t="e">
        <f t="shared" si="28"/>
        <v>#VALUE!</v>
      </c>
      <c r="AB149" s="6" t="e">
        <f t="shared" si="28"/>
        <v>#VALUE!</v>
      </c>
      <c r="AC149" s="6" t="e">
        <f t="shared" si="28"/>
        <v>#VALUE!</v>
      </c>
      <c r="AD149" s="6" t="e">
        <f t="shared" si="28"/>
        <v>#VALUE!</v>
      </c>
      <c r="AE149" s="6" t="e">
        <f t="shared" si="28"/>
        <v>#VALUE!</v>
      </c>
      <c r="AF149" s="6" t="e">
        <f t="shared" si="28"/>
        <v>#VALUE!</v>
      </c>
    </row>
    <row r="150" spans="1:32">
      <c r="A150">
        <v>0</v>
      </c>
      <c r="B150" s="6">
        <f t="shared" si="26"/>
        <v>0</v>
      </c>
      <c r="C150" s="6">
        <f t="shared" si="26"/>
        <v>0</v>
      </c>
      <c r="D150" s="6">
        <f t="shared" si="26"/>
        <v>0</v>
      </c>
      <c r="E150" s="6">
        <f t="shared" si="26"/>
        <v>0</v>
      </c>
      <c r="F150" s="6">
        <f t="shared" si="26"/>
        <v>0</v>
      </c>
      <c r="G150" s="6">
        <f t="shared" si="26"/>
        <v>0</v>
      </c>
      <c r="H150" s="6">
        <f t="shared" si="26"/>
        <v>0</v>
      </c>
      <c r="I150" s="6">
        <f t="shared" si="26"/>
        <v>0</v>
      </c>
      <c r="J150" s="6">
        <f t="shared" si="26"/>
        <v>0</v>
      </c>
      <c r="L150">
        <v>0</v>
      </c>
      <c r="M150" s="6">
        <f t="shared" si="27"/>
        <v>0</v>
      </c>
      <c r="N150" s="6">
        <f t="shared" si="27"/>
        <v>0</v>
      </c>
      <c r="O150" s="6">
        <f t="shared" si="27"/>
        <v>0</v>
      </c>
      <c r="P150" s="6">
        <f t="shared" si="27"/>
        <v>0</v>
      </c>
      <c r="Q150" s="6">
        <f t="shared" si="27"/>
        <v>0</v>
      </c>
      <c r="R150" s="6">
        <f t="shared" si="27"/>
        <v>0</v>
      </c>
      <c r="S150" s="6">
        <f t="shared" si="27"/>
        <v>0</v>
      </c>
      <c r="T150" s="6">
        <f t="shared" si="27"/>
        <v>0</v>
      </c>
      <c r="U150" s="6">
        <f t="shared" si="27"/>
        <v>0</v>
      </c>
      <c r="W150">
        <v>0</v>
      </c>
      <c r="X150" s="6" t="e">
        <f t="shared" si="28"/>
        <v>#VALUE!</v>
      </c>
      <c r="Y150" s="6" t="e">
        <f t="shared" si="28"/>
        <v>#VALUE!</v>
      </c>
      <c r="Z150" s="6" t="e">
        <f t="shared" si="28"/>
        <v>#VALUE!</v>
      </c>
      <c r="AA150" s="6" t="e">
        <f t="shared" si="28"/>
        <v>#VALUE!</v>
      </c>
      <c r="AB150" s="6" t="e">
        <f t="shared" si="28"/>
        <v>#VALUE!</v>
      </c>
      <c r="AC150" s="6" t="e">
        <f t="shared" si="28"/>
        <v>#VALUE!</v>
      </c>
      <c r="AD150" s="6" t="e">
        <f t="shared" si="28"/>
        <v>#VALUE!</v>
      </c>
      <c r="AE150" s="6" t="e">
        <f t="shared" si="28"/>
        <v>#VALUE!</v>
      </c>
      <c r="AF150" s="6" t="e">
        <f t="shared" si="28"/>
        <v>#VALUE!</v>
      </c>
    </row>
    <row r="152" spans="1:32" ht="16.5">
      <c r="A152" s="8" t="s">
        <v>41</v>
      </c>
      <c r="B152" s="8" t="s">
        <v>45</v>
      </c>
      <c r="L152" s="8" t="s">
        <v>41</v>
      </c>
      <c r="M152" s="8" t="s">
        <v>46</v>
      </c>
    </row>
    <row r="153" spans="1:32" ht="16.5">
      <c r="A153" s="8" t="s">
        <v>1</v>
      </c>
      <c r="B153">
        <v>1</v>
      </c>
      <c r="C153">
        <v>0.1</v>
      </c>
      <c r="D153">
        <v>0.21</v>
      </c>
      <c r="E153">
        <v>7</v>
      </c>
      <c r="F153">
        <v>0</v>
      </c>
      <c r="G153">
        <v>-1</v>
      </c>
      <c r="H153">
        <v>-0.1</v>
      </c>
      <c r="I153">
        <v>-0.21</v>
      </c>
      <c r="J153">
        <v>-7</v>
      </c>
      <c r="L153" s="8"/>
      <c r="M153">
        <v>1</v>
      </c>
      <c r="N153">
        <v>0.1</v>
      </c>
      <c r="O153">
        <v>0.21</v>
      </c>
      <c r="P153">
        <v>7</v>
      </c>
      <c r="Q153">
        <v>0</v>
      </c>
      <c r="R153">
        <v>-1</v>
      </c>
      <c r="S153">
        <v>-0.1</v>
      </c>
      <c r="T153">
        <v>-0.21</v>
      </c>
      <c r="U153">
        <v>-7</v>
      </c>
    </row>
    <row r="154" spans="1:32">
      <c r="A154">
        <v>10</v>
      </c>
      <c r="B154" s="6">
        <f>_xlfn.FLOOR.MATH($A154,B$2,0)</f>
        <v>10</v>
      </c>
      <c r="C154" s="6">
        <f t="shared" ref="C154:J154" si="29">_xlfn.FLOOR.MATH($A154,C$2,0)</f>
        <v>10</v>
      </c>
      <c r="D154" s="6">
        <f t="shared" si="29"/>
        <v>9.8699999999999992</v>
      </c>
      <c r="E154" s="6">
        <f t="shared" si="29"/>
        <v>7</v>
      </c>
      <c r="F154" s="6">
        <f t="shared" si="29"/>
        <v>0</v>
      </c>
      <c r="G154" s="6">
        <f t="shared" si="29"/>
        <v>10</v>
      </c>
      <c r="H154" s="6">
        <f t="shared" si="29"/>
        <v>10</v>
      </c>
      <c r="I154" s="6">
        <f t="shared" si="29"/>
        <v>9.8699999999999992</v>
      </c>
      <c r="J154" s="6">
        <f t="shared" si="29"/>
        <v>7</v>
      </c>
      <c r="L154">
        <v>10</v>
      </c>
      <c r="M154" s="6">
        <f>_xlfn.FLOOR.MATH($A154,M$153,TRUE)</f>
        <v>10</v>
      </c>
      <c r="N154" s="6">
        <f t="shared" ref="N154:U154" si="30">_xlfn.FLOOR.MATH($A154,N$153,TRUE)</f>
        <v>10</v>
      </c>
      <c r="O154" s="6">
        <f t="shared" si="30"/>
        <v>9.8699999999999992</v>
      </c>
      <c r="P154" s="6">
        <f t="shared" si="30"/>
        <v>7</v>
      </c>
      <c r="Q154" s="6">
        <f t="shared" si="30"/>
        <v>0</v>
      </c>
      <c r="R154" s="6">
        <f t="shared" si="30"/>
        <v>10</v>
      </c>
      <c r="S154" s="6">
        <f t="shared" si="30"/>
        <v>10</v>
      </c>
      <c r="T154" s="6">
        <f t="shared" si="30"/>
        <v>9.8699999999999992</v>
      </c>
      <c r="U154" s="6">
        <f t="shared" si="30"/>
        <v>7</v>
      </c>
    </row>
    <row r="155" spans="1:32">
      <c r="A155">
        <v>-10</v>
      </c>
      <c r="B155" s="6">
        <f t="shared" ref="B155:J160" si="31">_xlfn.FLOOR.MATH($A155,B$2,0)</f>
        <v>-10</v>
      </c>
      <c r="C155" s="6">
        <f t="shared" si="31"/>
        <v>-10</v>
      </c>
      <c r="D155" s="6">
        <f t="shared" si="31"/>
        <v>-10.08</v>
      </c>
      <c r="E155" s="6">
        <f t="shared" si="31"/>
        <v>-14</v>
      </c>
      <c r="F155" s="6">
        <f t="shared" si="31"/>
        <v>0</v>
      </c>
      <c r="G155" s="6">
        <f t="shared" si="31"/>
        <v>-10</v>
      </c>
      <c r="H155" s="6">
        <f t="shared" si="31"/>
        <v>-10</v>
      </c>
      <c r="I155" s="6">
        <f t="shared" si="31"/>
        <v>-10.08</v>
      </c>
      <c r="J155" s="6">
        <f t="shared" si="31"/>
        <v>-14</v>
      </c>
      <c r="L155">
        <v>-10</v>
      </c>
      <c r="M155" s="6">
        <f t="shared" ref="M155:U160" si="32">_xlfn.FLOOR.MATH($A155,M$153,TRUE)</f>
        <v>-10</v>
      </c>
      <c r="N155" s="6">
        <f t="shared" si="32"/>
        <v>-10</v>
      </c>
      <c r="O155" s="6">
        <f t="shared" si="32"/>
        <v>-9.8699999999999992</v>
      </c>
      <c r="P155" s="6">
        <f t="shared" si="32"/>
        <v>-7</v>
      </c>
      <c r="Q155" s="6">
        <f t="shared" si="32"/>
        <v>0</v>
      </c>
      <c r="R155" s="6">
        <f t="shared" si="32"/>
        <v>-10</v>
      </c>
      <c r="S155" s="6">
        <f t="shared" si="32"/>
        <v>-10</v>
      </c>
      <c r="T155" s="6">
        <f t="shared" si="32"/>
        <v>-9.8699999999999992</v>
      </c>
      <c r="U155" s="6">
        <f t="shared" si="32"/>
        <v>-7</v>
      </c>
    </row>
    <row r="156" spans="1:32">
      <c r="A156">
        <v>7.1</v>
      </c>
      <c r="B156" s="6">
        <f t="shared" si="31"/>
        <v>7</v>
      </c>
      <c r="C156" s="10">
        <f t="shared" si="31"/>
        <v>7.1000000000000005</v>
      </c>
      <c r="D156" s="6">
        <f t="shared" si="31"/>
        <v>6.93</v>
      </c>
      <c r="E156" s="6">
        <f t="shared" si="31"/>
        <v>7</v>
      </c>
      <c r="F156" s="6">
        <f t="shared" si="31"/>
        <v>0</v>
      </c>
      <c r="G156" s="6">
        <f t="shared" si="31"/>
        <v>7</v>
      </c>
      <c r="H156" s="10">
        <f t="shared" si="31"/>
        <v>7.1000000000000005</v>
      </c>
      <c r="I156" s="6">
        <f t="shared" si="31"/>
        <v>6.93</v>
      </c>
      <c r="J156" s="6">
        <f t="shared" si="31"/>
        <v>7</v>
      </c>
      <c r="L156">
        <v>7.1</v>
      </c>
      <c r="M156" s="6">
        <f t="shared" si="32"/>
        <v>7</v>
      </c>
      <c r="N156" s="10">
        <f t="shared" si="32"/>
        <v>7.1000000000000005</v>
      </c>
      <c r="O156" s="6">
        <f t="shared" si="32"/>
        <v>6.93</v>
      </c>
      <c r="P156" s="6">
        <f t="shared" si="32"/>
        <v>7</v>
      </c>
      <c r="Q156" s="6">
        <f t="shared" si="32"/>
        <v>0</v>
      </c>
      <c r="R156" s="6">
        <f t="shared" si="32"/>
        <v>7</v>
      </c>
      <c r="S156" s="10">
        <f t="shared" si="32"/>
        <v>7.1000000000000005</v>
      </c>
      <c r="T156" s="6">
        <f t="shared" si="32"/>
        <v>6.93</v>
      </c>
      <c r="U156" s="6">
        <f t="shared" si="32"/>
        <v>7</v>
      </c>
    </row>
    <row r="157" spans="1:32">
      <c r="A157">
        <v>7.9</v>
      </c>
      <c r="B157" s="6">
        <f t="shared" si="31"/>
        <v>7</v>
      </c>
      <c r="C157" s="6">
        <f t="shared" si="31"/>
        <v>7.9</v>
      </c>
      <c r="D157" s="6">
        <f t="shared" si="31"/>
        <v>7.77</v>
      </c>
      <c r="E157" s="6">
        <f t="shared" si="31"/>
        <v>7</v>
      </c>
      <c r="F157" s="6">
        <f t="shared" si="31"/>
        <v>0</v>
      </c>
      <c r="G157" s="6">
        <f t="shared" si="31"/>
        <v>7</v>
      </c>
      <c r="H157" s="6">
        <f t="shared" si="31"/>
        <v>7.9</v>
      </c>
      <c r="I157" s="6">
        <f t="shared" si="31"/>
        <v>7.77</v>
      </c>
      <c r="J157" s="6">
        <f t="shared" si="31"/>
        <v>7</v>
      </c>
      <c r="L157">
        <v>7.9</v>
      </c>
      <c r="M157" s="6">
        <f t="shared" si="32"/>
        <v>7</v>
      </c>
      <c r="N157" s="6">
        <f t="shared" si="32"/>
        <v>7.9</v>
      </c>
      <c r="O157" s="6">
        <f t="shared" si="32"/>
        <v>7.77</v>
      </c>
      <c r="P157" s="6">
        <f t="shared" si="32"/>
        <v>7</v>
      </c>
      <c r="Q157" s="6">
        <f t="shared" si="32"/>
        <v>0</v>
      </c>
      <c r="R157" s="6">
        <f t="shared" si="32"/>
        <v>7</v>
      </c>
      <c r="S157" s="6">
        <f t="shared" si="32"/>
        <v>7.9</v>
      </c>
      <c r="T157" s="6">
        <f t="shared" si="32"/>
        <v>7.77</v>
      </c>
      <c r="U157" s="6">
        <f t="shared" si="32"/>
        <v>7</v>
      </c>
    </row>
    <row r="158" spans="1:32">
      <c r="A158">
        <v>-7.1</v>
      </c>
      <c r="B158" s="6">
        <f t="shared" si="31"/>
        <v>-8</v>
      </c>
      <c r="C158" s="6">
        <f t="shared" si="31"/>
        <v>-7.1000000000000005</v>
      </c>
      <c r="D158" s="6">
        <f t="shared" si="31"/>
        <v>-7.14</v>
      </c>
      <c r="E158" s="6">
        <f t="shared" si="31"/>
        <v>-14</v>
      </c>
      <c r="F158" s="6">
        <f t="shared" si="31"/>
        <v>0</v>
      </c>
      <c r="G158" s="6">
        <f t="shared" si="31"/>
        <v>-8</v>
      </c>
      <c r="H158" s="6">
        <f t="shared" si="31"/>
        <v>-7.1000000000000005</v>
      </c>
      <c r="I158" s="6">
        <f t="shared" si="31"/>
        <v>-7.14</v>
      </c>
      <c r="J158" s="6">
        <f t="shared" si="31"/>
        <v>-14</v>
      </c>
      <c r="L158">
        <v>-7.1</v>
      </c>
      <c r="M158" s="6">
        <f t="shared" si="32"/>
        <v>-7</v>
      </c>
      <c r="N158" s="10">
        <f t="shared" si="32"/>
        <v>-7.1000000000000005</v>
      </c>
      <c r="O158" s="6">
        <f t="shared" si="32"/>
        <v>-6.93</v>
      </c>
      <c r="P158" s="6">
        <f t="shared" si="32"/>
        <v>-7</v>
      </c>
      <c r="Q158" s="6">
        <f t="shared" si="32"/>
        <v>0</v>
      </c>
      <c r="R158" s="6">
        <f t="shared" si="32"/>
        <v>-7</v>
      </c>
      <c r="S158" s="10">
        <f t="shared" si="32"/>
        <v>-7.1000000000000005</v>
      </c>
      <c r="T158" s="6">
        <f t="shared" si="32"/>
        <v>-6.93</v>
      </c>
      <c r="U158" s="6">
        <f t="shared" si="32"/>
        <v>-7</v>
      </c>
    </row>
    <row r="159" spans="1:32">
      <c r="A159">
        <v>-7.9</v>
      </c>
      <c r="B159" s="6">
        <f t="shared" si="31"/>
        <v>-8</v>
      </c>
      <c r="C159" s="6">
        <f t="shared" si="31"/>
        <v>-7.9</v>
      </c>
      <c r="D159" s="6">
        <f t="shared" si="31"/>
        <v>-7.9799999999999995</v>
      </c>
      <c r="E159" s="6">
        <f t="shared" si="31"/>
        <v>-14</v>
      </c>
      <c r="F159" s="6">
        <f t="shared" si="31"/>
        <v>0</v>
      </c>
      <c r="G159" s="6">
        <f t="shared" si="31"/>
        <v>-8</v>
      </c>
      <c r="H159" s="6">
        <f t="shared" si="31"/>
        <v>-7.9</v>
      </c>
      <c r="I159" s="6">
        <f t="shared" si="31"/>
        <v>-7.9799999999999995</v>
      </c>
      <c r="J159" s="6">
        <f t="shared" si="31"/>
        <v>-14</v>
      </c>
      <c r="L159">
        <v>-7.9</v>
      </c>
      <c r="M159" s="6">
        <f t="shared" si="32"/>
        <v>-7</v>
      </c>
      <c r="N159" s="6">
        <f t="shared" si="32"/>
        <v>-7.9</v>
      </c>
      <c r="O159" s="6">
        <f t="shared" si="32"/>
        <v>-7.77</v>
      </c>
      <c r="P159" s="6">
        <f t="shared" si="32"/>
        <v>-7</v>
      </c>
      <c r="Q159" s="6">
        <f t="shared" si="32"/>
        <v>0</v>
      </c>
      <c r="R159" s="6">
        <f t="shared" si="32"/>
        <v>-7</v>
      </c>
      <c r="S159" s="6">
        <f t="shared" si="32"/>
        <v>-7.9</v>
      </c>
      <c r="T159" s="6">
        <f t="shared" si="32"/>
        <v>-7.77</v>
      </c>
      <c r="U159" s="6">
        <f t="shared" si="32"/>
        <v>-7</v>
      </c>
    </row>
    <row r="160" spans="1:32">
      <c r="A160">
        <v>0</v>
      </c>
      <c r="B160" s="6">
        <f t="shared" si="31"/>
        <v>0</v>
      </c>
      <c r="C160" s="6">
        <f t="shared" si="31"/>
        <v>0</v>
      </c>
      <c r="D160" s="6">
        <f t="shared" si="31"/>
        <v>0</v>
      </c>
      <c r="E160" s="6">
        <f t="shared" si="31"/>
        <v>0</v>
      </c>
      <c r="F160" s="6">
        <f t="shared" si="31"/>
        <v>0</v>
      </c>
      <c r="G160" s="6">
        <f t="shared" si="31"/>
        <v>0</v>
      </c>
      <c r="H160" s="6">
        <f t="shared" si="31"/>
        <v>0</v>
      </c>
      <c r="I160" s="6">
        <f t="shared" si="31"/>
        <v>0</v>
      </c>
      <c r="J160" s="6">
        <f t="shared" si="31"/>
        <v>0</v>
      </c>
      <c r="L160">
        <v>0</v>
      </c>
      <c r="M160" s="6">
        <f t="shared" si="32"/>
        <v>0</v>
      </c>
      <c r="N160" s="6">
        <f t="shared" si="32"/>
        <v>0</v>
      </c>
      <c r="O160" s="6">
        <f t="shared" si="32"/>
        <v>0</v>
      </c>
      <c r="P160" s="6">
        <f t="shared" si="32"/>
        <v>0</v>
      </c>
      <c r="Q160" s="6">
        <f t="shared" si="32"/>
        <v>0</v>
      </c>
      <c r="R160" s="6">
        <f t="shared" si="32"/>
        <v>0</v>
      </c>
      <c r="S160" s="6">
        <f t="shared" si="32"/>
        <v>0</v>
      </c>
      <c r="T160" s="6">
        <f t="shared" si="32"/>
        <v>0</v>
      </c>
      <c r="U160" s="6">
        <f t="shared" si="32"/>
        <v>0</v>
      </c>
    </row>
    <row r="162" spans="1:21" ht="16.5">
      <c r="A162" s="8" t="s">
        <v>41</v>
      </c>
      <c r="B162" s="8" t="s">
        <v>47</v>
      </c>
      <c r="L162" s="8" t="s">
        <v>41</v>
      </c>
      <c r="M162" s="8" t="s">
        <v>48</v>
      </c>
    </row>
    <row r="163" spans="1:21" ht="16.5">
      <c r="A163" s="8" t="s">
        <v>1</v>
      </c>
      <c r="B163">
        <v>1</v>
      </c>
      <c r="C163">
        <v>0.1</v>
      </c>
      <c r="D163">
        <v>0.21</v>
      </c>
      <c r="E163">
        <v>7</v>
      </c>
      <c r="F163">
        <v>0</v>
      </c>
      <c r="G163">
        <v>-1</v>
      </c>
      <c r="H163">
        <v>-0.1</v>
      </c>
      <c r="I163">
        <v>-0.21</v>
      </c>
      <c r="J163">
        <v>-7</v>
      </c>
      <c r="L163" s="8"/>
      <c r="M163">
        <v>1</v>
      </c>
      <c r="N163">
        <v>0.1</v>
      </c>
      <c r="O163">
        <v>0.21</v>
      </c>
      <c r="P163">
        <v>7</v>
      </c>
      <c r="Q163">
        <v>0</v>
      </c>
      <c r="R163">
        <v>-1</v>
      </c>
      <c r="S163">
        <v>-0.1</v>
      </c>
      <c r="T163">
        <v>-0.21</v>
      </c>
      <c r="U163">
        <v>-7</v>
      </c>
    </row>
    <row r="164" spans="1:21">
      <c r="A164">
        <v>10</v>
      </c>
      <c r="B164" s="6">
        <f>_xlfn.FLOOR.MATH($A164,B$2,-1)</f>
        <v>10</v>
      </c>
      <c r="C164" s="6">
        <f t="shared" ref="C164:J164" si="33">_xlfn.FLOOR.MATH($A164,C$2,-1)</f>
        <v>10</v>
      </c>
      <c r="D164" s="6">
        <f t="shared" si="33"/>
        <v>9.8699999999999992</v>
      </c>
      <c r="E164" s="6">
        <f t="shared" si="33"/>
        <v>7</v>
      </c>
      <c r="F164" s="6">
        <f t="shared" si="33"/>
        <v>0</v>
      </c>
      <c r="G164" s="6">
        <f t="shared" si="33"/>
        <v>10</v>
      </c>
      <c r="H164" s="6">
        <f t="shared" si="33"/>
        <v>10</v>
      </c>
      <c r="I164" s="6">
        <f t="shared" si="33"/>
        <v>9.8699999999999992</v>
      </c>
      <c r="J164" s="6">
        <f t="shared" si="33"/>
        <v>7</v>
      </c>
      <c r="L164">
        <v>10</v>
      </c>
      <c r="M164" s="6">
        <f>_xlfn.FLOOR.MATH($A164,M$163,FALSE)</f>
        <v>10</v>
      </c>
      <c r="N164" s="6">
        <f t="shared" ref="N164:U164" si="34">_xlfn.FLOOR.MATH($A164,N$163,FALSE)</f>
        <v>10</v>
      </c>
      <c r="O164" s="6">
        <f t="shared" si="34"/>
        <v>9.8699999999999992</v>
      </c>
      <c r="P164" s="6">
        <f t="shared" si="34"/>
        <v>7</v>
      </c>
      <c r="Q164" s="6">
        <f t="shared" si="34"/>
        <v>0</v>
      </c>
      <c r="R164" s="6">
        <f t="shared" si="34"/>
        <v>10</v>
      </c>
      <c r="S164" s="6">
        <f t="shared" si="34"/>
        <v>10</v>
      </c>
      <c r="T164" s="6">
        <f t="shared" si="34"/>
        <v>9.8699999999999992</v>
      </c>
      <c r="U164" s="6">
        <f t="shared" si="34"/>
        <v>7</v>
      </c>
    </row>
    <row r="165" spans="1:21">
      <c r="A165">
        <v>-10</v>
      </c>
      <c r="B165" s="6">
        <f t="shared" ref="B165:J170" si="35">_xlfn.FLOOR.MATH($A165,B$2,-1)</f>
        <v>-10</v>
      </c>
      <c r="C165" s="6">
        <f t="shared" si="35"/>
        <v>-10</v>
      </c>
      <c r="D165" s="6">
        <f t="shared" si="35"/>
        <v>-9.8699999999999992</v>
      </c>
      <c r="E165" s="6">
        <f t="shared" si="35"/>
        <v>-7</v>
      </c>
      <c r="F165" s="6">
        <f t="shared" si="35"/>
        <v>0</v>
      </c>
      <c r="G165" s="6">
        <f t="shared" si="35"/>
        <v>-10</v>
      </c>
      <c r="H165" s="6">
        <f t="shared" si="35"/>
        <v>-10</v>
      </c>
      <c r="I165" s="6">
        <f t="shared" si="35"/>
        <v>-9.8699999999999992</v>
      </c>
      <c r="J165" s="6">
        <f t="shared" si="35"/>
        <v>-7</v>
      </c>
      <c r="L165">
        <v>-10</v>
      </c>
      <c r="M165" s="6">
        <f t="shared" ref="M165:U170" si="36">_xlfn.FLOOR.MATH($A165,M$163,FALSE)</f>
        <v>-10</v>
      </c>
      <c r="N165" s="6">
        <f t="shared" si="36"/>
        <v>-10</v>
      </c>
      <c r="O165" s="6">
        <f t="shared" si="36"/>
        <v>-10.08</v>
      </c>
      <c r="P165" s="6">
        <f t="shared" si="36"/>
        <v>-14</v>
      </c>
      <c r="Q165" s="6">
        <f t="shared" si="36"/>
        <v>0</v>
      </c>
      <c r="R165" s="6">
        <f t="shared" si="36"/>
        <v>-10</v>
      </c>
      <c r="S165" s="6">
        <f t="shared" si="36"/>
        <v>-10</v>
      </c>
      <c r="T165" s="6">
        <f t="shared" si="36"/>
        <v>-10.08</v>
      </c>
      <c r="U165" s="6">
        <f t="shared" si="36"/>
        <v>-14</v>
      </c>
    </row>
    <row r="166" spans="1:21">
      <c r="A166">
        <v>7.1</v>
      </c>
      <c r="B166" s="6">
        <f t="shared" si="35"/>
        <v>7</v>
      </c>
      <c r="C166" s="10">
        <f t="shared" si="35"/>
        <v>7.1000000000000005</v>
      </c>
      <c r="D166" s="6">
        <f t="shared" si="35"/>
        <v>6.93</v>
      </c>
      <c r="E166" s="6">
        <f t="shared" si="35"/>
        <v>7</v>
      </c>
      <c r="F166" s="6">
        <f t="shared" si="35"/>
        <v>0</v>
      </c>
      <c r="G166" s="6">
        <f t="shared" si="35"/>
        <v>7</v>
      </c>
      <c r="H166" s="10">
        <f t="shared" si="35"/>
        <v>7.1000000000000005</v>
      </c>
      <c r="I166" s="6">
        <f t="shared" si="35"/>
        <v>6.93</v>
      </c>
      <c r="J166" s="6">
        <f t="shared" si="35"/>
        <v>7</v>
      </c>
      <c r="L166">
        <v>7.1</v>
      </c>
      <c r="M166" s="6">
        <f t="shared" si="36"/>
        <v>7</v>
      </c>
      <c r="N166" s="6">
        <f t="shared" si="36"/>
        <v>7.1000000000000005</v>
      </c>
      <c r="O166" s="6">
        <f t="shared" si="36"/>
        <v>6.93</v>
      </c>
      <c r="P166" s="6">
        <f t="shared" si="36"/>
        <v>7</v>
      </c>
      <c r="Q166" s="6">
        <f t="shared" si="36"/>
        <v>0</v>
      </c>
      <c r="R166" s="6">
        <f t="shared" si="36"/>
        <v>7</v>
      </c>
      <c r="S166" s="6">
        <f t="shared" si="36"/>
        <v>7.1000000000000005</v>
      </c>
      <c r="T166" s="6">
        <f t="shared" si="36"/>
        <v>6.93</v>
      </c>
      <c r="U166" s="6">
        <f t="shared" si="36"/>
        <v>7</v>
      </c>
    </row>
    <row r="167" spans="1:21">
      <c r="A167">
        <v>7.9</v>
      </c>
      <c r="B167" s="6">
        <f t="shared" si="35"/>
        <v>7</v>
      </c>
      <c r="C167" s="6">
        <f t="shared" si="35"/>
        <v>7.9</v>
      </c>
      <c r="D167" s="6">
        <f t="shared" si="35"/>
        <v>7.77</v>
      </c>
      <c r="E167" s="6">
        <f t="shared" si="35"/>
        <v>7</v>
      </c>
      <c r="F167" s="6">
        <f t="shared" si="35"/>
        <v>0</v>
      </c>
      <c r="G167" s="6">
        <f t="shared" si="35"/>
        <v>7</v>
      </c>
      <c r="H167" s="6">
        <f t="shared" si="35"/>
        <v>7.9</v>
      </c>
      <c r="I167" s="6">
        <f t="shared" si="35"/>
        <v>7.77</v>
      </c>
      <c r="J167" s="6">
        <f t="shared" si="35"/>
        <v>7</v>
      </c>
      <c r="L167">
        <v>7.9</v>
      </c>
      <c r="M167" s="6">
        <f t="shared" si="36"/>
        <v>7</v>
      </c>
      <c r="N167" s="6">
        <f t="shared" si="36"/>
        <v>7.9</v>
      </c>
      <c r="O167" s="6">
        <f t="shared" si="36"/>
        <v>7.77</v>
      </c>
      <c r="P167" s="6">
        <f t="shared" si="36"/>
        <v>7</v>
      </c>
      <c r="Q167" s="6">
        <f t="shared" si="36"/>
        <v>0</v>
      </c>
      <c r="R167" s="6">
        <f t="shared" si="36"/>
        <v>7</v>
      </c>
      <c r="S167" s="6">
        <f t="shared" si="36"/>
        <v>7.9</v>
      </c>
      <c r="T167" s="6">
        <f t="shared" si="36"/>
        <v>7.77</v>
      </c>
      <c r="U167" s="6">
        <f t="shared" si="36"/>
        <v>7</v>
      </c>
    </row>
    <row r="168" spans="1:21">
      <c r="A168">
        <v>-7.1</v>
      </c>
      <c r="B168" s="6">
        <f t="shared" si="35"/>
        <v>-7</v>
      </c>
      <c r="C168" s="10">
        <f t="shared" si="35"/>
        <v>-7.1000000000000005</v>
      </c>
      <c r="D168" s="6">
        <f t="shared" si="35"/>
        <v>-6.93</v>
      </c>
      <c r="E168" s="6">
        <f t="shared" si="35"/>
        <v>-7</v>
      </c>
      <c r="F168" s="6">
        <f t="shared" si="35"/>
        <v>0</v>
      </c>
      <c r="G168" s="6">
        <f t="shared" si="35"/>
        <v>-7</v>
      </c>
      <c r="H168" s="10">
        <f t="shared" si="35"/>
        <v>-7.1000000000000005</v>
      </c>
      <c r="I168" s="6">
        <f t="shared" si="35"/>
        <v>-6.93</v>
      </c>
      <c r="J168" s="6">
        <f t="shared" si="35"/>
        <v>-7</v>
      </c>
      <c r="L168">
        <v>-7.1</v>
      </c>
      <c r="M168" s="6">
        <f t="shared" si="36"/>
        <v>-8</v>
      </c>
      <c r="N168" s="6">
        <f t="shared" si="36"/>
        <v>-7.1000000000000005</v>
      </c>
      <c r="O168" s="6">
        <f t="shared" si="36"/>
        <v>-7.14</v>
      </c>
      <c r="P168" s="6">
        <f t="shared" si="36"/>
        <v>-14</v>
      </c>
      <c r="Q168" s="6">
        <f t="shared" si="36"/>
        <v>0</v>
      </c>
      <c r="R168" s="6">
        <f t="shared" si="36"/>
        <v>-8</v>
      </c>
      <c r="S168" s="6">
        <f t="shared" si="36"/>
        <v>-7.1000000000000005</v>
      </c>
      <c r="T168" s="6">
        <f t="shared" si="36"/>
        <v>-7.14</v>
      </c>
      <c r="U168" s="6">
        <f t="shared" si="36"/>
        <v>-14</v>
      </c>
    </row>
    <row r="169" spans="1:21">
      <c r="A169">
        <v>-7.9</v>
      </c>
      <c r="B169" s="6">
        <f t="shared" si="35"/>
        <v>-7</v>
      </c>
      <c r="C169" s="6">
        <f t="shared" si="35"/>
        <v>-7.9</v>
      </c>
      <c r="D169" s="6">
        <f t="shared" si="35"/>
        <v>-7.77</v>
      </c>
      <c r="E169" s="6">
        <f t="shared" si="35"/>
        <v>-7</v>
      </c>
      <c r="F169" s="6">
        <f t="shared" si="35"/>
        <v>0</v>
      </c>
      <c r="G169" s="6">
        <f t="shared" si="35"/>
        <v>-7</v>
      </c>
      <c r="H169" s="6">
        <f t="shared" si="35"/>
        <v>-7.9</v>
      </c>
      <c r="I169" s="6">
        <f t="shared" si="35"/>
        <v>-7.77</v>
      </c>
      <c r="J169" s="6">
        <f t="shared" si="35"/>
        <v>-7</v>
      </c>
      <c r="L169">
        <v>-7.9</v>
      </c>
      <c r="M169" s="6">
        <f t="shared" si="36"/>
        <v>-8</v>
      </c>
      <c r="N169" s="6">
        <f t="shared" si="36"/>
        <v>-7.9</v>
      </c>
      <c r="O169" s="6">
        <f t="shared" si="36"/>
        <v>-7.9799999999999995</v>
      </c>
      <c r="P169" s="6">
        <f t="shared" si="36"/>
        <v>-14</v>
      </c>
      <c r="Q169" s="6">
        <f t="shared" si="36"/>
        <v>0</v>
      </c>
      <c r="R169" s="6">
        <f t="shared" si="36"/>
        <v>-8</v>
      </c>
      <c r="S169" s="6">
        <f t="shared" si="36"/>
        <v>-7.9</v>
      </c>
      <c r="T169" s="6">
        <f t="shared" si="36"/>
        <v>-7.9799999999999995</v>
      </c>
      <c r="U169" s="6">
        <f t="shared" si="36"/>
        <v>-14</v>
      </c>
    </row>
    <row r="170" spans="1:21">
      <c r="A170">
        <v>0</v>
      </c>
      <c r="B170" s="6">
        <f t="shared" si="35"/>
        <v>0</v>
      </c>
      <c r="C170" s="6">
        <f t="shared" si="35"/>
        <v>0</v>
      </c>
      <c r="D170" s="6">
        <f t="shared" si="35"/>
        <v>0</v>
      </c>
      <c r="E170" s="6">
        <f t="shared" si="35"/>
        <v>0</v>
      </c>
      <c r="F170" s="6">
        <f t="shared" si="35"/>
        <v>0</v>
      </c>
      <c r="G170" s="6">
        <f t="shared" si="35"/>
        <v>0</v>
      </c>
      <c r="H170" s="6">
        <f t="shared" si="35"/>
        <v>0</v>
      </c>
      <c r="I170" s="6">
        <f t="shared" si="35"/>
        <v>0</v>
      </c>
      <c r="J170" s="6">
        <f t="shared" si="35"/>
        <v>0</v>
      </c>
      <c r="L170">
        <v>0</v>
      </c>
      <c r="M170" s="6">
        <f t="shared" si="36"/>
        <v>0</v>
      </c>
      <c r="N170" s="6">
        <f t="shared" si="36"/>
        <v>0</v>
      </c>
      <c r="O170" s="6">
        <f t="shared" si="36"/>
        <v>0</v>
      </c>
      <c r="P170" s="6">
        <f t="shared" si="36"/>
        <v>0</v>
      </c>
      <c r="Q170" s="6">
        <f t="shared" si="36"/>
        <v>0</v>
      </c>
      <c r="R170" s="6">
        <f t="shared" si="36"/>
        <v>0</v>
      </c>
      <c r="S170" s="6">
        <f t="shared" si="36"/>
        <v>0</v>
      </c>
      <c r="T170" s="6">
        <f t="shared" si="36"/>
        <v>0</v>
      </c>
      <c r="U170" s="6">
        <f t="shared" si="36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0F94-10E5-4A30-ADBB-C875058E15F3}">
  <dimension ref="A1:AP217"/>
  <sheetViews>
    <sheetView tabSelected="1" topLeftCell="K151" workbookViewId="0">
      <selection activeCell="M164" sqref="M164:U170"/>
    </sheetView>
  </sheetViews>
  <sheetFormatPr defaultColWidth="14.7109375" defaultRowHeight="15"/>
  <cols>
    <col min="1" max="1" width="22" customWidth="1"/>
    <col min="2" max="7" width="14.7109375" customWidth="1"/>
    <col min="8" max="8" width="15" customWidth="1"/>
    <col min="9" max="35" width="14.7109375" customWidth="1"/>
    <col min="36" max="36" width="36.7109375" customWidth="1"/>
    <col min="37" max="37" width="14.7109375" customWidth="1"/>
    <col min="38" max="38" width="14.28515625" customWidth="1"/>
    <col min="39" max="39" width="11.42578125" customWidth="1"/>
  </cols>
  <sheetData>
    <row r="1" spans="1:42" ht="16.5">
      <c r="A1" s="8" t="s">
        <v>49</v>
      </c>
    </row>
    <row r="2" spans="1:42" ht="16.5">
      <c r="A2" s="8" t="s">
        <v>1</v>
      </c>
      <c r="B2">
        <v>1</v>
      </c>
      <c r="C2">
        <v>0.1</v>
      </c>
      <c r="D2">
        <v>0.21</v>
      </c>
      <c r="E2">
        <v>7</v>
      </c>
      <c r="F2">
        <v>0</v>
      </c>
      <c r="G2">
        <v>-1</v>
      </c>
      <c r="H2">
        <v>-0.1</v>
      </c>
      <c r="I2">
        <v>-0.21</v>
      </c>
      <c r="J2">
        <v>-7</v>
      </c>
      <c r="K2" s="4">
        <v>9.9999999999999998E-13</v>
      </c>
      <c r="L2" s="4">
        <v>-9.9999999999999998E-13</v>
      </c>
      <c r="M2" s="4">
        <v>-9.9999999999999991E-308</v>
      </c>
      <c r="N2" s="4">
        <v>9.9999999999999991E-308</v>
      </c>
      <c r="P2" t="str">
        <f>""</f>
        <v/>
      </c>
      <c r="Q2" t="b">
        <v>1</v>
      </c>
      <c r="R2" t="b">
        <v>0</v>
      </c>
      <c r="S2" t="str">
        <f>"8"</f>
        <v>8</v>
      </c>
      <c r="T2" t="str">
        <f>" 10 "</f>
        <v xml:space="preserve"> 10 </v>
      </c>
      <c r="U2" t="str">
        <f>"0"</f>
        <v>0</v>
      </c>
      <c r="V2" t="s">
        <v>2</v>
      </c>
      <c r="W2" t="str">
        <f>"--8"</f>
        <v>--8</v>
      </c>
      <c r="X2" t="str">
        <f>"7.0e0"</f>
        <v>7.0e0</v>
      </c>
      <c r="Y2" s="1" t="e">
        <f>1/0</f>
        <v>#DIV/0!</v>
      </c>
      <c r="Z2" t="e">
        <f>NA()</f>
        <v>#N/A</v>
      </c>
      <c r="AA2" t="e" cm="1">
        <f t="array" aca="1" ref="AA2" ca="1">HELLO</f>
        <v>#NAME?</v>
      </c>
      <c r="AB2" t="e">
        <f>SQRT(-1)</f>
        <v>#NUM!</v>
      </c>
      <c r="AC2" t="e">
        <f>"x"+1</f>
        <v>#VALUE!</v>
      </c>
      <c r="AD2" t="str">
        <f>"@"</f>
        <v>@</v>
      </c>
      <c r="AE2" s="1">
        <f>DATE(2024,1,10)</f>
        <v>45301</v>
      </c>
      <c r="AF2" t="str">
        <f>"2024-01-10"</f>
        <v>2024-01-10</v>
      </c>
      <c r="AG2" t="str">
        <f>" 2024-01-10 "</f>
        <v xml:space="preserve"> 2024-01-10 </v>
      </c>
      <c r="AH2" s="3">
        <f>TIME(14,30,0)</f>
        <v>0.60416666666666663</v>
      </c>
      <c r="AI2" s="9">
        <f>$47:$47</f>
        <v>4</v>
      </c>
      <c r="AJ2">
        <f>PI()</f>
        <v>3.1415926535897931</v>
      </c>
      <c r="AL2" s="2" t="s">
        <v>3</v>
      </c>
    </row>
    <row r="3" spans="1:42">
      <c r="A3">
        <v>10</v>
      </c>
      <c r="B3" s="6">
        <f>CEILING($A3,B$2)</f>
        <v>10</v>
      </c>
      <c r="C3" s="6">
        <f t="shared" ref="C3:AJ10" si="0">CEILING($A3,C$2)</f>
        <v>10</v>
      </c>
      <c r="D3" s="6">
        <f t="shared" si="0"/>
        <v>10.08</v>
      </c>
      <c r="E3" s="6">
        <f t="shared" si="0"/>
        <v>14</v>
      </c>
      <c r="F3" s="6">
        <f t="shared" si="0"/>
        <v>0</v>
      </c>
      <c r="G3" s="6" t="e">
        <f t="shared" si="0"/>
        <v>#NUM!</v>
      </c>
      <c r="H3" s="6" t="e">
        <f t="shared" si="0"/>
        <v>#NUM!</v>
      </c>
      <c r="I3" s="6" t="e">
        <f t="shared" si="0"/>
        <v>#NUM!</v>
      </c>
      <c r="J3" s="6" t="e">
        <f t="shared" si="0"/>
        <v>#NUM!</v>
      </c>
      <c r="K3" s="6">
        <f t="shared" si="0"/>
        <v>10</v>
      </c>
      <c r="L3" s="6" t="e">
        <f t="shared" si="0"/>
        <v>#NUM!</v>
      </c>
      <c r="M3" s="6" t="e">
        <f t="shared" si="0"/>
        <v>#NUM!</v>
      </c>
      <c r="N3" s="6">
        <f t="shared" si="0"/>
        <v>10</v>
      </c>
      <c r="O3" s="6">
        <f t="shared" si="0"/>
        <v>0</v>
      </c>
      <c r="P3" s="6" t="e">
        <f t="shared" si="0"/>
        <v>#VALUE!</v>
      </c>
      <c r="Q3" s="6">
        <f t="shared" si="0"/>
        <v>10</v>
      </c>
      <c r="R3" s="6">
        <f t="shared" si="0"/>
        <v>0</v>
      </c>
      <c r="S3" s="6">
        <f t="shared" si="0"/>
        <v>16</v>
      </c>
      <c r="T3" s="6">
        <f t="shared" si="0"/>
        <v>10</v>
      </c>
      <c r="U3" s="6">
        <f t="shared" si="0"/>
        <v>0</v>
      </c>
      <c r="V3" s="6" t="e">
        <f t="shared" si="0"/>
        <v>#VALUE!</v>
      </c>
      <c r="W3" s="6" t="e">
        <f t="shared" si="0"/>
        <v>#VALUE!</v>
      </c>
      <c r="X3" s="6">
        <f t="shared" si="0"/>
        <v>14</v>
      </c>
      <c r="Y3" s="6" t="e">
        <f t="shared" si="0"/>
        <v>#DIV/0!</v>
      </c>
      <c r="Z3" s="6" t="e">
        <f t="shared" si="0"/>
        <v>#N/A</v>
      </c>
      <c r="AA3" s="6" t="e">
        <f t="shared" ca="1" si="0"/>
        <v>#NAME?</v>
      </c>
      <c r="AB3" s="6" t="e">
        <f t="shared" si="0"/>
        <v>#NUM!</v>
      </c>
      <c r="AC3" s="6" t="e">
        <f t="shared" si="0"/>
        <v>#VALUE!</v>
      </c>
      <c r="AD3" s="6" t="e">
        <f t="shared" si="0"/>
        <v>#VALUE!</v>
      </c>
      <c r="AE3" s="6">
        <f t="shared" si="0"/>
        <v>45301</v>
      </c>
      <c r="AF3" s="6">
        <f t="shared" si="0"/>
        <v>45301</v>
      </c>
      <c r="AG3" s="6" t="e">
        <f t="shared" si="0"/>
        <v>#VALUE!</v>
      </c>
      <c r="AH3" s="6">
        <f t="shared" si="0"/>
        <v>10.270833333333332</v>
      </c>
      <c r="AI3" s="6">
        <f>CEILING($A3,$47:$47)</f>
        <v>12</v>
      </c>
      <c r="AJ3" s="6">
        <f t="shared" si="0"/>
        <v>12.566370614359172</v>
      </c>
      <c r="AL3" t="s">
        <v>4</v>
      </c>
    </row>
    <row r="4" spans="1:42">
      <c r="A4">
        <v>-10</v>
      </c>
      <c r="B4" s="6">
        <f t="shared" ref="B4:Q45" si="1">CEILING($A4,B$2)</f>
        <v>-10</v>
      </c>
      <c r="C4" s="6">
        <f t="shared" si="1"/>
        <v>-10</v>
      </c>
      <c r="D4" s="6">
        <f t="shared" si="1"/>
        <v>-9.8699999999999992</v>
      </c>
      <c r="E4" s="6">
        <f t="shared" si="1"/>
        <v>-7</v>
      </c>
      <c r="F4" s="6">
        <f t="shared" si="1"/>
        <v>0</v>
      </c>
      <c r="G4" s="6">
        <f t="shared" si="1"/>
        <v>-10</v>
      </c>
      <c r="H4" s="6">
        <f t="shared" si="1"/>
        <v>-10</v>
      </c>
      <c r="I4" s="6">
        <f t="shared" si="1"/>
        <v>-10.08</v>
      </c>
      <c r="J4" s="6">
        <f t="shared" si="1"/>
        <v>-14</v>
      </c>
      <c r="K4" s="6">
        <f t="shared" si="1"/>
        <v>-10</v>
      </c>
      <c r="L4" s="6">
        <f t="shared" si="1"/>
        <v>-10</v>
      </c>
      <c r="M4" s="6">
        <f t="shared" si="1"/>
        <v>-10</v>
      </c>
      <c r="N4" s="6">
        <f t="shared" si="1"/>
        <v>-10</v>
      </c>
      <c r="O4" s="6">
        <f t="shared" si="1"/>
        <v>0</v>
      </c>
      <c r="P4" s="6" t="e">
        <f t="shared" si="1"/>
        <v>#VALUE!</v>
      </c>
      <c r="Q4" s="6">
        <f t="shared" si="1"/>
        <v>-10</v>
      </c>
      <c r="R4" s="6">
        <f t="shared" si="0"/>
        <v>0</v>
      </c>
      <c r="S4" s="6">
        <f t="shared" si="0"/>
        <v>-8</v>
      </c>
      <c r="T4" s="6">
        <f t="shared" si="0"/>
        <v>-10</v>
      </c>
      <c r="U4" s="6">
        <f t="shared" si="0"/>
        <v>0</v>
      </c>
      <c r="V4" s="6" t="e">
        <f t="shared" si="0"/>
        <v>#VALUE!</v>
      </c>
      <c r="W4" s="6" t="e">
        <f t="shared" si="0"/>
        <v>#VALUE!</v>
      </c>
      <c r="X4" s="6">
        <f t="shared" si="0"/>
        <v>-7</v>
      </c>
      <c r="Y4" s="6" t="e">
        <f t="shared" si="0"/>
        <v>#DIV/0!</v>
      </c>
      <c r="Z4" s="6" t="e">
        <f t="shared" si="0"/>
        <v>#N/A</v>
      </c>
      <c r="AA4" s="6" t="e">
        <f t="shared" ca="1" si="0"/>
        <v>#NAME?</v>
      </c>
      <c r="AB4" s="6" t="e">
        <f t="shared" si="0"/>
        <v>#NUM!</v>
      </c>
      <c r="AC4" s="6" t="e">
        <f t="shared" si="0"/>
        <v>#VALUE!</v>
      </c>
      <c r="AD4" s="6" t="e">
        <f t="shared" si="0"/>
        <v>#VALUE!</v>
      </c>
      <c r="AE4" s="6">
        <f t="shared" si="0"/>
        <v>0</v>
      </c>
      <c r="AF4" s="6">
        <f t="shared" si="0"/>
        <v>0</v>
      </c>
      <c r="AG4" s="6" t="e">
        <f t="shared" si="0"/>
        <v>#VALUE!</v>
      </c>
      <c r="AH4" s="6">
        <f t="shared" si="0"/>
        <v>-9.6666666666666661</v>
      </c>
      <c r="AI4" s="6">
        <f>CEILING($A4,$47:$47)</f>
        <v>-8</v>
      </c>
      <c r="AJ4" s="6">
        <f t="shared" si="0"/>
        <v>-9.4247779607693793</v>
      </c>
      <c r="AL4" t="s">
        <v>5</v>
      </c>
    </row>
    <row r="5" spans="1:42">
      <c r="A5">
        <v>7.1</v>
      </c>
      <c r="B5" s="6">
        <f t="shared" si="1"/>
        <v>8</v>
      </c>
      <c r="C5" s="6">
        <f t="shared" si="0"/>
        <v>7.1000000000000005</v>
      </c>
      <c r="D5" s="6">
        <f t="shared" si="0"/>
        <v>7.14</v>
      </c>
      <c r="E5" s="6">
        <f t="shared" si="0"/>
        <v>14</v>
      </c>
      <c r="F5" s="6">
        <f t="shared" si="0"/>
        <v>0</v>
      </c>
      <c r="G5" s="6" t="e">
        <f t="shared" si="0"/>
        <v>#NUM!</v>
      </c>
      <c r="H5" s="6" t="e">
        <f t="shared" si="0"/>
        <v>#NUM!</v>
      </c>
      <c r="I5" s="6" t="e">
        <f t="shared" si="0"/>
        <v>#NUM!</v>
      </c>
      <c r="J5" s="6" t="e">
        <f t="shared" si="0"/>
        <v>#NUM!</v>
      </c>
      <c r="K5" s="6">
        <f t="shared" si="0"/>
        <v>7.1</v>
      </c>
      <c r="L5" s="6" t="e">
        <f t="shared" si="0"/>
        <v>#NUM!</v>
      </c>
      <c r="M5" s="6" t="e">
        <f t="shared" si="0"/>
        <v>#NUM!</v>
      </c>
      <c r="N5" s="6">
        <f t="shared" si="0"/>
        <v>7.0999999999999988</v>
      </c>
      <c r="O5" s="6">
        <f t="shared" si="0"/>
        <v>0</v>
      </c>
      <c r="P5" s="6" t="e">
        <f t="shared" si="0"/>
        <v>#VALUE!</v>
      </c>
      <c r="Q5" s="6">
        <f t="shared" si="0"/>
        <v>8</v>
      </c>
      <c r="R5" s="6">
        <f t="shared" si="0"/>
        <v>0</v>
      </c>
      <c r="S5" s="6">
        <f t="shared" si="0"/>
        <v>8</v>
      </c>
      <c r="T5" s="6">
        <f t="shared" si="0"/>
        <v>10</v>
      </c>
      <c r="U5" s="6">
        <f t="shared" si="0"/>
        <v>0</v>
      </c>
      <c r="V5" s="6" t="e">
        <f t="shared" si="0"/>
        <v>#VALUE!</v>
      </c>
      <c r="W5" s="6" t="e">
        <f t="shared" si="0"/>
        <v>#VALUE!</v>
      </c>
      <c r="X5" s="6">
        <f t="shared" si="0"/>
        <v>14</v>
      </c>
      <c r="Y5" s="6" t="e">
        <f t="shared" si="0"/>
        <v>#DIV/0!</v>
      </c>
      <c r="Z5" s="6" t="e">
        <f t="shared" si="0"/>
        <v>#N/A</v>
      </c>
      <c r="AA5" s="6" t="e">
        <f t="shared" ca="1" si="0"/>
        <v>#NAME?</v>
      </c>
      <c r="AB5" s="6" t="e">
        <f t="shared" si="0"/>
        <v>#NUM!</v>
      </c>
      <c r="AC5" s="6" t="e">
        <f t="shared" si="0"/>
        <v>#VALUE!</v>
      </c>
      <c r="AD5" s="6" t="e">
        <f t="shared" si="0"/>
        <v>#VALUE!</v>
      </c>
      <c r="AE5" s="6">
        <f t="shared" si="0"/>
        <v>45301</v>
      </c>
      <c r="AF5" s="6">
        <f t="shared" si="0"/>
        <v>45301</v>
      </c>
      <c r="AG5" s="6" t="e">
        <f t="shared" si="0"/>
        <v>#VALUE!</v>
      </c>
      <c r="AH5" s="6">
        <f t="shared" si="0"/>
        <v>7.25</v>
      </c>
      <c r="AI5" s="6">
        <f>CEILING($A5,$47:$47)</f>
        <v>8</v>
      </c>
      <c r="AJ5" s="6">
        <f t="shared" si="0"/>
        <v>9.4247779607693793</v>
      </c>
      <c r="AL5" t="s">
        <v>6</v>
      </c>
    </row>
    <row r="6" spans="1:42">
      <c r="A6">
        <v>7.9</v>
      </c>
      <c r="B6" s="6">
        <f t="shared" si="1"/>
        <v>8</v>
      </c>
      <c r="C6" s="6">
        <f t="shared" si="0"/>
        <v>7.9</v>
      </c>
      <c r="D6" s="6">
        <f t="shared" si="0"/>
        <v>7.9799999999999995</v>
      </c>
      <c r="E6" s="6">
        <f t="shared" si="0"/>
        <v>14</v>
      </c>
      <c r="F6" s="6">
        <f t="shared" si="0"/>
        <v>0</v>
      </c>
      <c r="G6" s="6" t="e">
        <f t="shared" si="0"/>
        <v>#NUM!</v>
      </c>
      <c r="H6" s="6" t="e">
        <f t="shared" si="0"/>
        <v>#NUM!</v>
      </c>
      <c r="I6" s="6" t="e">
        <f t="shared" si="0"/>
        <v>#NUM!</v>
      </c>
      <c r="J6" s="6" t="e">
        <f t="shared" si="0"/>
        <v>#NUM!</v>
      </c>
      <c r="K6" s="6">
        <f t="shared" si="0"/>
        <v>7.8999999999999995</v>
      </c>
      <c r="L6" s="6" t="e">
        <f t="shared" si="0"/>
        <v>#NUM!</v>
      </c>
      <c r="M6" s="6" t="e">
        <f t="shared" si="0"/>
        <v>#NUM!</v>
      </c>
      <c r="N6" s="6">
        <f t="shared" si="0"/>
        <v>7.8999999999999986</v>
      </c>
      <c r="O6" s="6">
        <f t="shared" si="0"/>
        <v>0</v>
      </c>
      <c r="P6" s="6" t="e">
        <f t="shared" si="0"/>
        <v>#VALUE!</v>
      </c>
      <c r="Q6" s="6">
        <f t="shared" si="0"/>
        <v>8</v>
      </c>
      <c r="R6" s="6">
        <f t="shared" si="0"/>
        <v>0</v>
      </c>
      <c r="S6" s="6">
        <f t="shared" si="0"/>
        <v>8</v>
      </c>
      <c r="T6" s="6">
        <f t="shared" si="0"/>
        <v>10</v>
      </c>
      <c r="U6" s="6">
        <f t="shared" si="0"/>
        <v>0</v>
      </c>
      <c r="V6" s="6" t="e">
        <f t="shared" si="0"/>
        <v>#VALUE!</v>
      </c>
      <c r="W6" s="6" t="e">
        <f t="shared" si="0"/>
        <v>#VALUE!</v>
      </c>
      <c r="X6" s="6">
        <f t="shared" si="0"/>
        <v>14</v>
      </c>
      <c r="Y6" s="6" t="e">
        <f t="shared" si="0"/>
        <v>#DIV/0!</v>
      </c>
      <c r="Z6" s="6" t="e">
        <f t="shared" si="0"/>
        <v>#N/A</v>
      </c>
      <c r="AA6" s="6" t="e">
        <f t="shared" ca="1" si="0"/>
        <v>#NAME?</v>
      </c>
      <c r="AB6" s="6" t="e">
        <f t="shared" si="0"/>
        <v>#NUM!</v>
      </c>
      <c r="AC6" s="6" t="e">
        <f t="shared" si="0"/>
        <v>#VALUE!</v>
      </c>
      <c r="AD6" s="6" t="e">
        <f t="shared" si="0"/>
        <v>#VALUE!</v>
      </c>
      <c r="AE6" s="6">
        <f t="shared" si="0"/>
        <v>45301</v>
      </c>
      <c r="AF6" s="6">
        <f t="shared" si="0"/>
        <v>45301</v>
      </c>
      <c r="AG6" s="6" t="e">
        <f t="shared" si="0"/>
        <v>#VALUE!</v>
      </c>
      <c r="AH6" s="6">
        <f t="shared" si="0"/>
        <v>8.4583333333333321</v>
      </c>
      <c r="AI6" s="6">
        <f>CEILING($A6,$47:$47)</f>
        <v>8</v>
      </c>
      <c r="AJ6" s="6">
        <f t="shared" si="0"/>
        <v>9.4247779607693793</v>
      </c>
      <c r="AL6" t="s">
        <v>7</v>
      </c>
    </row>
    <row r="7" spans="1:42">
      <c r="A7">
        <v>-7.1</v>
      </c>
      <c r="B7" s="6">
        <f t="shared" si="1"/>
        <v>-7</v>
      </c>
      <c r="C7" s="10">
        <f t="shared" si="0"/>
        <v>-7.1000000000000005</v>
      </c>
      <c r="D7" s="6">
        <f t="shared" si="0"/>
        <v>-6.93</v>
      </c>
      <c r="E7" s="6">
        <f t="shared" si="0"/>
        <v>-7</v>
      </c>
      <c r="F7" s="6">
        <f t="shared" si="0"/>
        <v>0</v>
      </c>
      <c r="G7" s="6">
        <f t="shared" si="0"/>
        <v>-8</v>
      </c>
      <c r="H7" s="6">
        <f t="shared" si="0"/>
        <v>-7.1000000000000005</v>
      </c>
      <c r="I7" s="6">
        <f t="shared" si="0"/>
        <v>-7.14</v>
      </c>
      <c r="J7" s="6">
        <f t="shared" si="0"/>
        <v>-14</v>
      </c>
      <c r="K7" s="6">
        <f t="shared" si="0"/>
        <v>-7.1</v>
      </c>
      <c r="L7" s="6">
        <f t="shared" si="0"/>
        <v>-7.1</v>
      </c>
      <c r="M7" s="6">
        <f t="shared" si="0"/>
        <v>-7.0999999999999988</v>
      </c>
      <c r="N7" s="6">
        <f t="shared" si="0"/>
        <v>-7.0999999999999988</v>
      </c>
      <c r="O7" s="6">
        <f t="shared" si="0"/>
        <v>0</v>
      </c>
      <c r="P7" s="6" t="e">
        <f t="shared" si="0"/>
        <v>#VALUE!</v>
      </c>
      <c r="Q7" s="6">
        <f t="shared" si="0"/>
        <v>-7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 t="e">
        <f t="shared" si="0"/>
        <v>#VALUE!</v>
      </c>
      <c r="W7" s="6" t="e">
        <f t="shared" si="0"/>
        <v>#VALUE!</v>
      </c>
      <c r="X7" s="6">
        <f t="shared" si="0"/>
        <v>-7</v>
      </c>
      <c r="Y7" s="6" t="e">
        <f t="shared" si="0"/>
        <v>#DIV/0!</v>
      </c>
      <c r="Z7" s="6" t="e">
        <f t="shared" si="0"/>
        <v>#N/A</v>
      </c>
      <c r="AA7" s="6" t="e">
        <f t="shared" ca="1" si="0"/>
        <v>#NAME?</v>
      </c>
      <c r="AB7" s="6" t="e">
        <f t="shared" si="0"/>
        <v>#NUM!</v>
      </c>
      <c r="AC7" s="6" t="e">
        <f t="shared" si="0"/>
        <v>#VALUE!</v>
      </c>
      <c r="AD7" s="6" t="e">
        <f t="shared" si="0"/>
        <v>#VALUE!</v>
      </c>
      <c r="AE7" s="6">
        <f t="shared" si="0"/>
        <v>0</v>
      </c>
      <c r="AF7" s="6">
        <f t="shared" si="0"/>
        <v>0</v>
      </c>
      <c r="AG7" s="6" t="e">
        <f t="shared" si="0"/>
        <v>#VALUE!</v>
      </c>
      <c r="AH7" s="6">
        <f t="shared" si="0"/>
        <v>-6.645833333333333</v>
      </c>
      <c r="AI7" s="6">
        <f>CEILING($A7,$47:$47)</f>
        <v>-4</v>
      </c>
      <c r="AJ7" s="6">
        <f t="shared" si="0"/>
        <v>-6.2831853071795862</v>
      </c>
      <c r="AL7" t="s">
        <v>8</v>
      </c>
      <c r="AP7" t="s">
        <v>9</v>
      </c>
    </row>
    <row r="8" spans="1:42">
      <c r="A8">
        <v>-7.9</v>
      </c>
      <c r="B8" s="6">
        <f t="shared" si="1"/>
        <v>-7</v>
      </c>
      <c r="C8" s="6">
        <f t="shared" si="0"/>
        <v>-7.9</v>
      </c>
      <c r="D8" s="6">
        <f t="shared" si="0"/>
        <v>-7.77</v>
      </c>
      <c r="E8" s="6">
        <f t="shared" si="0"/>
        <v>-7</v>
      </c>
      <c r="F8" s="6">
        <f t="shared" si="0"/>
        <v>0</v>
      </c>
      <c r="G8" s="6">
        <f t="shared" si="0"/>
        <v>-8</v>
      </c>
      <c r="H8" s="6">
        <f t="shared" si="0"/>
        <v>-7.9</v>
      </c>
      <c r="I8" s="6">
        <f t="shared" si="0"/>
        <v>-7.9799999999999995</v>
      </c>
      <c r="J8" s="6">
        <f t="shared" si="0"/>
        <v>-14</v>
      </c>
      <c r="K8" s="6">
        <f t="shared" si="0"/>
        <v>-7.8999999999999995</v>
      </c>
      <c r="L8" s="6">
        <f t="shared" si="0"/>
        <v>-7.8999999999999995</v>
      </c>
      <c r="M8" s="6">
        <f t="shared" si="0"/>
        <v>-7.8999999999999986</v>
      </c>
      <c r="N8" s="6">
        <f t="shared" si="0"/>
        <v>-7.8999999999999986</v>
      </c>
      <c r="O8" s="6">
        <f t="shared" si="0"/>
        <v>0</v>
      </c>
      <c r="P8" s="6" t="e">
        <f t="shared" si="0"/>
        <v>#VALUE!</v>
      </c>
      <c r="Q8" s="6">
        <f t="shared" si="0"/>
        <v>-7</v>
      </c>
      <c r="R8" s="6">
        <f t="shared" si="0"/>
        <v>0</v>
      </c>
      <c r="S8" s="6">
        <f t="shared" si="0"/>
        <v>0</v>
      </c>
      <c r="T8" s="6">
        <f t="shared" si="0"/>
        <v>0</v>
      </c>
      <c r="U8" s="6">
        <f t="shared" si="0"/>
        <v>0</v>
      </c>
      <c r="V8" s="6" t="e">
        <f t="shared" si="0"/>
        <v>#VALUE!</v>
      </c>
      <c r="W8" s="6" t="e">
        <f t="shared" si="0"/>
        <v>#VALUE!</v>
      </c>
      <c r="X8" s="6">
        <f t="shared" si="0"/>
        <v>-7</v>
      </c>
      <c r="Y8" s="6" t="e">
        <f t="shared" si="0"/>
        <v>#DIV/0!</v>
      </c>
      <c r="Z8" s="6" t="e">
        <f t="shared" si="0"/>
        <v>#N/A</v>
      </c>
      <c r="AA8" s="6" t="e">
        <f t="shared" ca="1" si="0"/>
        <v>#NAME?</v>
      </c>
      <c r="AB8" s="6" t="e">
        <f t="shared" si="0"/>
        <v>#NUM!</v>
      </c>
      <c r="AC8" s="6" t="e">
        <f t="shared" si="0"/>
        <v>#VALUE!</v>
      </c>
      <c r="AD8" s="6" t="e">
        <f t="shared" si="0"/>
        <v>#VALUE!</v>
      </c>
      <c r="AE8" s="6">
        <f t="shared" si="0"/>
        <v>0</v>
      </c>
      <c r="AF8" s="6">
        <f t="shared" si="0"/>
        <v>0</v>
      </c>
      <c r="AG8" s="6" t="e">
        <f t="shared" si="0"/>
        <v>#VALUE!</v>
      </c>
      <c r="AH8" s="6">
        <f t="shared" si="0"/>
        <v>-7.8541666666666661</v>
      </c>
      <c r="AI8" s="6">
        <f>CEILING($A8,$47:$47)</f>
        <v>-4</v>
      </c>
      <c r="AJ8" s="6">
        <f t="shared" si="0"/>
        <v>-6.2831853071795862</v>
      </c>
      <c r="AL8" t="s">
        <v>10</v>
      </c>
    </row>
    <row r="9" spans="1:42">
      <c r="A9">
        <v>0</v>
      </c>
      <c r="B9" s="6">
        <f t="shared" si="1"/>
        <v>0</v>
      </c>
      <c r="C9" s="6">
        <f t="shared" si="0"/>
        <v>0</v>
      </c>
      <c r="D9" s="6">
        <f t="shared" si="0"/>
        <v>0</v>
      </c>
      <c r="E9" s="6">
        <f t="shared" si="0"/>
        <v>0</v>
      </c>
      <c r="F9" s="6">
        <f t="shared" si="0"/>
        <v>0</v>
      </c>
      <c r="G9" s="6">
        <f t="shared" si="0"/>
        <v>0</v>
      </c>
      <c r="H9" s="6">
        <f t="shared" si="0"/>
        <v>0</v>
      </c>
      <c r="I9" s="6">
        <f t="shared" si="0"/>
        <v>0</v>
      </c>
      <c r="J9" s="6">
        <f t="shared" si="0"/>
        <v>0</v>
      </c>
      <c r="K9" s="6">
        <f t="shared" si="0"/>
        <v>0</v>
      </c>
      <c r="L9" s="6">
        <f t="shared" si="0"/>
        <v>0</v>
      </c>
      <c r="M9" s="6">
        <f t="shared" si="0"/>
        <v>0</v>
      </c>
      <c r="N9" s="6">
        <f t="shared" si="0"/>
        <v>0</v>
      </c>
      <c r="O9" s="6">
        <f t="shared" si="0"/>
        <v>0</v>
      </c>
      <c r="P9" s="6" t="e">
        <f t="shared" si="0"/>
        <v>#VALUE!</v>
      </c>
      <c r="Q9" s="6">
        <f t="shared" si="0"/>
        <v>0</v>
      </c>
      <c r="R9" s="6">
        <f t="shared" si="0"/>
        <v>0</v>
      </c>
      <c r="S9" s="6">
        <f t="shared" si="0"/>
        <v>0</v>
      </c>
      <c r="T9" s="6">
        <f t="shared" si="0"/>
        <v>0</v>
      </c>
      <c r="U9" s="6">
        <f t="shared" si="0"/>
        <v>0</v>
      </c>
      <c r="V9" s="6" t="e">
        <f t="shared" si="0"/>
        <v>#VALUE!</v>
      </c>
      <c r="W9" s="6" t="e">
        <f t="shared" si="0"/>
        <v>#VALUE!</v>
      </c>
      <c r="X9" s="6">
        <f t="shared" si="0"/>
        <v>0</v>
      </c>
      <c r="Y9" s="6" t="e">
        <f t="shared" si="0"/>
        <v>#DIV/0!</v>
      </c>
      <c r="Z9" s="6" t="e">
        <f t="shared" si="0"/>
        <v>#N/A</v>
      </c>
      <c r="AA9" s="6" t="e">
        <f t="shared" ca="1" si="0"/>
        <v>#NAME?</v>
      </c>
      <c r="AB9" s="6" t="e">
        <f t="shared" si="0"/>
        <v>#NUM!</v>
      </c>
      <c r="AC9" s="6" t="e">
        <f t="shared" si="0"/>
        <v>#VALUE!</v>
      </c>
      <c r="AD9" s="6" t="e">
        <f t="shared" si="0"/>
        <v>#VALUE!</v>
      </c>
      <c r="AE9" s="6">
        <f t="shared" si="0"/>
        <v>0</v>
      </c>
      <c r="AF9" s="6">
        <f t="shared" si="0"/>
        <v>0</v>
      </c>
      <c r="AG9" s="6" t="e">
        <f t="shared" si="0"/>
        <v>#VALUE!</v>
      </c>
      <c r="AH9" s="6">
        <f t="shared" si="0"/>
        <v>0</v>
      </c>
      <c r="AI9" s="6">
        <f>CEILING($A9,$47:$47)</f>
        <v>0</v>
      </c>
      <c r="AJ9" s="6">
        <f t="shared" si="0"/>
        <v>0</v>
      </c>
      <c r="AL9" t="s">
        <v>11</v>
      </c>
    </row>
    <row r="10" spans="1:42">
      <c r="A10">
        <v>9999999999999</v>
      </c>
      <c r="B10" s="5">
        <f t="shared" si="1"/>
        <v>9999999999999</v>
      </c>
      <c r="C10" s="5">
        <f t="shared" si="0"/>
        <v>9999999999999</v>
      </c>
      <c r="D10" s="5">
        <f t="shared" si="0"/>
        <v>9999999999999.0293</v>
      </c>
      <c r="E10" s="5">
        <f t="shared" si="0"/>
        <v>10000000000004</v>
      </c>
      <c r="F10" s="5">
        <f t="shared" si="0"/>
        <v>0</v>
      </c>
      <c r="G10" s="5" t="e">
        <f t="shared" si="0"/>
        <v>#NUM!</v>
      </c>
      <c r="H10" s="5" t="e">
        <f t="shared" si="0"/>
        <v>#NUM!</v>
      </c>
      <c r="I10" s="5" t="e">
        <f t="shared" si="0"/>
        <v>#NUM!</v>
      </c>
      <c r="J10" s="5" t="e">
        <f t="shared" si="0"/>
        <v>#NUM!</v>
      </c>
      <c r="K10" s="5">
        <f t="shared" si="0"/>
        <v>9999999999999</v>
      </c>
      <c r="L10" s="5" t="e">
        <f t="shared" si="0"/>
        <v>#NUM!</v>
      </c>
      <c r="M10" s="5" t="e">
        <f t="shared" si="0"/>
        <v>#NUM!</v>
      </c>
      <c r="N10" s="5" t="e">
        <f t="shared" si="0"/>
        <v>#NUM!</v>
      </c>
      <c r="O10" s="5">
        <f t="shared" si="0"/>
        <v>0</v>
      </c>
      <c r="P10" s="5" t="e">
        <f t="shared" si="0"/>
        <v>#VALUE!</v>
      </c>
      <c r="Q10" s="5">
        <f t="shared" si="0"/>
        <v>9999999999999</v>
      </c>
      <c r="R10" s="5">
        <f t="shared" si="0"/>
        <v>0</v>
      </c>
      <c r="S10" s="5">
        <f t="shared" si="0"/>
        <v>10000000000000</v>
      </c>
      <c r="T10" s="5">
        <f t="shared" si="0"/>
        <v>10000000000000</v>
      </c>
      <c r="U10" s="5">
        <f t="shared" si="0"/>
        <v>0</v>
      </c>
      <c r="V10" s="5" t="e">
        <f t="shared" si="0"/>
        <v>#VALUE!</v>
      </c>
      <c r="W10" s="5" t="e">
        <f t="shared" si="0"/>
        <v>#VALUE!</v>
      </c>
      <c r="X10" s="5">
        <f t="shared" si="0"/>
        <v>10000000000004</v>
      </c>
      <c r="Y10" s="5" t="e">
        <f t="shared" si="0"/>
        <v>#DIV/0!</v>
      </c>
      <c r="Z10" s="5" t="e">
        <f t="shared" si="0"/>
        <v>#N/A</v>
      </c>
      <c r="AA10" s="5" t="e">
        <f t="shared" ca="1" si="0"/>
        <v>#NAME?</v>
      </c>
      <c r="AB10" s="5" t="e">
        <f t="shared" si="0"/>
        <v>#NUM!</v>
      </c>
      <c r="AC10" s="5" t="e">
        <f t="shared" si="0"/>
        <v>#VALUE!</v>
      </c>
      <c r="AD10" s="5" t="e">
        <f t="shared" si="0"/>
        <v>#VALUE!</v>
      </c>
      <c r="AE10" s="5">
        <f t="shared" si="0"/>
        <v>10000000004379</v>
      </c>
      <c r="AF10" s="5">
        <f t="shared" si="0"/>
        <v>10000000004379</v>
      </c>
      <c r="AG10" s="5" t="e">
        <f t="shared" si="0"/>
        <v>#VALUE!</v>
      </c>
      <c r="AH10" s="5">
        <f t="shared" si="0"/>
        <v>9999999999999.375</v>
      </c>
      <c r="AI10" s="5">
        <f>CEILING($A10,$47:$47)</f>
        <v>10000000000000</v>
      </c>
      <c r="AJ10" s="5">
        <f t="shared" ref="C10:AJ17" si="2">CEILING($A10,AJ$2)</f>
        <v>10000000000000.293</v>
      </c>
      <c r="AL10" t="s">
        <v>12</v>
      </c>
    </row>
    <row r="11" spans="1:42">
      <c r="A11" s="4">
        <v>9.9999999999999998E-13</v>
      </c>
      <c r="B11" s="6">
        <f t="shared" si="1"/>
        <v>1</v>
      </c>
      <c r="C11" s="6">
        <f t="shared" si="2"/>
        <v>0.1</v>
      </c>
      <c r="D11" s="6">
        <f t="shared" si="2"/>
        <v>0.21</v>
      </c>
      <c r="E11" s="6">
        <f t="shared" si="2"/>
        <v>7</v>
      </c>
      <c r="F11" s="6">
        <f t="shared" si="2"/>
        <v>0</v>
      </c>
      <c r="G11" s="6" t="e">
        <f t="shared" si="2"/>
        <v>#NUM!</v>
      </c>
      <c r="H11" s="6" t="e">
        <f t="shared" si="2"/>
        <v>#NUM!</v>
      </c>
      <c r="I11" s="6" t="e">
        <f t="shared" si="2"/>
        <v>#NUM!</v>
      </c>
      <c r="J11" s="6" t="e">
        <f t="shared" si="2"/>
        <v>#NUM!</v>
      </c>
      <c r="K11" s="6">
        <f t="shared" si="2"/>
        <v>9.9999999999999998E-13</v>
      </c>
      <c r="L11" s="6" t="e">
        <f t="shared" si="2"/>
        <v>#NUM!</v>
      </c>
      <c r="M11" s="6" t="e">
        <f t="shared" si="2"/>
        <v>#NUM!</v>
      </c>
      <c r="N11" s="6">
        <f t="shared" si="2"/>
        <v>9.9999999999999998E-13</v>
      </c>
      <c r="O11" s="6">
        <f t="shared" si="2"/>
        <v>0</v>
      </c>
      <c r="P11" s="6" t="e">
        <f t="shared" si="2"/>
        <v>#VALUE!</v>
      </c>
      <c r="Q11" s="6">
        <f t="shared" si="2"/>
        <v>1</v>
      </c>
      <c r="R11" s="6">
        <f t="shared" si="2"/>
        <v>0</v>
      </c>
      <c r="S11" s="6">
        <f t="shared" si="2"/>
        <v>8</v>
      </c>
      <c r="T11" s="6">
        <f t="shared" si="2"/>
        <v>10</v>
      </c>
      <c r="U11" s="6">
        <f t="shared" si="2"/>
        <v>0</v>
      </c>
      <c r="V11" s="6" t="e">
        <f t="shared" si="2"/>
        <v>#VALUE!</v>
      </c>
      <c r="W11" s="6" t="e">
        <f t="shared" si="2"/>
        <v>#VALUE!</v>
      </c>
      <c r="X11" s="6">
        <f t="shared" si="2"/>
        <v>7</v>
      </c>
      <c r="Y11" s="6" t="e">
        <f t="shared" si="2"/>
        <v>#DIV/0!</v>
      </c>
      <c r="Z11" s="6" t="e">
        <f t="shared" si="2"/>
        <v>#N/A</v>
      </c>
      <c r="AA11" s="6" t="e">
        <f t="shared" ca="1" si="2"/>
        <v>#NAME?</v>
      </c>
      <c r="AB11" s="6" t="e">
        <f t="shared" si="2"/>
        <v>#NUM!</v>
      </c>
      <c r="AC11" s="6" t="e">
        <f t="shared" si="2"/>
        <v>#VALUE!</v>
      </c>
      <c r="AD11" s="6" t="e">
        <f t="shared" si="2"/>
        <v>#VALUE!</v>
      </c>
      <c r="AE11" s="6">
        <f t="shared" si="2"/>
        <v>45301</v>
      </c>
      <c r="AF11" s="6">
        <f t="shared" si="2"/>
        <v>45301</v>
      </c>
      <c r="AG11" s="6" t="e">
        <f t="shared" si="2"/>
        <v>#VALUE!</v>
      </c>
      <c r="AH11" s="6">
        <f t="shared" si="2"/>
        <v>0.60416666666666663</v>
      </c>
      <c r="AI11" s="6">
        <f>CEILING($A11,$47:$47)</f>
        <v>4</v>
      </c>
      <c r="AJ11" s="6">
        <f t="shared" si="2"/>
        <v>3.1415926535897931</v>
      </c>
      <c r="AL11" t="s">
        <v>13</v>
      </c>
    </row>
    <row r="12" spans="1:42">
      <c r="A12" s="4">
        <v>-9.9999999999999998E-13</v>
      </c>
      <c r="B12" s="6">
        <f t="shared" si="1"/>
        <v>0</v>
      </c>
      <c r="C12" s="6">
        <f t="shared" si="2"/>
        <v>0</v>
      </c>
      <c r="D12" s="6">
        <f t="shared" si="2"/>
        <v>0</v>
      </c>
      <c r="E12" s="6">
        <f t="shared" si="2"/>
        <v>0</v>
      </c>
      <c r="F12" s="6">
        <f t="shared" si="2"/>
        <v>0</v>
      </c>
      <c r="G12" s="6">
        <f t="shared" si="2"/>
        <v>-1</v>
      </c>
      <c r="H12" s="6">
        <f t="shared" si="2"/>
        <v>-0.1</v>
      </c>
      <c r="I12" s="6">
        <f t="shared" si="2"/>
        <v>-0.21</v>
      </c>
      <c r="J12" s="6">
        <f t="shared" si="2"/>
        <v>-7</v>
      </c>
      <c r="K12" s="6">
        <f t="shared" si="2"/>
        <v>-9.9999999999999998E-13</v>
      </c>
      <c r="L12" s="6">
        <f t="shared" si="2"/>
        <v>-9.9999999999999998E-13</v>
      </c>
      <c r="M12" s="6">
        <f t="shared" si="2"/>
        <v>-9.9999999999999998E-13</v>
      </c>
      <c r="N12" s="6">
        <f t="shared" si="2"/>
        <v>-9.9999999999999998E-13</v>
      </c>
      <c r="O12" s="6">
        <f t="shared" si="2"/>
        <v>0</v>
      </c>
      <c r="P12" s="6" t="e">
        <f t="shared" si="2"/>
        <v>#VALUE!</v>
      </c>
      <c r="Q12" s="6">
        <f t="shared" si="2"/>
        <v>0</v>
      </c>
      <c r="R12" s="6">
        <f t="shared" si="2"/>
        <v>0</v>
      </c>
      <c r="S12" s="6">
        <f t="shared" si="2"/>
        <v>0</v>
      </c>
      <c r="T12" s="6">
        <f t="shared" si="2"/>
        <v>0</v>
      </c>
      <c r="U12" s="6">
        <f t="shared" si="2"/>
        <v>0</v>
      </c>
      <c r="V12" s="6" t="e">
        <f t="shared" si="2"/>
        <v>#VALUE!</v>
      </c>
      <c r="W12" s="6" t="e">
        <f t="shared" si="2"/>
        <v>#VALUE!</v>
      </c>
      <c r="X12" s="6">
        <f t="shared" si="2"/>
        <v>0</v>
      </c>
      <c r="Y12" s="6" t="e">
        <f t="shared" si="2"/>
        <v>#DIV/0!</v>
      </c>
      <c r="Z12" s="6" t="e">
        <f t="shared" si="2"/>
        <v>#N/A</v>
      </c>
      <c r="AA12" s="6" t="e">
        <f t="shared" ca="1" si="2"/>
        <v>#NAME?</v>
      </c>
      <c r="AB12" s="6" t="e">
        <f t="shared" si="2"/>
        <v>#NUM!</v>
      </c>
      <c r="AC12" s="6" t="e">
        <f t="shared" si="2"/>
        <v>#VALUE!</v>
      </c>
      <c r="AD12" s="6" t="e">
        <f t="shared" si="2"/>
        <v>#VALUE!</v>
      </c>
      <c r="AE12" s="6">
        <f t="shared" si="2"/>
        <v>0</v>
      </c>
      <c r="AF12" s="6">
        <f t="shared" si="2"/>
        <v>0</v>
      </c>
      <c r="AG12" s="6" t="e">
        <f t="shared" si="2"/>
        <v>#VALUE!</v>
      </c>
      <c r="AH12" s="6">
        <f t="shared" si="2"/>
        <v>0</v>
      </c>
      <c r="AI12" s="6">
        <f>CEILING($A12,$47:$47)</f>
        <v>0</v>
      </c>
      <c r="AJ12" s="6">
        <f t="shared" si="2"/>
        <v>0</v>
      </c>
      <c r="AL12" t="s">
        <v>14</v>
      </c>
    </row>
    <row r="13" spans="1:42" s="12" customFormat="1">
      <c r="A13" s="11">
        <v>-9.9999999999999991E-308</v>
      </c>
      <c r="B13" s="6">
        <f t="shared" si="1"/>
        <v>0</v>
      </c>
      <c r="C13" s="6">
        <f t="shared" si="2"/>
        <v>0</v>
      </c>
      <c r="D13" s="6">
        <f t="shared" si="2"/>
        <v>0</v>
      </c>
      <c r="E13" s="6">
        <f t="shared" si="2"/>
        <v>0</v>
      </c>
      <c r="F13" s="6">
        <f t="shared" si="2"/>
        <v>0</v>
      </c>
      <c r="G13" s="6">
        <f t="shared" si="2"/>
        <v>-1</v>
      </c>
      <c r="H13" s="6">
        <f t="shared" si="2"/>
        <v>-0.1</v>
      </c>
      <c r="I13" s="6">
        <f t="shared" si="2"/>
        <v>-0.21</v>
      </c>
      <c r="J13" s="10"/>
      <c r="K13" s="6">
        <f t="shared" si="2"/>
        <v>0</v>
      </c>
      <c r="L13" s="6">
        <f t="shared" si="2"/>
        <v>-9.9999999999999998E-13</v>
      </c>
      <c r="M13" s="6">
        <f t="shared" si="2"/>
        <v>-9.9999999999999991E-308</v>
      </c>
      <c r="N13" s="6">
        <f t="shared" si="2"/>
        <v>-9.9999999999999991E-308</v>
      </c>
      <c r="O13" s="6">
        <f t="shared" si="2"/>
        <v>0</v>
      </c>
      <c r="P13" s="6" t="e">
        <f t="shared" si="2"/>
        <v>#VALUE!</v>
      </c>
      <c r="Q13" s="6">
        <f t="shared" si="2"/>
        <v>0</v>
      </c>
      <c r="R13" s="6">
        <f t="shared" si="2"/>
        <v>0</v>
      </c>
      <c r="S13" s="6">
        <f t="shared" si="2"/>
        <v>0</v>
      </c>
      <c r="T13" s="6">
        <f t="shared" si="2"/>
        <v>0</v>
      </c>
      <c r="U13" s="6">
        <f t="shared" si="2"/>
        <v>0</v>
      </c>
      <c r="V13" s="6" t="e">
        <f t="shared" si="2"/>
        <v>#VALUE!</v>
      </c>
      <c r="W13" s="6" t="e">
        <f t="shared" si="2"/>
        <v>#VALUE!</v>
      </c>
      <c r="X13" s="6">
        <f t="shared" si="2"/>
        <v>0</v>
      </c>
      <c r="Y13" s="6" t="e">
        <f t="shared" si="2"/>
        <v>#DIV/0!</v>
      </c>
      <c r="Z13" s="6" t="e">
        <f t="shared" si="2"/>
        <v>#N/A</v>
      </c>
      <c r="AA13" s="6" t="e">
        <f t="shared" ca="1" si="2"/>
        <v>#NAME?</v>
      </c>
      <c r="AB13" s="6" t="e">
        <f t="shared" si="2"/>
        <v>#NUM!</v>
      </c>
      <c r="AC13" s="6" t="e">
        <f t="shared" si="2"/>
        <v>#VALUE!</v>
      </c>
      <c r="AD13" s="6" t="e">
        <f t="shared" si="2"/>
        <v>#VALUE!</v>
      </c>
      <c r="AE13" s="6">
        <f t="shared" si="2"/>
        <v>0</v>
      </c>
      <c r="AF13" s="6">
        <f t="shared" si="2"/>
        <v>0</v>
      </c>
      <c r="AG13" s="6" t="e">
        <f t="shared" si="2"/>
        <v>#VALUE!</v>
      </c>
      <c r="AH13" s="6">
        <f t="shared" si="2"/>
        <v>0</v>
      </c>
      <c r="AI13" s="6">
        <f>CEILING($A13,$47:$47)</f>
        <v>0</v>
      </c>
      <c r="AJ13" s="6">
        <f t="shared" si="2"/>
        <v>0</v>
      </c>
      <c r="AL13" s="12" t="s">
        <v>50</v>
      </c>
    </row>
    <row r="14" spans="1:42">
      <c r="A14" s="4" t="b">
        <v>1</v>
      </c>
      <c r="B14" s="6">
        <f t="shared" si="1"/>
        <v>1</v>
      </c>
      <c r="C14" s="6">
        <f t="shared" si="2"/>
        <v>1</v>
      </c>
      <c r="D14" s="6">
        <f t="shared" si="2"/>
        <v>1.05</v>
      </c>
      <c r="E14" s="6">
        <f t="shared" si="2"/>
        <v>7</v>
      </c>
      <c r="F14" s="6">
        <f t="shared" si="2"/>
        <v>0</v>
      </c>
      <c r="G14" s="6" t="e">
        <f t="shared" si="2"/>
        <v>#NUM!</v>
      </c>
      <c r="H14" s="6" t="e">
        <f t="shared" si="2"/>
        <v>#NUM!</v>
      </c>
      <c r="I14" s="6" t="e">
        <f t="shared" si="2"/>
        <v>#NUM!</v>
      </c>
      <c r="J14" s="6" t="e">
        <f t="shared" si="2"/>
        <v>#NUM!</v>
      </c>
      <c r="K14" s="6">
        <f t="shared" si="2"/>
        <v>1</v>
      </c>
      <c r="L14" s="6" t="e">
        <f t="shared" si="2"/>
        <v>#NUM!</v>
      </c>
      <c r="M14" s="6" t="e">
        <f t="shared" si="2"/>
        <v>#NUM!</v>
      </c>
      <c r="N14" s="6">
        <f t="shared" si="2"/>
        <v>0.99999999999999989</v>
      </c>
      <c r="O14" s="6">
        <f t="shared" si="2"/>
        <v>0</v>
      </c>
      <c r="P14" s="6" t="e">
        <f t="shared" si="2"/>
        <v>#VALUE!</v>
      </c>
      <c r="Q14" s="6">
        <f t="shared" si="2"/>
        <v>1</v>
      </c>
      <c r="R14" s="6">
        <f t="shared" si="2"/>
        <v>0</v>
      </c>
      <c r="S14" s="6">
        <f t="shared" si="2"/>
        <v>8</v>
      </c>
      <c r="T14" s="6">
        <f t="shared" si="2"/>
        <v>10</v>
      </c>
      <c r="U14" s="6">
        <f t="shared" si="2"/>
        <v>0</v>
      </c>
      <c r="V14" s="6" t="e">
        <f t="shared" si="2"/>
        <v>#VALUE!</v>
      </c>
      <c r="W14" s="6" t="e">
        <f t="shared" si="2"/>
        <v>#VALUE!</v>
      </c>
      <c r="X14" s="6">
        <f t="shared" si="2"/>
        <v>7</v>
      </c>
      <c r="Y14" s="6" t="e">
        <f t="shared" si="2"/>
        <v>#DIV/0!</v>
      </c>
      <c r="Z14" s="6" t="e">
        <f t="shared" si="2"/>
        <v>#N/A</v>
      </c>
      <c r="AA14" s="6" t="e">
        <f t="shared" ca="1" si="2"/>
        <v>#NAME?</v>
      </c>
      <c r="AB14" s="6" t="e">
        <f t="shared" si="2"/>
        <v>#NUM!</v>
      </c>
      <c r="AC14" s="6" t="e">
        <f t="shared" si="2"/>
        <v>#VALUE!</v>
      </c>
      <c r="AD14" s="6" t="e">
        <f t="shared" si="2"/>
        <v>#VALUE!</v>
      </c>
      <c r="AE14" s="6">
        <f t="shared" si="2"/>
        <v>45301</v>
      </c>
      <c r="AF14" s="6">
        <f t="shared" si="2"/>
        <v>45301</v>
      </c>
      <c r="AG14" s="6" t="e">
        <f t="shared" si="2"/>
        <v>#VALUE!</v>
      </c>
      <c r="AH14" s="6">
        <f t="shared" si="2"/>
        <v>1.2083333333333333</v>
      </c>
      <c r="AI14" s="6">
        <f>CEILING($A14,$47:$47)</f>
        <v>4</v>
      </c>
      <c r="AJ14" s="6">
        <f t="shared" si="2"/>
        <v>3.1415926535897931</v>
      </c>
      <c r="AL14" t="s">
        <v>16</v>
      </c>
    </row>
    <row r="15" spans="1:42">
      <c r="A15" s="4" t="b">
        <v>0</v>
      </c>
      <c r="B15" s="6">
        <f t="shared" si="1"/>
        <v>0</v>
      </c>
      <c r="C15" s="6">
        <f t="shared" si="2"/>
        <v>0</v>
      </c>
      <c r="D15" s="6">
        <f t="shared" si="2"/>
        <v>0</v>
      </c>
      <c r="E15" s="6">
        <f t="shared" si="2"/>
        <v>0</v>
      </c>
      <c r="F15" s="6">
        <f t="shared" si="2"/>
        <v>0</v>
      </c>
      <c r="G15" s="6">
        <f t="shared" si="2"/>
        <v>0</v>
      </c>
      <c r="H15" s="6">
        <f t="shared" si="2"/>
        <v>0</v>
      </c>
      <c r="I15" s="6">
        <f t="shared" si="2"/>
        <v>0</v>
      </c>
      <c r="J15" s="6">
        <f t="shared" si="2"/>
        <v>0</v>
      </c>
      <c r="K15" s="6">
        <f t="shared" si="2"/>
        <v>0</v>
      </c>
      <c r="L15" s="6">
        <f t="shared" si="2"/>
        <v>0</v>
      </c>
      <c r="M15" s="6">
        <f t="shared" si="2"/>
        <v>0</v>
      </c>
      <c r="N15" s="6">
        <f t="shared" si="2"/>
        <v>0</v>
      </c>
      <c r="O15" s="6">
        <f t="shared" si="2"/>
        <v>0</v>
      </c>
      <c r="P15" s="6" t="e">
        <f t="shared" si="2"/>
        <v>#VALUE!</v>
      </c>
      <c r="Q15" s="6">
        <f t="shared" si="2"/>
        <v>0</v>
      </c>
      <c r="R15" s="6">
        <f t="shared" si="2"/>
        <v>0</v>
      </c>
      <c r="S15" s="6">
        <f t="shared" si="2"/>
        <v>0</v>
      </c>
      <c r="T15" s="6">
        <f t="shared" si="2"/>
        <v>0</v>
      </c>
      <c r="U15" s="6">
        <f t="shared" si="2"/>
        <v>0</v>
      </c>
      <c r="V15" s="6" t="e">
        <f t="shared" si="2"/>
        <v>#VALUE!</v>
      </c>
      <c r="W15" s="6" t="e">
        <f t="shared" si="2"/>
        <v>#VALUE!</v>
      </c>
      <c r="X15" s="6">
        <f t="shared" si="2"/>
        <v>0</v>
      </c>
      <c r="Y15" s="6" t="e">
        <f t="shared" si="2"/>
        <v>#DIV/0!</v>
      </c>
      <c r="Z15" s="6" t="e">
        <f t="shared" si="2"/>
        <v>#N/A</v>
      </c>
      <c r="AA15" s="6" t="e">
        <f t="shared" ca="1" si="2"/>
        <v>#NAME?</v>
      </c>
      <c r="AB15" s="6" t="e">
        <f t="shared" si="2"/>
        <v>#NUM!</v>
      </c>
      <c r="AC15" s="6" t="e">
        <f t="shared" si="2"/>
        <v>#VALUE!</v>
      </c>
      <c r="AD15" s="6" t="e">
        <f t="shared" si="2"/>
        <v>#VALUE!</v>
      </c>
      <c r="AE15" s="6">
        <f t="shared" si="2"/>
        <v>0</v>
      </c>
      <c r="AF15" s="6">
        <f t="shared" si="2"/>
        <v>0</v>
      </c>
      <c r="AG15" s="6" t="e">
        <f t="shared" si="2"/>
        <v>#VALUE!</v>
      </c>
      <c r="AH15" s="6">
        <f t="shared" si="2"/>
        <v>0</v>
      </c>
      <c r="AI15" s="6">
        <f>CEILING($A15,$47:$47)</f>
        <v>0</v>
      </c>
      <c r="AJ15" s="6">
        <f t="shared" si="2"/>
        <v>0</v>
      </c>
      <c r="AL15" t="s">
        <v>16</v>
      </c>
    </row>
    <row r="16" spans="1:42">
      <c r="B16" s="6">
        <f t="shared" si="1"/>
        <v>0</v>
      </c>
      <c r="C16" s="6">
        <f t="shared" si="2"/>
        <v>0</v>
      </c>
      <c r="D16" s="6">
        <f t="shared" si="2"/>
        <v>0</v>
      </c>
      <c r="E16" s="6">
        <f t="shared" si="2"/>
        <v>0</v>
      </c>
      <c r="F16" s="6">
        <f t="shared" si="2"/>
        <v>0</v>
      </c>
      <c r="G16" s="6">
        <f t="shared" si="2"/>
        <v>0</v>
      </c>
      <c r="H16" s="6">
        <f t="shared" si="2"/>
        <v>0</v>
      </c>
      <c r="I16" s="6">
        <f t="shared" si="2"/>
        <v>0</v>
      </c>
      <c r="J16" s="6">
        <f t="shared" si="2"/>
        <v>0</v>
      </c>
      <c r="K16" s="6">
        <f t="shared" si="2"/>
        <v>0</v>
      </c>
      <c r="L16" s="6">
        <f t="shared" si="2"/>
        <v>0</v>
      </c>
      <c r="M16" s="6">
        <f t="shared" si="2"/>
        <v>0</v>
      </c>
      <c r="N16" s="6">
        <f t="shared" si="2"/>
        <v>0</v>
      </c>
      <c r="O16" s="6">
        <f t="shared" si="2"/>
        <v>0</v>
      </c>
      <c r="P16" s="6" t="e">
        <f t="shared" si="2"/>
        <v>#VALUE!</v>
      </c>
      <c r="Q16" s="6">
        <f t="shared" si="2"/>
        <v>0</v>
      </c>
      <c r="R16" s="6">
        <f t="shared" si="2"/>
        <v>0</v>
      </c>
      <c r="S16" s="6">
        <f t="shared" si="2"/>
        <v>0</v>
      </c>
      <c r="T16" s="6">
        <f t="shared" si="2"/>
        <v>0</v>
      </c>
      <c r="U16" s="6">
        <f t="shared" si="2"/>
        <v>0</v>
      </c>
      <c r="V16" s="6" t="e">
        <f t="shared" si="2"/>
        <v>#VALUE!</v>
      </c>
      <c r="W16" s="6" t="e">
        <f t="shared" si="2"/>
        <v>#VALUE!</v>
      </c>
      <c r="X16" s="6">
        <f t="shared" si="2"/>
        <v>0</v>
      </c>
      <c r="Y16" s="6" t="e">
        <f t="shared" si="2"/>
        <v>#DIV/0!</v>
      </c>
      <c r="Z16" s="6" t="e">
        <f t="shared" si="2"/>
        <v>#N/A</v>
      </c>
      <c r="AA16" s="6" t="e">
        <f t="shared" ca="1" si="2"/>
        <v>#NAME?</v>
      </c>
      <c r="AB16" s="6" t="e">
        <f t="shared" si="2"/>
        <v>#NUM!</v>
      </c>
      <c r="AC16" s="6" t="e">
        <f t="shared" si="2"/>
        <v>#VALUE!</v>
      </c>
      <c r="AD16" s="6" t="e">
        <f t="shared" si="2"/>
        <v>#VALUE!</v>
      </c>
      <c r="AE16" s="6">
        <f t="shared" si="2"/>
        <v>0</v>
      </c>
      <c r="AF16" s="6">
        <f t="shared" si="2"/>
        <v>0</v>
      </c>
      <c r="AG16" s="6" t="e">
        <f t="shared" si="2"/>
        <v>#VALUE!</v>
      </c>
      <c r="AH16" s="6">
        <f t="shared" si="2"/>
        <v>0</v>
      </c>
      <c r="AI16" s="6">
        <f>CEILING($A16,$47:$47)</f>
        <v>0</v>
      </c>
      <c r="AJ16" s="6">
        <f t="shared" si="2"/>
        <v>0</v>
      </c>
      <c r="AL16" t="s">
        <v>17</v>
      </c>
    </row>
    <row r="17" spans="1:38">
      <c r="A17" t="str">
        <f>""</f>
        <v/>
      </c>
      <c r="B17" s="6" t="e">
        <f t="shared" si="1"/>
        <v>#VALUE!</v>
      </c>
      <c r="C17" s="6" t="e">
        <f t="shared" si="2"/>
        <v>#VALUE!</v>
      </c>
      <c r="D17" s="6" t="e">
        <f t="shared" si="2"/>
        <v>#VALUE!</v>
      </c>
      <c r="E17" s="6" t="e">
        <f t="shared" si="2"/>
        <v>#VALUE!</v>
      </c>
      <c r="F17" s="6" t="e">
        <f t="shared" si="2"/>
        <v>#VALUE!</v>
      </c>
      <c r="G17" s="6" t="e">
        <f t="shared" si="2"/>
        <v>#VALUE!</v>
      </c>
      <c r="H17" s="6" t="e">
        <f t="shared" si="2"/>
        <v>#VALUE!</v>
      </c>
      <c r="I17" s="6" t="e">
        <f t="shared" si="2"/>
        <v>#VALUE!</v>
      </c>
      <c r="J17" s="6" t="e">
        <f t="shared" si="2"/>
        <v>#VALUE!</v>
      </c>
      <c r="K17" s="6" t="e">
        <f t="shared" si="2"/>
        <v>#VALUE!</v>
      </c>
      <c r="L17" s="6" t="e">
        <f t="shared" si="2"/>
        <v>#VALUE!</v>
      </c>
      <c r="M17" s="6" t="e">
        <f t="shared" si="2"/>
        <v>#VALUE!</v>
      </c>
      <c r="N17" s="6" t="e">
        <f t="shared" si="2"/>
        <v>#VALUE!</v>
      </c>
      <c r="O17" s="6" t="e">
        <f t="shared" si="2"/>
        <v>#VALUE!</v>
      </c>
      <c r="P17" s="6" t="e">
        <f t="shared" si="2"/>
        <v>#VALUE!</v>
      </c>
      <c r="Q17" s="6" t="e">
        <f t="shared" si="2"/>
        <v>#VALUE!</v>
      </c>
      <c r="R17" s="6" t="e">
        <f t="shared" ref="C17:AJ24" si="3">CEILING($A17,R$2)</f>
        <v>#VALUE!</v>
      </c>
      <c r="S17" s="6" t="e">
        <f t="shared" si="3"/>
        <v>#VALUE!</v>
      </c>
      <c r="T17" s="6" t="e">
        <f t="shared" si="3"/>
        <v>#VALUE!</v>
      </c>
      <c r="U17" s="6" t="e">
        <f t="shared" si="3"/>
        <v>#VALUE!</v>
      </c>
      <c r="V17" s="6" t="e">
        <f t="shared" si="3"/>
        <v>#VALUE!</v>
      </c>
      <c r="W17" s="6" t="e">
        <f t="shared" si="3"/>
        <v>#VALUE!</v>
      </c>
      <c r="X17" s="6" t="e">
        <f t="shared" si="3"/>
        <v>#VALUE!</v>
      </c>
      <c r="Y17" s="6" t="e">
        <f t="shared" si="3"/>
        <v>#VALUE!</v>
      </c>
      <c r="Z17" s="6" t="e">
        <f t="shared" si="3"/>
        <v>#VALUE!</v>
      </c>
      <c r="AA17" s="6" t="e">
        <f t="shared" ca="1" si="3"/>
        <v>#VALUE!</v>
      </c>
      <c r="AB17" s="6" t="e">
        <f t="shared" si="3"/>
        <v>#VALUE!</v>
      </c>
      <c r="AC17" s="6" t="e">
        <f t="shared" si="3"/>
        <v>#VALUE!</v>
      </c>
      <c r="AD17" s="6" t="e">
        <f t="shared" si="3"/>
        <v>#VALUE!</v>
      </c>
      <c r="AE17" s="6" t="e">
        <f t="shared" si="3"/>
        <v>#VALUE!</v>
      </c>
      <c r="AF17" s="6" t="e">
        <f t="shared" si="3"/>
        <v>#VALUE!</v>
      </c>
      <c r="AG17" s="6" t="e">
        <f t="shared" si="3"/>
        <v>#VALUE!</v>
      </c>
      <c r="AH17" s="6" t="e">
        <f t="shared" si="3"/>
        <v>#VALUE!</v>
      </c>
      <c r="AI17" s="6" t="e">
        <f>CEILING($A17,$47:$47)</f>
        <v>#VALUE!</v>
      </c>
      <c r="AJ17" s="6" t="e">
        <f t="shared" si="3"/>
        <v>#VALUE!</v>
      </c>
      <c r="AL17" t="s">
        <v>18</v>
      </c>
    </row>
    <row r="18" spans="1:38">
      <c r="A18" t="str">
        <f>"8"</f>
        <v>8</v>
      </c>
      <c r="B18" s="6">
        <f t="shared" si="1"/>
        <v>8</v>
      </c>
      <c r="C18" s="6">
        <f t="shared" si="3"/>
        <v>8</v>
      </c>
      <c r="D18" s="6">
        <f t="shared" si="3"/>
        <v>8.19</v>
      </c>
      <c r="E18" s="6">
        <f t="shared" si="3"/>
        <v>14</v>
      </c>
      <c r="F18" s="6">
        <f t="shared" si="3"/>
        <v>0</v>
      </c>
      <c r="G18" s="6" t="e">
        <f t="shared" si="3"/>
        <v>#NUM!</v>
      </c>
      <c r="H18" s="6" t="e">
        <f t="shared" si="3"/>
        <v>#NUM!</v>
      </c>
      <c r="I18" s="6" t="e">
        <f t="shared" si="3"/>
        <v>#NUM!</v>
      </c>
      <c r="J18" s="6" t="e">
        <f t="shared" si="3"/>
        <v>#NUM!</v>
      </c>
      <c r="K18" s="6">
        <f t="shared" si="3"/>
        <v>8</v>
      </c>
      <c r="L18" s="6" t="e">
        <f t="shared" si="3"/>
        <v>#NUM!</v>
      </c>
      <c r="M18" s="6" t="e">
        <f t="shared" si="3"/>
        <v>#NUM!</v>
      </c>
      <c r="N18" s="6">
        <f t="shared" si="3"/>
        <v>7.9999999999999991</v>
      </c>
      <c r="O18" s="6">
        <f t="shared" si="3"/>
        <v>0</v>
      </c>
      <c r="P18" s="6" t="e">
        <f t="shared" si="3"/>
        <v>#VALUE!</v>
      </c>
      <c r="Q18" s="6">
        <f t="shared" si="3"/>
        <v>8</v>
      </c>
      <c r="R18" s="6">
        <f t="shared" si="3"/>
        <v>0</v>
      </c>
      <c r="S18" s="6">
        <f t="shared" si="3"/>
        <v>8</v>
      </c>
      <c r="T18" s="6">
        <f t="shared" si="3"/>
        <v>10</v>
      </c>
      <c r="U18" s="6">
        <f t="shared" si="3"/>
        <v>0</v>
      </c>
      <c r="V18" s="6" t="e">
        <f t="shared" si="3"/>
        <v>#VALUE!</v>
      </c>
      <c r="W18" s="6" t="e">
        <f t="shared" si="3"/>
        <v>#VALUE!</v>
      </c>
      <c r="X18" s="6">
        <f t="shared" si="3"/>
        <v>14</v>
      </c>
      <c r="Y18" s="6" t="e">
        <f t="shared" si="3"/>
        <v>#DIV/0!</v>
      </c>
      <c r="Z18" s="6" t="e">
        <f t="shared" si="3"/>
        <v>#N/A</v>
      </c>
      <c r="AA18" s="6" t="e">
        <f t="shared" ca="1" si="3"/>
        <v>#NAME?</v>
      </c>
      <c r="AB18" s="6" t="e">
        <f t="shared" si="3"/>
        <v>#NUM!</v>
      </c>
      <c r="AC18" s="6" t="e">
        <f t="shared" si="3"/>
        <v>#VALUE!</v>
      </c>
      <c r="AD18" s="6" t="e">
        <f t="shared" si="3"/>
        <v>#VALUE!</v>
      </c>
      <c r="AE18" s="6">
        <f t="shared" si="3"/>
        <v>45301</v>
      </c>
      <c r="AF18" s="6">
        <f t="shared" si="3"/>
        <v>45301</v>
      </c>
      <c r="AG18" s="6" t="e">
        <f t="shared" si="3"/>
        <v>#VALUE!</v>
      </c>
      <c r="AH18" s="6">
        <f t="shared" si="3"/>
        <v>8.4583333333333321</v>
      </c>
      <c r="AI18" s="6">
        <f>CEILING($A18,$47:$47)</f>
        <v>8</v>
      </c>
      <c r="AJ18" s="6">
        <f t="shared" si="3"/>
        <v>9.4247779607693793</v>
      </c>
      <c r="AL18" t="s">
        <v>19</v>
      </c>
    </row>
    <row r="19" spans="1:38">
      <c r="A19">
        <v>2</v>
      </c>
      <c r="B19" s="6">
        <f t="shared" si="1"/>
        <v>2</v>
      </c>
      <c r="C19" s="6">
        <f t="shared" si="3"/>
        <v>2</v>
      </c>
      <c r="D19" s="6">
        <f t="shared" si="3"/>
        <v>2.1</v>
      </c>
      <c r="E19" s="6">
        <f t="shared" si="3"/>
        <v>7</v>
      </c>
      <c r="F19" s="6">
        <f t="shared" si="3"/>
        <v>0</v>
      </c>
      <c r="G19" s="6" t="e">
        <f t="shared" si="3"/>
        <v>#NUM!</v>
      </c>
      <c r="H19" s="6" t="e">
        <f t="shared" si="3"/>
        <v>#NUM!</v>
      </c>
      <c r="I19" s="6" t="e">
        <f t="shared" si="3"/>
        <v>#NUM!</v>
      </c>
      <c r="J19" s="6" t="e">
        <f t="shared" si="3"/>
        <v>#NUM!</v>
      </c>
      <c r="K19" s="6">
        <f t="shared" si="3"/>
        <v>2</v>
      </c>
      <c r="L19" s="6" t="e">
        <f t="shared" si="3"/>
        <v>#NUM!</v>
      </c>
      <c r="M19" s="6" t="e">
        <f t="shared" si="3"/>
        <v>#NUM!</v>
      </c>
      <c r="N19" s="6">
        <f t="shared" si="3"/>
        <v>1.9999999999999998</v>
      </c>
      <c r="O19" s="6">
        <f t="shared" si="3"/>
        <v>0</v>
      </c>
      <c r="P19" s="6" t="e">
        <f t="shared" si="3"/>
        <v>#VALUE!</v>
      </c>
      <c r="Q19" s="6">
        <f t="shared" si="3"/>
        <v>2</v>
      </c>
      <c r="R19" s="6">
        <f t="shared" si="3"/>
        <v>0</v>
      </c>
      <c r="S19" s="6">
        <f t="shared" si="3"/>
        <v>8</v>
      </c>
      <c r="T19" s="6">
        <f t="shared" si="3"/>
        <v>10</v>
      </c>
      <c r="U19" s="6">
        <f t="shared" si="3"/>
        <v>0</v>
      </c>
      <c r="V19" s="6" t="e">
        <f t="shared" si="3"/>
        <v>#VALUE!</v>
      </c>
      <c r="W19" s="6" t="e">
        <f t="shared" si="3"/>
        <v>#VALUE!</v>
      </c>
      <c r="X19" s="6">
        <f t="shared" si="3"/>
        <v>7</v>
      </c>
      <c r="Y19" s="6" t="e">
        <f t="shared" si="3"/>
        <v>#DIV/0!</v>
      </c>
      <c r="Z19" s="6" t="e">
        <f t="shared" si="3"/>
        <v>#N/A</v>
      </c>
      <c r="AA19" s="6" t="e">
        <f t="shared" ca="1" si="3"/>
        <v>#NAME?</v>
      </c>
      <c r="AB19" s="6" t="e">
        <f t="shared" si="3"/>
        <v>#NUM!</v>
      </c>
      <c r="AC19" s="6" t="e">
        <f t="shared" si="3"/>
        <v>#VALUE!</v>
      </c>
      <c r="AD19" s="6" t="e">
        <f t="shared" si="3"/>
        <v>#VALUE!</v>
      </c>
      <c r="AE19" s="6">
        <f t="shared" si="3"/>
        <v>45301</v>
      </c>
      <c r="AF19" s="6">
        <f t="shared" si="3"/>
        <v>45301</v>
      </c>
      <c r="AG19" s="6" t="e">
        <f t="shared" si="3"/>
        <v>#VALUE!</v>
      </c>
      <c r="AH19" s="6">
        <f t="shared" si="3"/>
        <v>2.4166666666666665</v>
      </c>
      <c r="AI19" s="6">
        <f>CEILING($A19,$47:$47)</f>
        <v>4</v>
      </c>
      <c r="AJ19" s="6">
        <f t="shared" si="3"/>
        <v>3.1415926535897931</v>
      </c>
      <c r="AL19" t="s">
        <v>19</v>
      </c>
    </row>
    <row r="20" spans="1:38">
      <c r="A20" t="str">
        <f>" 10 "</f>
        <v xml:space="preserve"> 10 </v>
      </c>
      <c r="B20" s="6">
        <f t="shared" si="1"/>
        <v>10</v>
      </c>
      <c r="C20" s="6">
        <f t="shared" si="3"/>
        <v>10</v>
      </c>
      <c r="D20" s="6">
        <f t="shared" si="3"/>
        <v>10.08</v>
      </c>
      <c r="E20" s="6">
        <f t="shared" si="3"/>
        <v>14</v>
      </c>
      <c r="F20" s="6">
        <f t="shared" si="3"/>
        <v>0</v>
      </c>
      <c r="G20" s="6" t="e">
        <f t="shared" si="3"/>
        <v>#NUM!</v>
      </c>
      <c r="H20" s="6" t="e">
        <f t="shared" si="3"/>
        <v>#NUM!</v>
      </c>
      <c r="I20" s="6" t="e">
        <f t="shared" si="3"/>
        <v>#NUM!</v>
      </c>
      <c r="J20" s="6" t="e">
        <f t="shared" si="3"/>
        <v>#NUM!</v>
      </c>
      <c r="K20" s="6">
        <f t="shared" si="3"/>
        <v>10</v>
      </c>
      <c r="L20" s="6" t="e">
        <f t="shared" si="3"/>
        <v>#NUM!</v>
      </c>
      <c r="M20" s="6" t="e">
        <f t="shared" si="3"/>
        <v>#NUM!</v>
      </c>
      <c r="N20" s="6">
        <f t="shared" si="3"/>
        <v>10</v>
      </c>
      <c r="O20" s="6">
        <f t="shared" si="3"/>
        <v>0</v>
      </c>
      <c r="P20" s="6" t="e">
        <f t="shared" si="3"/>
        <v>#VALUE!</v>
      </c>
      <c r="Q20" s="6">
        <f t="shared" si="3"/>
        <v>10</v>
      </c>
      <c r="R20" s="6">
        <f t="shared" si="3"/>
        <v>0</v>
      </c>
      <c r="S20" s="6">
        <f t="shared" si="3"/>
        <v>16</v>
      </c>
      <c r="T20" s="6">
        <f t="shared" si="3"/>
        <v>10</v>
      </c>
      <c r="U20" s="6">
        <f t="shared" si="3"/>
        <v>0</v>
      </c>
      <c r="V20" s="6" t="e">
        <f t="shared" si="3"/>
        <v>#VALUE!</v>
      </c>
      <c r="W20" s="6" t="e">
        <f t="shared" si="3"/>
        <v>#VALUE!</v>
      </c>
      <c r="X20" s="6">
        <f t="shared" si="3"/>
        <v>14</v>
      </c>
      <c r="Y20" s="6" t="e">
        <f t="shared" si="3"/>
        <v>#DIV/0!</v>
      </c>
      <c r="Z20" s="6" t="e">
        <f t="shared" si="3"/>
        <v>#N/A</v>
      </c>
      <c r="AA20" s="6" t="e">
        <f t="shared" ca="1" si="3"/>
        <v>#NAME?</v>
      </c>
      <c r="AB20" s="6" t="e">
        <f t="shared" si="3"/>
        <v>#NUM!</v>
      </c>
      <c r="AC20" s="6" t="e">
        <f t="shared" si="3"/>
        <v>#VALUE!</v>
      </c>
      <c r="AD20" s="6" t="e">
        <f t="shared" si="3"/>
        <v>#VALUE!</v>
      </c>
      <c r="AE20" s="6">
        <f t="shared" si="3"/>
        <v>45301</v>
      </c>
      <c r="AF20" s="6">
        <f t="shared" si="3"/>
        <v>45301</v>
      </c>
      <c r="AG20" s="6" t="e">
        <f t="shared" si="3"/>
        <v>#VALUE!</v>
      </c>
      <c r="AH20" s="6">
        <f t="shared" si="3"/>
        <v>10.270833333333332</v>
      </c>
      <c r="AI20" s="6">
        <f>CEILING($A20,$47:$47)</f>
        <v>12</v>
      </c>
      <c r="AJ20" s="6">
        <f t="shared" si="3"/>
        <v>12.566370614359172</v>
      </c>
      <c r="AL20" t="s">
        <v>19</v>
      </c>
    </row>
    <row r="21" spans="1:38">
      <c r="A21" t="str">
        <f>"0"</f>
        <v>0</v>
      </c>
      <c r="B21" s="6">
        <f t="shared" si="1"/>
        <v>0</v>
      </c>
      <c r="C21" s="6">
        <f t="shared" si="3"/>
        <v>0</v>
      </c>
      <c r="D21" s="6">
        <f t="shared" si="3"/>
        <v>0</v>
      </c>
      <c r="E21" s="6">
        <f t="shared" si="3"/>
        <v>0</v>
      </c>
      <c r="F21" s="6">
        <f t="shared" si="3"/>
        <v>0</v>
      </c>
      <c r="G21" s="6">
        <f t="shared" si="3"/>
        <v>0</v>
      </c>
      <c r="H21" s="6">
        <f t="shared" si="3"/>
        <v>0</v>
      </c>
      <c r="I21" s="6">
        <f t="shared" si="3"/>
        <v>0</v>
      </c>
      <c r="J21" s="6">
        <f t="shared" si="3"/>
        <v>0</v>
      </c>
      <c r="K21" s="6">
        <f t="shared" si="3"/>
        <v>0</v>
      </c>
      <c r="L21" s="6">
        <f t="shared" si="3"/>
        <v>0</v>
      </c>
      <c r="M21" s="6">
        <f t="shared" si="3"/>
        <v>0</v>
      </c>
      <c r="N21" s="6">
        <f t="shared" si="3"/>
        <v>0</v>
      </c>
      <c r="O21" s="6">
        <f t="shared" si="3"/>
        <v>0</v>
      </c>
      <c r="P21" s="6" t="e">
        <f t="shared" si="3"/>
        <v>#VALUE!</v>
      </c>
      <c r="Q21" s="6">
        <f t="shared" si="3"/>
        <v>0</v>
      </c>
      <c r="R21" s="6">
        <f t="shared" si="3"/>
        <v>0</v>
      </c>
      <c r="S21" s="6">
        <f t="shared" si="3"/>
        <v>0</v>
      </c>
      <c r="T21" s="6">
        <f t="shared" si="3"/>
        <v>0</v>
      </c>
      <c r="U21" s="6">
        <f t="shared" si="3"/>
        <v>0</v>
      </c>
      <c r="V21" s="6" t="e">
        <f t="shared" si="3"/>
        <v>#VALUE!</v>
      </c>
      <c r="W21" s="6" t="e">
        <f t="shared" si="3"/>
        <v>#VALUE!</v>
      </c>
      <c r="X21" s="6">
        <f t="shared" si="3"/>
        <v>0</v>
      </c>
      <c r="Y21" s="6" t="e">
        <f t="shared" si="3"/>
        <v>#DIV/0!</v>
      </c>
      <c r="Z21" s="6" t="e">
        <f t="shared" si="3"/>
        <v>#N/A</v>
      </c>
      <c r="AA21" s="6" t="e">
        <f t="shared" ca="1" si="3"/>
        <v>#NAME?</v>
      </c>
      <c r="AB21" s="6" t="e">
        <f t="shared" si="3"/>
        <v>#NUM!</v>
      </c>
      <c r="AC21" s="6" t="e">
        <f t="shared" si="3"/>
        <v>#VALUE!</v>
      </c>
      <c r="AD21" s="6" t="e">
        <f t="shared" si="3"/>
        <v>#VALUE!</v>
      </c>
      <c r="AE21" s="6">
        <f t="shared" si="3"/>
        <v>0</v>
      </c>
      <c r="AF21" s="6">
        <f t="shared" si="3"/>
        <v>0</v>
      </c>
      <c r="AG21" s="6" t="e">
        <f t="shared" si="3"/>
        <v>#VALUE!</v>
      </c>
      <c r="AH21" s="6">
        <f t="shared" si="3"/>
        <v>0</v>
      </c>
      <c r="AI21" s="6">
        <f>CEILING($A21,$47:$47)</f>
        <v>0</v>
      </c>
      <c r="AJ21" s="6">
        <f t="shared" si="3"/>
        <v>0</v>
      </c>
      <c r="AL21" t="s">
        <v>19</v>
      </c>
    </row>
    <row r="22" spans="1:38">
      <c r="A22" t="s">
        <v>2</v>
      </c>
      <c r="B22" s="6" t="e">
        <f t="shared" si="1"/>
        <v>#VALUE!</v>
      </c>
      <c r="C22" s="6" t="e">
        <f t="shared" si="3"/>
        <v>#VALUE!</v>
      </c>
      <c r="D22" s="6" t="e">
        <f t="shared" si="3"/>
        <v>#VALUE!</v>
      </c>
      <c r="E22" s="6" t="e">
        <f t="shared" si="3"/>
        <v>#VALUE!</v>
      </c>
      <c r="F22" s="6" t="e">
        <f t="shared" si="3"/>
        <v>#VALUE!</v>
      </c>
      <c r="G22" s="6" t="e">
        <f t="shared" si="3"/>
        <v>#VALUE!</v>
      </c>
      <c r="H22" s="6" t="e">
        <f t="shared" si="3"/>
        <v>#VALUE!</v>
      </c>
      <c r="I22" s="6" t="e">
        <f t="shared" si="3"/>
        <v>#VALUE!</v>
      </c>
      <c r="J22" s="6" t="e">
        <f t="shared" si="3"/>
        <v>#VALUE!</v>
      </c>
      <c r="K22" s="6" t="e">
        <f t="shared" si="3"/>
        <v>#VALUE!</v>
      </c>
      <c r="L22" s="6" t="e">
        <f t="shared" si="3"/>
        <v>#VALUE!</v>
      </c>
      <c r="M22" s="6" t="e">
        <f t="shared" si="3"/>
        <v>#VALUE!</v>
      </c>
      <c r="N22" s="6" t="e">
        <f t="shared" si="3"/>
        <v>#VALUE!</v>
      </c>
      <c r="O22" s="6" t="e">
        <f t="shared" si="3"/>
        <v>#VALUE!</v>
      </c>
      <c r="P22" s="6" t="e">
        <f t="shared" si="3"/>
        <v>#VALUE!</v>
      </c>
      <c r="Q22" s="6" t="e">
        <f t="shared" si="3"/>
        <v>#VALUE!</v>
      </c>
      <c r="R22" s="6" t="e">
        <f t="shared" si="3"/>
        <v>#VALUE!</v>
      </c>
      <c r="S22" s="6" t="e">
        <f t="shared" si="3"/>
        <v>#VALUE!</v>
      </c>
      <c r="T22" s="6" t="e">
        <f t="shared" si="3"/>
        <v>#VALUE!</v>
      </c>
      <c r="U22" s="6" t="e">
        <f t="shared" si="3"/>
        <v>#VALUE!</v>
      </c>
      <c r="V22" s="6" t="e">
        <f t="shared" si="3"/>
        <v>#VALUE!</v>
      </c>
      <c r="W22" s="6" t="e">
        <f t="shared" si="3"/>
        <v>#VALUE!</v>
      </c>
      <c r="X22" s="6" t="e">
        <f t="shared" si="3"/>
        <v>#VALUE!</v>
      </c>
      <c r="Y22" s="6" t="e">
        <f t="shared" si="3"/>
        <v>#VALUE!</v>
      </c>
      <c r="Z22" s="6" t="e">
        <f t="shared" si="3"/>
        <v>#VALUE!</v>
      </c>
      <c r="AA22" s="6" t="e">
        <f t="shared" ca="1" si="3"/>
        <v>#VALUE!</v>
      </c>
      <c r="AB22" s="6" t="e">
        <f t="shared" si="3"/>
        <v>#VALUE!</v>
      </c>
      <c r="AC22" s="6" t="e">
        <f t="shared" si="3"/>
        <v>#VALUE!</v>
      </c>
      <c r="AD22" s="6" t="e">
        <f t="shared" si="3"/>
        <v>#VALUE!</v>
      </c>
      <c r="AE22" s="6" t="e">
        <f t="shared" si="3"/>
        <v>#VALUE!</v>
      </c>
      <c r="AF22" s="6" t="e">
        <f t="shared" si="3"/>
        <v>#VALUE!</v>
      </c>
      <c r="AG22" s="6" t="e">
        <f t="shared" si="3"/>
        <v>#VALUE!</v>
      </c>
      <c r="AH22" s="6" t="e">
        <f t="shared" si="3"/>
        <v>#VALUE!</v>
      </c>
      <c r="AI22" s="6" t="e">
        <f>CEILING($A22,$47:$47)</f>
        <v>#VALUE!</v>
      </c>
      <c r="AJ22" s="6" t="e">
        <f t="shared" si="3"/>
        <v>#VALUE!</v>
      </c>
      <c r="AL22" t="s">
        <v>20</v>
      </c>
    </row>
    <row r="23" spans="1:38">
      <c r="A23" t="str">
        <f>"--8"</f>
        <v>--8</v>
      </c>
      <c r="B23" s="6" t="e">
        <f t="shared" si="1"/>
        <v>#VALUE!</v>
      </c>
      <c r="C23" s="6" t="e">
        <f t="shared" si="3"/>
        <v>#VALUE!</v>
      </c>
      <c r="D23" s="6" t="e">
        <f t="shared" si="3"/>
        <v>#VALUE!</v>
      </c>
      <c r="E23" s="6" t="e">
        <f t="shared" si="3"/>
        <v>#VALUE!</v>
      </c>
      <c r="F23" s="6" t="e">
        <f t="shared" si="3"/>
        <v>#VALUE!</v>
      </c>
      <c r="G23" s="6" t="e">
        <f t="shared" si="3"/>
        <v>#VALUE!</v>
      </c>
      <c r="H23" s="6" t="e">
        <f t="shared" si="3"/>
        <v>#VALUE!</v>
      </c>
      <c r="I23" s="6" t="e">
        <f t="shared" si="3"/>
        <v>#VALUE!</v>
      </c>
      <c r="J23" s="6" t="e">
        <f t="shared" si="3"/>
        <v>#VALUE!</v>
      </c>
      <c r="K23" s="6" t="e">
        <f t="shared" si="3"/>
        <v>#VALUE!</v>
      </c>
      <c r="L23" s="6" t="e">
        <f t="shared" si="3"/>
        <v>#VALUE!</v>
      </c>
      <c r="M23" s="6" t="e">
        <f t="shared" si="3"/>
        <v>#VALUE!</v>
      </c>
      <c r="N23" s="6" t="e">
        <f t="shared" si="3"/>
        <v>#VALUE!</v>
      </c>
      <c r="O23" s="6" t="e">
        <f t="shared" si="3"/>
        <v>#VALUE!</v>
      </c>
      <c r="P23" s="6" t="e">
        <f t="shared" si="3"/>
        <v>#VALUE!</v>
      </c>
      <c r="Q23" s="6" t="e">
        <f t="shared" si="3"/>
        <v>#VALUE!</v>
      </c>
      <c r="R23" s="6" t="e">
        <f t="shared" si="3"/>
        <v>#VALUE!</v>
      </c>
      <c r="S23" s="6" t="e">
        <f t="shared" si="3"/>
        <v>#VALUE!</v>
      </c>
      <c r="T23" s="6" t="e">
        <f t="shared" si="3"/>
        <v>#VALUE!</v>
      </c>
      <c r="U23" s="6" t="e">
        <f t="shared" si="3"/>
        <v>#VALUE!</v>
      </c>
      <c r="V23" s="6" t="e">
        <f t="shared" si="3"/>
        <v>#VALUE!</v>
      </c>
      <c r="W23" s="6" t="e">
        <f t="shared" si="3"/>
        <v>#VALUE!</v>
      </c>
      <c r="X23" s="6" t="e">
        <f t="shared" si="3"/>
        <v>#VALUE!</v>
      </c>
      <c r="Y23" s="6" t="e">
        <f t="shared" si="3"/>
        <v>#VALUE!</v>
      </c>
      <c r="Z23" s="6" t="e">
        <f t="shared" si="3"/>
        <v>#VALUE!</v>
      </c>
      <c r="AA23" s="6" t="e">
        <f t="shared" ca="1" si="3"/>
        <v>#VALUE!</v>
      </c>
      <c r="AB23" s="6" t="e">
        <f t="shared" si="3"/>
        <v>#VALUE!</v>
      </c>
      <c r="AC23" s="6" t="e">
        <f t="shared" si="3"/>
        <v>#VALUE!</v>
      </c>
      <c r="AD23" s="6" t="e">
        <f t="shared" si="3"/>
        <v>#VALUE!</v>
      </c>
      <c r="AE23" s="6" t="e">
        <f t="shared" si="3"/>
        <v>#VALUE!</v>
      </c>
      <c r="AF23" s="6" t="e">
        <f t="shared" si="3"/>
        <v>#VALUE!</v>
      </c>
      <c r="AG23" s="6" t="e">
        <f t="shared" si="3"/>
        <v>#VALUE!</v>
      </c>
      <c r="AH23" s="6" t="e">
        <f t="shared" si="3"/>
        <v>#VALUE!</v>
      </c>
      <c r="AI23" s="6" t="e">
        <f>CEILING($A23,$47:$47)</f>
        <v>#VALUE!</v>
      </c>
      <c r="AJ23" s="6" t="e">
        <f t="shared" si="3"/>
        <v>#VALUE!</v>
      </c>
      <c r="AL23" t="s">
        <v>21</v>
      </c>
    </row>
    <row r="24" spans="1:38">
      <c r="A24" s="1" t="e">
        <f>1/0</f>
        <v>#DIV/0!</v>
      </c>
      <c r="B24" s="6" t="e">
        <f t="shared" si="1"/>
        <v>#DIV/0!</v>
      </c>
      <c r="C24" s="6" t="e">
        <f t="shared" si="3"/>
        <v>#DIV/0!</v>
      </c>
      <c r="D24" s="6" t="e">
        <f t="shared" si="3"/>
        <v>#DIV/0!</v>
      </c>
      <c r="E24" s="6" t="e">
        <f t="shared" si="3"/>
        <v>#DIV/0!</v>
      </c>
      <c r="F24" s="6" t="e">
        <f t="shared" si="3"/>
        <v>#DIV/0!</v>
      </c>
      <c r="G24" s="6" t="e">
        <f t="shared" si="3"/>
        <v>#DIV/0!</v>
      </c>
      <c r="H24" s="6" t="e">
        <f t="shared" si="3"/>
        <v>#DIV/0!</v>
      </c>
      <c r="I24" s="6" t="e">
        <f t="shared" si="3"/>
        <v>#DIV/0!</v>
      </c>
      <c r="J24" s="6" t="e">
        <f t="shared" si="3"/>
        <v>#DIV/0!</v>
      </c>
      <c r="K24" s="6" t="e">
        <f t="shared" si="3"/>
        <v>#DIV/0!</v>
      </c>
      <c r="L24" s="6" t="e">
        <f t="shared" si="3"/>
        <v>#DIV/0!</v>
      </c>
      <c r="M24" s="6" t="e">
        <f t="shared" si="3"/>
        <v>#DIV/0!</v>
      </c>
      <c r="N24" s="6" t="e">
        <f t="shared" si="3"/>
        <v>#DIV/0!</v>
      </c>
      <c r="O24" s="6" t="e">
        <f t="shared" si="3"/>
        <v>#DIV/0!</v>
      </c>
      <c r="P24" s="6" t="e">
        <f t="shared" si="3"/>
        <v>#DIV/0!</v>
      </c>
      <c r="Q24" s="6" t="e">
        <f t="shared" si="3"/>
        <v>#DIV/0!</v>
      </c>
      <c r="R24" s="6" t="e">
        <f t="shared" si="3"/>
        <v>#DIV/0!</v>
      </c>
      <c r="S24" s="6" t="e">
        <f t="shared" si="3"/>
        <v>#DIV/0!</v>
      </c>
      <c r="T24" s="6" t="e">
        <f t="shared" si="3"/>
        <v>#DIV/0!</v>
      </c>
      <c r="U24" s="6" t="e">
        <f t="shared" si="3"/>
        <v>#DIV/0!</v>
      </c>
      <c r="V24" s="6" t="e">
        <f t="shared" si="3"/>
        <v>#DIV/0!</v>
      </c>
      <c r="W24" s="6" t="e">
        <f t="shared" si="3"/>
        <v>#DIV/0!</v>
      </c>
      <c r="X24" s="6" t="e">
        <f t="shared" si="3"/>
        <v>#DIV/0!</v>
      </c>
      <c r="Y24" s="6" t="e">
        <f t="shared" si="3"/>
        <v>#DIV/0!</v>
      </c>
      <c r="Z24" s="6" t="e">
        <f t="shared" si="3"/>
        <v>#DIV/0!</v>
      </c>
      <c r="AA24" s="6" t="e">
        <f t="shared" ca="1" si="3"/>
        <v>#DIV/0!</v>
      </c>
      <c r="AB24" s="6" t="e">
        <f t="shared" si="3"/>
        <v>#DIV/0!</v>
      </c>
      <c r="AC24" s="6" t="e">
        <f t="shared" si="3"/>
        <v>#DIV/0!</v>
      </c>
      <c r="AD24" s="6" t="e">
        <f t="shared" si="3"/>
        <v>#DIV/0!</v>
      </c>
      <c r="AE24" s="6" t="e">
        <f t="shared" si="3"/>
        <v>#DIV/0!</v>
      </c>
      <c r="AF24" s="6" t="e">
        <f t="shared" si="3"/>
        <v>#DIV/0!</v>
      </c>
      <c r="AG24" s="6" t="e">
        <f t="shared" si="3"/>
        <v>#DIV/0!</v>
      </c>
      <c r="AH24" s="6" t="e">
        <f t="shared" si="3"/>
        <v>#DIV/0!</v>
      </c>
      <c r="AI24" s="6" t="e">
        <f>CEILING($A24,$47:$47)</f>
        <v>#DIV/0!</v>
      </c>
      <c r="AJ24" s="6" t="e">
        <f t="shared" ref="C24:AJ32" si="4">CEILING($A24,AJ$2)</f>
        <v>#DIV/0!</v>
      </c>
      <c r="AL24" t="s">
        <v>22</v>
      </c>
    </row>
    <row r="25" spans="1:38">
      <c r="A25" t="e">
        <f>NA()</f>
        <v>#N/A</v>
      </c>
      <c r="B25" s="6" t="e">
        <f t="shared" si="1"/>
        <v>#N/A</v>
      </c>
      <c r="C25" s="6" t="e">
        <f t="shared" si="4"/>
        <v>#N/A</v>
      </c>
      <c r="D25" s="6" t="e">
        <f t="shared" si="4"/>
        <v>#N/A</v>
      </c>
      <c r="E25" s="6" t="e">
        <f t="shared" si="4"/>
        <v>#N/A</v>
      </c>
      <c r="F25" s="6" t="e">
        <f t="shared" si="4"/>
        <v>#N/A</v>
      </c>
      <c r="G25" s="6" t="e">
        <f t="shared" si="4"/>
        <v>#N/A</v>
      </c>
      <c r="H25" s="6" t="e">
        <f t="shared" si="4"/>
        <v>#N/A</v>
      </c>
      <c r="I25" s="6" t="e">
        <f t="shared" si="4"/>
        <v>#N/A</v>
      </c>
      <c r="J25" s="6" t="e">
        <f t="shared" si="4"/>
        <v>#N/A</v>
      </c>
      <c r="K25" s="6" t="e">
        <f t="shared" si="4"/>
        <v>#N/A</v>
      </c>
      <c r="L25" s="6" t="e">
        <f t="shared" si="4"/>
        <v>#N/A</v>
      </c>
      <c r="M25" s="6" t="e">
        <f t="shared" si="4"/>
        <v>#N/A</v>
      </c>
      <c r="N25" s="6" t="e">
        <f t="shared" si="4"/>
        <v>#N/A</v>
      </c>
      <c r="O25" s="6" t="e">
        <f t="shared" si="4"/>
        <v>#N/A</v>
      </c>
      <c r="P25" s="6" t="e">
        <f t="shared" si="4"/>
        <v>#N/A</v>
      </c>
      <c r="Q25" s="6" t="e">
        <f t="shared" si="4"/>
        <v>#N/A</v>
      </c>
      <c r="R25" s="6" t="e">
        <f t="shared" si="4"/>
        <v>#N/A</v>
      </c>
      <c r="S25" s="6" t="e">
        <f t="shared" si="4"/>
        <v>#N/A</v>
      </c>
      <c r="T25" s="6" t="e">
        <f t="shared" si="4"/>
        <v>#N/A</v>
      </c>
      <c r="U25" s="6" t="e">
        <f t="shared" si="4"/>
        <v>#N/A</v>
      </c>
      <c r="V25" s="6" t="e">
        <f t="shared" si="4"/>
        <v>#N/A</v>
      </c>
      <c r="W25" s="6" t="e">
        <f t="shared" si="4"/>
        <v>#N/A</v>
      </c>
      <c r="X25" s="6" t="e">
        <f t="shared" si="4"/>
        <v>#N/A</v>
      </c>
      <c r="Y25" s="6" t="e">
        <f t="shared" si="4"/>
        <v>#N/A</v>
      </c>
      <c r="Z25" s="6" t="e">
        <f t="shared" si="4"/>
        <v>#N/A</v>
      </c>
      <c r="AA25" s="6" t="e">
        <f t="shared" ca="1" si="4"/>
        <v>#N/A</v>
      </c>
      <c r="AB25" s="6" t="e">
        <f t="shared" si="4"/>
        <v>#N/A</v>
      </c>
      <c r="AC25" s="6" t="e">
        <f t="shared" si="4"/>
        <v>#N/A</v>
      </c>
      <c r="AD25" s="6" t="e">
        <f t="shared" si="4"/>
        <v>#N/A</v>
      </c>
      <c r="AE25" s="6" t="e">
        <f t="shared" si="4"/>
        <v>#N/A</v>
      </c>
      <c r="AF25" s="6" t="e">
        <f t="shared" si="4"/>
        <v>#N/A</v>
      </c>
      <c r="AG25" s="6" t="e">
        <f t="shared" si="4"/>
        <v>#N/A</v>
      </c>
      <c r="AH25" s="6" t="e">
        <f t="shared" si="4"/>
        <v>#N/A</v>
      </c>
      <c r="AI25" s="6" t="e">
        <f>CEILING($A25,$47:$47)</f>
        <v>#N/A</v>
      </c>
      <c r="AJ25" s="6" t="e">
        <f t="shared" si="4"/>
        <v>#N/A</v>
      </c>
      <c r="AL25" t="s">
        <v>22</v>
      </c>
    </row>
    <row r="26" spans="1:38">
      <c r="A26" t="e" cm="1">
        <f t="array" aca="1" ref="A26" ca="1">HELLO</f>
        <v>#NAME?</v>
      </c>
      <c r="B26" s="6" t="e">
        <f t="shared" ca="1" si="1"/>
        <v>#NAME?</v>
      </c>
      <c r="C26" s="6" t="e">
        <f t="shared" ca="1" si="4"/>
        <v>#NAME?</v>
      </c>
      <c r="D26" s="6" t="e">
        <f t="shared" ca="1" si="4"/>
        <v>#NAME?</v>
      </c>
      <c r="E26" s="6" t="e">
        <f t="shared" ca="1" si="4"/>
        <v>#NAME?</v>
      </c>
      <c r="F26" s="6" t="e">
        <f t="shared" ca="1" si="4"/>
        <v>#NAME?</v>
      </c>
      <c r="G26" s="6" t="e">
        <f t="shared" ca="1" si="4"/>
        <v>#NAME?</v>
      </c>
      <c r="H26" s="6" t="e">
        <f t="shared" ca="1" si="4"/>
        <v>#NAME?</v>
      </c>
      <c r="I26" s="6" t="e">
        <f t="shared" ca="1" si="4"/>
        <v>#NAME?</v>
      </c>
      <c r="J26" s="6" t="e">
        <f t="shared" ca="1" si="4"/>
        <v>#NAME?</v>
      </c>
      <c r="K26" s="6" t="e">
        <f t="shared" ca="1" si="4"/>
        <v>#NAME?</v>
      </c>
      <c r="L26" s="6" t="e">
        <f t="shared" ca="1" si="4"/>
        <v>#NAME?</v>
      </c>
      <c r="M26" s="6" t="e">
        <f t="shared" ca="1" si="4"/>
        <v>#NAME?</v>
      </c>
      <c r="N26" s="6" t="e">
        <f t="shared" ca="1" si="4"/>
        <v>#NAME?</v>
      </c>
      <c r="O26" s="6" t="e">
        <f t="shared" ca="1" si="4"/>
        <v>#NAME?</v>
      </c>
      <c r="P26" s="6" t="e">
        <f t="shared" ca="1" si="4"/>
        <v>#NAME?</v>
      </c>
      <c r="Q26" s="6" t="e">
        <f t="shared" ca="1" si="4"/>
        <v>#NAME?</v>
      </c>
      <c r="R26" s="6" t="e">
        <f t="shared" ca="1" si="4"/>
        <v>#NAME?</v>
      </c>
      <c r="S26" s="6" t="e">
        <f t="shared" ca="1" si="4"/>
        <v>#NAME?</v>
      </c>
      <c r="T26" s="6" t="e">
        <f t="shared" ca="1" si="4"/>
        <v>#NAME?</v>
      </c>
      <c r="U26" s="6" t="e">
        <f t="shared" ca="1" si="4"/>
        <v>#NAME?</v>
      </c>
      <c r="V26" s="6" t="e">
        <f t="shared" ca="1" si="4"/>
        <v>#NAME?</v>
      </c>
      <c r="W26" s="6" t="e">
        <f t="shared" ca="1" si="4"/>
        <v>#NAME?</v>
      </c>
      <c r="X26" s="6" t="e">
        <f t="shared" ca="1" si="4"/>
        <v>#NAME?</v>
      </c>
      <c r="Y26" s="6" t="e">
        <f t="shared" ca="1" si="4"/>
        <v>#NAME?</v>
      </c>
      <c r="Z26" s="6" t="e">
        <f t="shared" ca="1" si="4"/>
        <v>#NAME?</v>
      </c>
      <c r="AA26" s="6" t="e">
        <f t="shared" ca="1" si="4"/>
        <v>#NAME?</v>
      </c>
      <c r="AB26" s="6" t="e">
        <f t="shared" ca="1" si="4"/>
        <v>#NAME?</v>
      </c>
      <c r="AC26" s="6" t="e">
        <f t="shared" ca="1" si="4"/>
        <v>#NAME?</v>
      </c>
      <c r="AD26" s="6" t="e">
        <f t="shared" ca="1" si="4"/>
        <v>#NAME?</v>
      </c>
      <c r="AE26" s="6" t="e">
        <f t="shared" ca="1" si="4"/>
        <v>#NAME?</v>
      </c>
      <c r="AF26" s="6" t="e">
        <f t="shared" ca="1" si="4"/>
        <v>#NAME?</v>
      </c>
      <c r="AG26" s="6" t="e">
        <f t="shared" ca="1" si="4"/>
        <v>#NAME?</v>
      </c>
      <c r="AH26" s="6" t="e">
        <f t="shared" ca="1" si="4"/>
        <v>#NAME?</v>
      </c>
      <c r="AI26" s="6" t="e">
        <f ca="1">CEILING($A26,$47:$47)</f>
        <v>#NAME?</v>
      </c>
      <c r="AJ26" s="6" t="e">
        <f t="shared" ca="1" si="4"/>
        <v>#NAME?</v>
      </c>
      <c r="AL26" t="s">
        <v>22</v>
      </c>
    </row>
    <row r="27" spans="1:38">
      <c r="A27" t="e">
        <f>SQRT(-1)</f>
        <v>#NUM!</v>
      </c>
      <c r="B27" s="6" t="e">
        <f t="shared" si="1"/>
        <v>#NUM!</v>
      </c>
      <c r="C27" s="6" t="e">
        <f t="shared" si="4"/>
        <v>#NUM!</v>
      </c>
      <c r="D27" s="6" t="e">
        <f t="shared" si="4"/>
        <v>#NUM!</v>
      </c>
      <c r="E27" s="6" t="e">
        <f t="shared" si="4"/>
        <v>#NUM!</v>
      </c>
      <c r="F27" s="6" t="e">
        <f t="shared" si="4"/>
        <v>#NUM!</v>
      </c>
      <c r="G27" s="6" t="e">
        <f t="shared" si="4"/>
        <v>#NUM!</v>
      </c>
      <c r="H27" s="6" t="e">
        <f t="shared" si="4"/>
        <v>#NUM!</v>
      </c>
      <c r="I27" s="6" t="e">
        <f t="shared" si="4"/>
        <v>#NUM!</v>
      </c>
      <c r="J27" s="6" t="e">
        <f t="shared" si="4"/>
        <v>#NUM!</v>
      </c>
      <c r="K27" s="6" t="e">
        <f t="shared" si="4"/>
        <v>#NUM!</v>
      </c>
      <c r="L27" s="6" t="e">
        <f t="shared" si="4"/>
        <v>#NUM!</v>
      </c>
      <c r="M27" s="6" t="e">
        <f t="shared" si="4"/>
        <v>#NUM!</v>
      </c>
      <c r="N27" s="6" t="e">
        <f t="shared" si="4"/>
        <v>#NUM!</v>
      </c>
      <c r="O27" s="6" t="e">
        <f t="shared" si="4"/>
        <v>#NUM!</v>
      </c>
      <c r="P27" s="6" t="e">
        <f t="shared" si="4"/>
        <v>#NUM!</v>
      </c>
      <c r="Q27" s="6" t="e">
        <f t="shared" si="4"/>
        <v>#NUM!</v>
      </c>
      <c r="R27" s="6" t="e">
        <f t="shared" si="4"/>
        <v>#NUM!</v>
      </c>
      <c r="S27" s="6" t="e">
        <f t="shared" si="4"/>
        <v>#NUM!</v>
      </c>
      <c r="T27" s="6" t="e">
        <f t="shared" si="4"/>
        <v>#NUM!</v>
      </c>
      <c r="U27" s="6" t="e">
        <f t="shared" si="4"/>
        <v>#NUM!</v>
      </c>
      <c r="V27" s="6" t="e">
        <f t="shared" si="4"/>
        <v>#NUM!</v>
      </c>
      <c r="W27" s="6" t="e">
        <f t="shared" si="4"/>
        <v>#NUM!</v>
      </c>
      <c r="X27" s="6" t="e">
        <f t="shared" si="4"/>
        <v>#NUM!</v>
      </c>
      <c r="Y27" s="6" t="e">
        <f t="shared" si="4"/>
        <v>#NUM!</v>
      </c>
      <c r="Z27" s="6" t="e">
        <f t="shared" si="4"/>
        <v>#NUM!</v>
      </c>
      <c r="AA27" s="6" t="e">
        <f t="shared" ca="1" si="4"/>
        <v>#NUM!</v>
      </c>
      <c r="AB27" s="6" t="e">
        <f t="shared" si="4"/>
        <v>#NUM!</v>
      </c>
      <c r="AC27" s="6" t="e">
        <f t="shared" si="4"/>
        <v>#NUM!</v>
      </c>
      <c r="AD27" s="6" t="e">
        <f t="shared" si="4"/>
        <v>#NUM!</v>
      </c>
      <c r="AE27" s="6" t="e">
        <f t="shared" si="4"/>
        <v>#NUM!</v>
      </c>
      <c r="AF27" s="6" t="e">
        <f t="shared" si="4"/>
        <v>#NUM!</v>
      </c>
      <c r="AG27" s="6" t="e">
        <f t="shared" si="4"/>
        <v>#NUM!</v>
      </c>
      <c r="AH27" s="6" t="e">
        <f t="shared" si="4"/>
        <v>#NUM!</v>
      </c>
      <c r="AI27" s="6" t="e">
        <f>CEILING($A27,$47:$47)</f>
        <v>#NUM!</v>
      </c>
      <c r="AJ27" s="6" t="e">
        <f t="shared" si="4"/>
        <v>#NUM!</v>
      </c>
      <c r="AL27" t="s">
        <v>22</v>
      </c>
    </row>
    <row r="28" spans="1:38">
      <c r="A28" t="e">
        <f>"x"+1</f>
        <v>#VALUE!</v>
      </c>
      <c r="B28" s="6" t="e">
        <f t="shared" si="1"/>
        <v>#VALUE!</v>
      </c>
      <c r="C28" s="6" t="e">
        <f t="shared" si="4"/>
        <v>#VALUE!</v>
      </c>
      <c r="D28" s="6" t="e">
        <f t="shared" si="4"/>
        <v>#VALUE!</v>
      </c>
      <c r="E28" s="6" t="e">
        <f t="shared" si="4"/>
        <v>#VALUE!</v>
      </c>
      <c r="F28" s="6" t="e">
        <f t="shared" si="4"/>
        <v>#VALUE!</v>
      </c>
      <c r="G28" s="6" t="e">
        <f t="shared" si="4"/>
        <v>#VALUE!</v>
      </c>
      <c r="H28" s="6" t="e">
        <f t="shared" si="4"/>
        <v>#VALUE!</v>
      </c>
      <c r="I28" s="6" t="e">
        <f t="shared" si="4"/>
        <v>#VALUE!</v>
      </c>
      <c r="J28" s="6" t="e">
        <f t="shared" si="4"/>
        <v>#VALUE!</v>
      </c>
      <c r="K28" s="6" t="e">
        <f t="shared" si="4"/>
        <v>#VALUE!</v>
      </c>
      <c r="L28" s="6" t="e">
        <f t="shared" si="4"/>
        <v>#VALUE!</v>
      </c>
      <c r="M28" s="6" t="e">
        <f t="shared" si="4"/>
        <v>#VALUE!</v>
      </c>
      <c r="N28" s="6" t="e">
        <f t="shared" si="4"/>
        <v>#VALUE!</v>
      </c>
      <c r="O28" s="6" t="e">
        <f t="shared" si="4"/>
        <v>#VALUE!</v>
      </c>
      <c r="P28" s="6" t="e">
        <f t="shared" si="4"/>
        <v>#VALUE!</v>
      </c>
      <c r="Q28" s="6" t="e">
        <f t="shared" si="4"/>
        <v>#VALUE!</v>
      </c>
      <c r="R28" s="6" t="e">
        <f t="shared" si="4"/>
        <v>#VALUE!</v>
      </c>
      <c r="S28" s="6" t="e">
        <f t="shared" si="4"/>
        <v>#VALUE!</v>
      </c>
      <c r="T28" s="6" t="e">
        <f t="shared" si="4"/>
        <v>#VALUE!</v>
      </c>
      <c r="U28" s="6" t="e">
        <f t="shared" si="4"/>
        <v>#VALUE!</v>
      </c>
      <c r="V28" s="6" t="e">
        <f t="shared" si="4"/>
        <v>#VALUE!</v>
      </c>
      <c r="W28" s="6" t="e">
        <f t="shared" si="4"/>
        <v>#VALUE!</v>
      </c>
      <c r="X28" s="6" t="e">
        <f t="shared" si="4"/>
        <v>#VALUE!</v>
      </c>
      <c r="Y28" s="6" t="e">
        <f t="shared" si="4"/>
        <v>#VALUE!</v>
      </c>
      <c r="Z28" s="6" t="e">
        <f t="shared" si="4"/>
        <v>#VALUE!</v>
      </c>
      <c r="AA28" s="6" t="e">
        <f t="shared" ca="1" si="4"/>
        <v>#VALUE!</v>
      </c>
      <c r="AB28" s="6" t="e">
        <f t="shared" si="4"/>
        <v>#VALUE!</v>
      </c>
      <c r="AC28" s="6" t="e">
        <f t="shared" si="4"/>
        <v>#VALUE!</v>
      </c>
      <c r="AD28" s="6" t="e">
        <f t="shared" si="4"/>
        <v>#VALUE!</v>
      </c>
      <c r="AE28" s="6" t="e">
        <f t="shared" si="4"/>
        <v>#VALUE!</v>
      </c>
      <c r="AF28" s="6" t="e">
        <f t="shared" si="4"/>
        <v>#VALUE!</v>
      </c>
      <c r="AG28" s="6" t="e">
        <f t="shared" si="4"/>
        <v>#VALUE!</v>
      </c>
      <c r="AH28" s="6" t="e">
        <f t="shared" si="4"/>
        <v>#VALUE!</v>
      </c>
      <c r="AI28" s="6" t="e">
        <f>CEILING($A28,$47:$47)</f>
        <v>#VALUE!</v>
      </c>
      <c r="AJ28" s="6" t="e">
        <f t="shared" si="4"/>
        <v>#VALUE!</v>
      </c>
      <c r="AL28" t="s">
        <v>22</v>
      </c>
    </row>
    <row r="29" spans="1:38">
      <c r="A29">
        <f>2^20</f>
        <v>1048576</v>
      </c>
      <c r="B29" s="6">
        <f t="shared" si="1"/>
        <v>1048576</v>
      </c>
      <c r="C29" s="6">
        <f t="shared" si="4"/>
        <v>1048576</v>
      </c>
      <c r="D29" s="6">
        <f t="shared" si="4"/>
        <v>1048576.2</v>
      </c>
      <c r="E29" s="6">
        <f t="shared" si="4"/>
        <v>1048579</v>
      </c>
      <c r="F29" s="6">
        <f t="shared" si="4"/>
        <v>0</v>
      </c>
      <c r="G29" s="6" t="e">
        <f t="shared" si="4"/>
        <v>#NUM!</v>
      </c>
      <c r="H29" s="6" t="e">
        <f t="shared" si="4"/>
        <v>#NUM!</v>
      </c>
      <c r="I29" s="6" t="e">
        <f t="shared" si="4"/>
        <v>#NUM!</v>
      </c>
      <c r="J29" s="6" t="e">
        <f t="shared" si="4"/>
        <v>#NUM!</v>
      </c>
      <c r="K29" s="6">
        <f t="shared" si="4"/>
        <v>1048576</v>
      </c>
      <c r="L29" s="6" t="e">
        <f t="shared" si="4"/>
        <v>#NUM!</v>
      </c>
      <c r="M29" s="6" t="e">
        <f t="shared" si="4"/>
        <v>#NUM!</v>
      </c>
      <c r="N29" s="6" t="e">
        <f t="shared" si="4"/>
        <v>#NUM!</v>
      </c>
      <c r="O29" s="6">
        <f t="shared" si="4"/>
        <v>0</v>
      </c>
      <c r="P29" s="6" t="e">
        <f t="shared" si="4"/>
        <v>#VALUE!</v>
      </c>
      <c r="Q29" s="6">
        <f t="shared" si="4"/>
        <v>1048576</v>
      </c>
      <c r="R29" s="6">
        <f t="shared" si="4"/>
        <v>0</v>
      </c>
      <c r="S29" s="6">
        <f t="shared" si="4"/>
        <v>1048576</v>
      </c>
      <c r="T29" s="6">
        <f t="shared" si="4"/>
        <v>1048580</v>
      </c>
      <c r="U29" s="6">
        <f t="shared" si="4"/>
        <v>0</v>
      </c>
      <c r="V29" s="6" t="e">
        <f t="shared" si="4"/>
        <v>#VALUE!</v>
      </c>
      <c r="W29" s="6" t="e">
        <f t="shared" si="4"/>
        <v>#VALUE!</v>
      </c>
      <c r="X29" s="6">
        <f t="shared" si="4"/>
        <v>1048579</v>
      </c>
      <c r="Y29" s="6" t="e">
        <f t="shared" si="4"/>
        <v>#DIV/0!</v>
      </c>
      <c r="Z29" s="6" t="e">
        <f t="shared" si="4"/>
        <v>#N/A</v>
      </c>
      <c r="AA29" s="6" t="e">
        <f t="shared" ca="1" si="4"/>
        <v>#NAME?</v>
      </c>
      <c r="AB29" s="6" t="e">
        <f t="shared" si="4"/>
        <v>#NUM!</v>
      </c>
      <c r="AC29" s="6" t="e">
        <f t="shared" si="4"/>
        <v>#VALUE!</v>
      </c>
      <c r="AD29" s="6" t="e">
        <f t="shared" si="4"/>
        <v>#VALUE!</v>
      </c>
      <c r="AE29" s="6">
        <f t="shared" si="4"/>
        <v>1087224</v>
      </c>
      <c r="AF29" s="6">
        <f t="shared" si="4"/>
        <v>1087224</v>
      </c>
      <c r="AG29" s="6" t="e">
        <f t="shared" si="4"/>
        <v>#VALUE!</v>
      </c>
      <c r="AH29" s="6">
        <f t="shared" si="4"/>
        <v>1048576.5625</v>
      </c>
      <c r="AI29" s="6">
        <f>CEILING($A29,$47:$47)</f>
        <v>1048576</v>
      </c>
      <c r="AJ29" s="6">
        <f t="shared" si="4"/>
        <v>1048578.8047666261</v>
      </c>
      <c r="AL29" t="s">
        <v>23</v>
      </c>
    </row>
    <row r="30" spans="1:38">
      <c r="A30" t="str">
        <f>"@"</f>
        <v>@</v>
      </c>
      <c r="B30" s="6" t="e">
        <f t="shared" si="1"/>
        <v>#VALUE!</v>
      </c>
      <c r="C30" s="6" t="e">
        <f t="shared" si="4"/>
        <v>#VALUE!</v>
      </c>
      <c r="D30" s="6" t="e">
        <f t="shared" si="4"/>
        <v>#VALUE!</v>
      </c>
      <c r="E30" s="6" t="e">
        <f t="shared" si="4"/>
        <v>#VALUE!</v>
      </c>
      <c r="F30" s="6" t="e">
        <f t="shared" si="4"/>
        <v>#VALUE!</v>
      </c>
      <c r="G30" s="6" t="e">
        <f t="shared" si="4"/>
        <v>#VALUE!</v>
      </c>
      <c r="H30" s="6" t="e">
        <f t="shared" si="4"/>
        <v>#VALUE!</v>
      </c>
      <c r="I30" s="6" t="e">
        <f t="shared" si="4"/>
        <v>#VALUE!</v>
      </c>
      <c r="J30" s="6" t="e">
        <f t="shared" si="4"/>
        <v>#VALUE!</v>
      </c>
      <c r="K30" s="6" t="e">
        <f t="shared" si="4"/>
        <v>#VALUE!</v>
      </c>
      <c r="L30" s="6" t="e">
        <f t="shared" si="4"/>
        <v>#VALUE!</v>
      </c>
      <c r="M30" s="6" t="e">
        <f t="shared" si="4"/>
        <v>#VALUE!</v>
      </c>
      <c r="N30" s="6" t="e">
        <f t="shared" si="4"/>
        <v>#VALUE!</v>
      </c>
      <c r="O30" s="6" t="e">
        <f t="shared" si="4"/>
        <v>#VALUE!</v>
      </c>
      <c r="P30" s="6" t="e">
        <f t="shared" si="4"/>
        <v>#VALUE!</v>
      </c>
      <c r="Q30" s="6" t="e">
        <f t="shared" si="4"/>
        <v>#VALUE!</v>
      </c>
      <c r="R30" s="6" t="e">
        <f t="shared" si="4"/>
        <v>#VALUE!</v>
      </c>
      <c r="S30" s="6" t="e">
        <f t="shared" si="4"/>
        <v>#VALUE!</v>
      </c>
      <c r="T30" s="6" t="e">
        <f t="shared" si="4"/>
        <v>#VALUE!</v>
      </c>
      <c r="U30" s="6" t="e">
        <f t="shared" si="4"/>
        <v>#VALUE!</v>
      </c>
      <c r="V30" s="6" t="e">
        <f t="shared" si="4"/>
        <v>#VALUE!</v>
      </c>
      <c r="W30" s="6" t="e">
        <f t="shared" si="4"/>
        <v>#VALUE!</v>
      </c>
      <c r="X30" s="6" t="e">
        <f t="shared" si="4"/>
        <v>#VALUE!</v>
      </c>
      <c r="Y30" s="6" t="e">
        <f t="shared" si="4"/>
        <v>#VALUE!</v>
      </c>
      <c r="Z30" s="6" t="e">
        <f t="shared" si="4"/>
        <v>#VALUE!</v>
      </c>
      <c r="AA30" s="6" t="e">
        <f t="shared" ca="1" si="4"/>
        <v>#VALUE!</v>
      </c>
      <c r="AB30" s="6" t="e">
        <f t="shared" si="4"/>
        <v>#VALUE!</v>
      </c>
      <c r="AC30" s="6" t="e">
        <f t="shared" si="4"/>
        <v>#VALUE!</v>
      </c>
      <c r="AD30" s="6" t="e">
        <f t="shared" si="4"/>
        <v>#VALUE!</v>
      </c>
      <c r="AE30" s="6" t="e">
        <f t="shared" si="4"/>
        <v>#VALUE!</v>
      </c>
      <c r="AF30" s="6" t="e">
        <f t="shared" si="4"/>
        <v>#VALUE!</v>
      </c>
      <c r="AG30" s="6" t="e">
        <f t="shared" si="4"/>
        <v>#VALUE!</v>
      </c>
      <c r="AH30" s="6" t="e">
        <f t="shared" si="4"/>
        <v>#VALUE!</v>
      </c>
      <c r="AI30" s="6" t="e">
        <f>CEILING($A30,$47:$47)</f>
        <v>#VALUE!</v>
      </c>
      <c r="AJ30" s="6" t="e">
        <f t="shared" si="4"/>
        <v>#VALUE!</v>
      </c>
      <c r="AL30" t="s">
        <v>24</v>
      </c>
    </row>
    <row r="31" spans="1:38">
      <c r="A31" s="1">
        <f>DATE(2024,1,10)</f>
        <v>45301</v>
      </c>
      <c r="B31" s="6">
        <f t="shared" si="1"/>
        <v>45301</v>
      </c>
      <c r="C31" s="6">
        <f t="shared" si="4"/>
        <v>45301</v>
      </c>
      <c r="D31" s="6">
        <f t="shared" si="4"/>
        <v>45301.2</v>
      </c>
      <c r="E31" s="6">
        <f t="shared" si="4"/>
        <v>45304</v>
      </c>
      <c r="F31" s="6">
        <f t="shared" si="4"/>
        <v>0</v>
      </c>
      <c r="G31" s="6" t="e">
        <f t="shared" si="4"/>
        <v>#NUM!</v>
      </c>
      <c r="H31" s="6" t="e">
        <f t="shared" si="4"/>
        <v>#NUM!</v>
      </c>
      <c r="I31" s="6" t="e">
        <f t="shared" si="4"/>
        <v>#NUM!</v>
      </c>
      <c r="J31" s="6" t="e">
        <f t="shared" si="4"/>
        <v>#NUM!</v>
      </c>
      <c r="K31" s="6">
        <f t="shared" si="4"/>
        <v>45301</v>
      </c>
      <c r="L31" s="6" t="e">
        <f t="shared" si="4"/>
        <v>#NUM!</v>
      </c>
      <c r="M31" s="6" t="e">
        <f t="shared" si="4"/>
        <v>#NUM!</v>
      </c>
      <c r="N31" s="6" t="e">
        <f t="shared" si="4"/>
        <v>#NUM!</v>
      </c>
      <c r="O31" s="6">
        <f t="shared" si="4"/>
        <v>0</v>
      </c>
      <c r="P31" s="6" t="e">
        <f t="shared" si="4"/>
        <v>#VALUE!</v>
      </c>
      <c r="Q31" s="6">
        <f t="shared" si="4"/>
        <v>45301</v>
      </c>
      <c r="R31" s="6">
        <f t="shared" si="4"/>
        <v>0</v>
      </c>
      <c r="S31" s="6">
        <f t="shared" si="4"/>
        <v>45304</v>
      </c>
      <c r="T31" s="6">
        <f t="shared" si="4"/>
        <v>45310</v>
      </c>
      <c r="U31" s="6">
        <f t="shared" si="4"/>
        <v>0</v>
      </c>
      <c r="V31" s="6" t="e">
        <f t="shared" si="4"/>
        <v>#VALUE!</v>
      </c>
      <c r="W31" s="6" t="e">
        <f t="shared" si="4"/>
        <v>#VALUE!</v>
      </c>
      <c r="X31" s="6">
        <f t="shared" si="4"/>
        <v>45304</v>
      </c>
      <c r="Y31" s="6" t="e">
        <f t="shared" si="4"/>
        <v>#DIV/0!</v>
      </c>
      <c r="Z31" s="6" t="e">
        <f t="shared" si="4"/>
        <v>#N/A</v>
      </c>
      <c r="AA31" s="6" t="e">
        <f t="shared" ca="1" si="4"/>
        <v>#NAME?</v>
      </c>
      <c r="AB31" s="6" t="e">
        <f t="shared" si="4"/>
        <v>#NUM!</v>
      </c>
      <c r="AC31" s="6" t="e">
        <f t="shared" si="4"/>
        <v>#VALUE!</v>
      </c>
      <c r="AD31" s="6" t="e">
        <f t="shared" si="4"/>
        <v>#VALUE!</v>
      </c>
      <c r="AE31" s="6">
        <f t="shared" si="4"/>
        <v>45301</v>
      </c>
      <c r="AF31" s="6">
        <f t="shared" si="4"/>
        <v>45301</v>
      </c>
      <c r="AG31" s="6" t="e">
        <f t="shared" si="4"/>
        <v>#VALUE!</v>
      </c>
      <c r="AH31" s="6">
        <f t="shared" si="4"/>
        <v>45301.020833333328</v>
      </c>
      <c r="AI31" s="6">
        <f>CEILING($A31,$47:$47)</f>
        <v>45304</v>
      </c>
      <c r="AJ31" s="6">
        <f t="shared" si="4"/>
        <v>45301.766064764815</v>
      </c>
      <c r="AL31" t="s">
        <v>25</v>
      </c>
    </row>
    <row r="32" spans="1:38">
      <c r="A32" t="str">
        <f>"2024-01-10"</f>
        <v>2024-01-10</v>
      </c>
      <c r="B32" s="6">
        <f t="shared" si="1"/>
        <v>45301</v>
      </c>
      <c r="C32" s="6">
        <f t="shared" si="4"/>
        <v>45301</v>
      </c>
      <c r="D32" s="6">
        <f t="shared" si="4"/>
        <v>45301.2</v>
      </c>
      <c r="E32" s="6">
        <f t="shared" si="4"/>
        <v>45304</v>
      </c>
      <c r="F32" s="6">
        <f t="shared" si="4"/>
        <v>0</v>
      </c>
      <c r="G32" s="6" t="e">
        <f t="shared" si="4"/>
        <v>#NUM!</v>
      </c>
      <c r="H32" s="6" t="e">
        <f t="shared" si="4"/>
        <v>#NUM!</v>
      </c>
      <c r="I32" s="6" t="e">
        <f t="shared" si="4"/>
        <v>#NUM!</v>
      </c>
      <c r="J32" s="6" t="e">
        <f t="shared" si="4"/>
        <v>#NUM!</v>
      </c>
      <c r="K32" s="6">
        <f t="shared" si="4"/>
        <v>45301</v>
      </c>
      <c r="L32" s="6" t="e">
        <f t="shared" si="4"/>
        <v>#NUM!</v>
      </c>
      <c r="M32" s="6" t="e">
        <f t="shared" si="4"/>
        <v>#NUM!</v>
      </c>
      <c r="N32" s="6" t="e">
        <f t="shared" si="4"/>
        <v>#NUM!</v>
      </c>
      <c r="O32" s="6">
        <f t="shared" si="4"/>
        <v>0</v>
      </c>
      <c r="P32" s="6" t="e">
        <f t="shared" si="4"/>
        <v>#VALUE!</v>
      </c>
      <c r="Q32" s="6">
        <f t="shared" si="4"/>
        <v>45301</v>
      </c>
      <c r="R32" s="6">
        <f t="shared" ref="C32:AJ40" si="5">CEILING($A32,R$2)</f>
        <v>0</v>
      </c>
      <c r="S32" s="6">
        <f t="shared" si="5"/>
        <v>45304</v>
      </c>
      <c r="T32" s="6">
        <f t="shared" si="5"/>
        <v>45310</v>
      </c>
      <c r="U32" s="6">
        <f t="shared" si="5"/>
        <v>0</v>
      </c>
      <c r="V32" s="6" t="e">
        <f t="shared" si="5"/>
        <v>#VALUE!</v>
      </c>
      <c r="W32" s="6" t="e">
        <f t="shared" si="5"/>
        <v>#VALUE!</v>
      </c>
      <c r="X32" s="6">
        <f t="shared" si="5"/>
        <v>45304</v>
      </c>
      <c r="Y32" s="6" t="e">
        <f t="shared" si="5"/>
        <v>#DIV/0!</v>
      </c>
      <c r="Z32" s="6" t="e">
        <f t="shared" si="5"/>
        <v>#N/A</v>
      </c>
      <c r="AA32" s="6" t="e">
        <f t="shared" ca="1" si="5"/>
        <v>#NAME?</v>
      </c>
      <c r="AB32" s="6" t="e">
        <f t="shared" si="5"/>
        <v>#NUM!</v>
      </c>
      <c r="AC32" s="6" t="e">
        <f t="shared" si="5"/>
        <v>#VALUE!</v>
      </c>
      <c r="AD32" s="6" t="e">
        <f t="shared" si="5"/>
        <v>#VALUE!</v>
      </c>
      <c r="AE32" s="6">
        <f t="shared" si="5"/>
        <v>45301</v>
      </c>
      <c r="AF32" s="6">
        <f t="shared" si="5"/>
        <v>45301</v>
      </c>
      <c r="AG32" s="6" t="e">
        <f t="shared" si="5"/>
        <v>#VALUE!</v>
      </c>
      <c r="AH32" s="6">
        <f t="shared" si="5"/>
        <v>45301.020833333328</v>
      </c>
      <c r="AI32" s="6">
        <f>CEILING($A32,$47:$47)</f>
        <v>45304</v>
      </c>
      <c r="AJ32" s="6">
        <f t="shared" si="5"/>
        <v>45301.766064764815</v>
      </c>
      <c r="AL32" t="s">
        <v>26</v>
      </c>
    </row>
    <row r="33" spans="1:39">
      <c r="A33" t="str">
        <f>" 2024-01-10 "</f>
        <v xml:space="preserve"> 2024-01-10 </v>
      </c>
      <c r="B33" s="6" t="e">
        <f t="shared" si="1"/>
        <v>#VALUE!</v>
      </c>
      <c r="C33" s="6" t="e">
        <f t="shared" si="5"/>
        <v>#VALUE!</v>
      </c>
      <c r="D33" s="6" t="e">
        <f t="shared" si="5"/>
        <v>#VALUE!</v>
      </c>
      <c r="E33" s="6" t="e">
        <f t="shared" si="5"/>
        <v>#VALUE!</v>
      </c>
      <c r="F33" s="6" t="e">
        <f t="shared" si="5"/>
        <v>#VALUE!</v>
      </c>
      <c r="G33" s="6" t="e">
        <f t="shared" si="5"/>
        <v>#VALUE!</v>
      </c>
      <c r="H33" s="6" t="e">
        <f t="shared" si="5"/>
        <v>#VALUE!</v>
      </c>
      <c r="I33" s="6" t="e">
        <f t="shared" si="5"/>
        <v>#VALUE!</v>
      </c>
      <c r="J33" s="6" t="e">
        <f t="shared" si="5"/>
        <v>#VALUE!</v>
      </c>
      <c r="K33" s="6" t="e">
        <f t="shared" si="5"/>
        <v>#VALUE!</v>
      </c>
      <c r="L33" s="6" t="e">
        <f t="shared" si="5"/>
        <v>#VALUE!</v>
      </c>
      <c r="M33" s="6" t="e">
        <f t="shared" si="5"/>
        <v>#VALUE!</v>
      </c>
      <c r="N33" s="6" t="e">
        <f t="shared" si="5"/>
        <v>#VALUE!</v>
      </c>
      <c r="O33" s="6" t="e">
        <f t="shared" si="5"/>
        <v>#VALUE!</v>
      </c>
      <c r="P33" s="6" t="e">
        <f t="shared" si="5"/>
        <v>#VALUE!</v>
      </c>
      <c r="Q33" s="6" t="e">
        <f t="shared" si="5"/>
        <v>#VALUE!</v>
      </c>
      <c r="R33" s="6" t="e">
        <f t="shared" si="5"/>
        <v>#VALUE!</v>
      </c>
      <c r="S33" s="6" t="e">
        <f t="shared" si="5"/>
        <v>#VALUE!</v>
      </c>
      <c r="T33" s="6" t="e">
        <f t="shared" si="5"/>
        <v>#VALUE!</v>
      </c>
      <c r="U33" s="6" t="e">
        <f t="shared" si="5"/>
        <v>#VALUE!</v>
      </c>
      <c r="V33" s="6" t="e">
        <f t="shared" si="5"/>
        <v>#VALUE!</v>
      </c>
      <c r="W33" s="6" t="e">
        <f t="shared" si="5"/>
        <v>#VALUE!</v>
      </c>
      <c r="X33" s="6" t="e">
        <f t="shared" si="5"/>
        <v>#VALUE!</v>
      </c>
      <c r="Y33" s="6" t="e">
        <f t="shared" si="5"/>
        <v>#VALUE!</v>
      </c>
      <c r="Z33" s="6" t="e">
        <f t="shared" si="5"/>
        <v>#VALUE!</v>
      </c>
      <c r="AA33" s="6" t="e">
        <f t="shared" ca="1" si="5"/>
        <v>#VALUE!</v>
      </c>
      <c r="AB33" s="6" t="e">
        <f t="shared" si="5"/>
        <v>#VALUE!</v>
      </c>
      <c r="AC33" s="6" t="e">
        <f t="shared" si="5"/>
        <v>#VALUE!</v>
      </c>
      <c r="AD33" s="6" t="e">
        <f t="shared" si="5"/>
        <v>#VALUE!</v>
      </c>
      <c r="AE33" s="6" t="e">
        <f t="shared" si="5"/>
        <v>#VALUE!</v>
      </c>
      <c r="AF33" s="6" t="e">
        <f t="shared" si="5"/>
        <v>#VALUE!</v>
      </c>
      <c r="AG33" s="6" t="e">
        <f t="shared" si="5"/>
        <v>#VALUE!</v>
      </c>
      <c r="AH33" s="6" t="e">
        <f t="shared" si="5"/>
        <v>#VALUE!</v>
      </c>
      <c r="AI33" s="6" t="e">
        <f>CEILING($A33,$47:$47)</f>
        <v>#VALUE!</v>
      </c>
      <c r="AJ33" s="6" t="e">
        <f t="shared" si="5"/>
        <v>#VALUE!</v>
      </c>
      <c r="AL33" t="s">
        <v>27</v>
      </c>
    </row>
    <row r="34" spans="1:39">
      <c r="A34" s="3">
        <f>TIME(14,30,0)</f>
        <v>0.60416666666666663</v>
      </c>
      <c r="B34" s="6">
        <f t="shared" si="1"/>
        <v>1</v>
      </c>
      <c r="C34" s="6">
        <f t="shared" si="5"/>
        <v>0.70000000000000007</v>
      </c>
      <c r="D34" s="6">
        <f t="shared" si="5"/>
        <v>0.63</v>
      </c>
      <c r="E34" s="6">
        <f t="shared" si="5"/>
        <v>7</v>
      </c>
      <c r="F34" s="6">
        <f t="shared" si="5"/>
        <v>0</v>
      </c>
      <c r="G34" s="6" t="e">
        <f t="shared" si="5"/>
        <v>#NUM!</v>
      </c>
      <c r="H34" s="6" t="e">
        <f t="shared" si="5"/>
        <v>#NUM!</v>
      </c>
      <c r="I34" s="6" t="e">
        <f t="shared" si="5"/>
        <v>#NUM!</v>
      </c>
      <c r="J34" s="6" t="e">
        <f t="shared" si="5"/>
        <v>#NUM!</v>
      </c>
      <c r="K34" s="6">
        <f t="shared" si="5"/>
        <v>0.60416666666700003</v>
      </c>
      <c r="L34" s="6" t="e">
        <f t="shared" si="5"/>
        <v>#NUM!</v>
      </c>
      <c r="M34" s="6" t="e">
        <f t="shared" si="5"/>
        <v>#NUM!</v>
      </c>
      <c r="N34" s="6">
        <f t="shared" si="5"/>
        <v>0.60416666666666696</v>
      </c>
      <c r="O34" s="6">
        <f t="shared" si="5"/>
        <v>0</v>
      </c>
      <c r="P34" s="6" t="e">
        <f t="shared" si="5"/>
        <v>#VALUE!</v>
      </c>
      <c r="Q34" s="6">
        <f t="shared" si="5"/>
        <v>1</v>
      </c>
      <c r="R34" s="6">
        <f t="shared" si="5"/>
        <v>0</v>
      </c>
      <c r="S34" s="6">
        <f t="shared" si="5"/>
        <v>8</v>
      </c>
      <c r="T34" s="6">
        <f t="shared" si="5"/>
        <v>10</v>
      </c>
      <c r="U34" s="6">
        <f t="shared" si="5"/>
        <v>0</v>
      </c>
      <c r="V34" s="6" t="e">
        <f t="shared" si="5"/>
        <v>#VALUE!</v>
      </c>
      <c r="W34" s="6" t="e">
        <f t="shared" si="5"/>
        <v>#VALUE!</v>
      </c>
      <c r="X34" s="6">
        <f t="shared" si="5"/>
        <v>7</v>
      </c>
      <c r="Y34" s="6" t="e">
        <f t="shared" si="5"/>
        <v>#DIV/0!</v>
      </c>
      <c r="Z34" s="6" t="e">
        <f t="shared" si="5"/>
        <v>#N/A</v>
      </c>
      <c r="AA34" s="6" t="e">
        <f t="shared" ca="1" si="5"/>
        <v>#NAME?</v>
      </c>
      <c r="AB34" s="6" t="e">
        <f t="shared" si="5"/>
        <v>#NUM!</v>
      </c>
      <c r="AC34" s="6" t="e">
        <f t="shared" si="5"/>
        <v>#VALUE!</v>
      </c>
      <c r="AD34" s="6" t="e">
        <f t="shared" si="5"/>
        <v>#VALUE!</v>
      </c>
      <c r="AE34" s="6">
        <f t="shared" si="5"/>
        <v>45301</v>
      </c>
      <c r="AF34" s="6">
        <f t="shared" si="5"/>
        <v>45301</v>
      </c>
      <c r="AG34" s="6" t="e">
        <f t="shared" si="5"/>
        <v>#VALUE!</v>
      </c>
      <c r="AH34" s="6">
        <f t="shared" si="5"/>
        <v>0.60416666666666663</v>
      </c>
      <c r="AI34" s="6">
        <f>CEILING($A34,$47:$47)</f>
        <v>4</v>
      </c>
      <c r="AJ34" s="6">
        <f t="shared" si="5"/>
        <v>3.1415926535897931</v>
      </c>
      <c r="AL34" t="s">
        <v>28</v>
      </c>
      <c r="AM34">
        <v>1</v>
      </c>
    </row>
    <row r="35" spans="1:39">
      <c r="A35">
        <f>1.05*(0.0284+0.0046)-0.0284</f>
        <v>6.2499999999999986E-3</v>
      </c>
      <c r="B35" s="6">
        <f t="shared" si="1"/>
        <v>1</v>
      </c>
      <c r="C35" s="6">
        <f t="shared" si="5"/>
        <v>0.1</v>
      </c>
      <c r="D35" s="6">
        <f t="shared" si="5"/>
        <v>0.21</v>
      </c>
      <c r="E35" s="6">
        <f t="shared" si="5"/>
        <v>7</v>
      </c>
      <c r="F35" s="6">
        <f t="shared" si="5"/>
        <v>0</v>
      </c>
      <c r="G35" s="6" t="e">
        <f t="shared" si="5"/>
        <v>#NUM!</v>
      </c>
      <c r="H35" s="6" t="e">
        <f t="shared" si="5"/>
        <v>#NUM!</v>
      </c>
      <c r="I35" s="6" t="e">
        <f t="shared" si="5"/>
        <v>#NUM!</v>
      </c>
      <c r="J35" s="6" t="e">
        <f t="shared" si="5"/>
        <v>#NUM!</v>
      </c>
      <c r="K35" s="6">
        <f t="shared" si="5"/>
        <v>6.2499999999999995E-3</v>
      </c>
      <c r="L35" s="6" t="e">
        <f t="shared" si="5"/>
        <v>#NUM!</v>
      </c>
      <c r="M35" s="6" t="e">
        <f t="shared" si="5"/>
        <v>#NUM!</v>
      </c>
      <c r="N35" s="6">
        <f t="shared" si="5"/>
        <v>6.2499999999999995E-3</v>
      </c>
      <c r="O35" s="6">
        <f t="shared" si="5"/>
        <v>0</v>
      </c>
      <c r="P35" s="6" t="e">
        <f t="shared" si="5"/>
        <v>#VALUE!</v>
      </c>
      <c r="Q35" s="6">
        <f t="shared" si="5"/>
        <v>1</v>
      </c>
      <c r="R35" s="6">
        <f t="shared" si="5"/>
        <v>0</v>
      </c>
      <c r="S35" s="6">
        <f t="shared" si="5"/>
        <v>8</v>
      </c>
      <c r="T35" s="6">
        <f t="shared" si="5"/>
        <v>10</v>
      </c>
      <c r="U35" s="6">
        <f t="shared" si="5"/>
        <v>0</v>
      </c>
      <c r="V35" s="6" t="e">
        <f t="shared" si="5"/>
        <v>#VALUE!</v>
      </c>
      <c r="W35" s="6" t="e">
        <f t="shared" si="5"/>
        <v>#VALUE!</v>
      </c>
      <c r="X35" s="6">
        <f t="shared" si="5"/>
        <v>7</v>
      </c>
      <c r="Y35" s="6" t="e">
        <f t="shared" si="5"/>
        <v>#DIV/0!</v>
      </c>
      <c r="Z35" s="6" t="e">
        <f t="shared" si="5"/>
        <v>#N/A</v>
      </c>
      <c r="AA35" s="6" t="e">
        <f t="shared" ca="1" si="5"/>
        <v>#NAME?</v>
      </c>
      <c r="AB35" s="6" t="e">
        <f t="shared" si="5"/>
        <v>#NUM!</v>
      </c>
      <c r="AC35" s="6" t="e">
        <f t="shared" si="5"/>
        <v>#VALUE!</v>
      </c>
      <c r="AD35" s="6" t="e">
        <f t="shared" si="5"/>
        <v>#VALUE!</v>
      </c>
      <c r="AE35" s="6">
        <f t="shared" si="5"/>
        <v>45301</v>
      </c>
      <c r="AF35" s="6">
        <f t="shared" si="5"/>
        <v>45301</v>
      </c>
      <c r="AG35" s="6" t="e">
        <f t="shared" si="5"/>
        <v>#VALUE!</v>
      </c>
      <c r="AH35" s="6">
        <f t="shared" si="5"/>
        <v>0.60416666666666663</v>
      </c>
      <c r="AI35" s="6">
        <f>CEILING($A35,$47:$47)</f>
        <v>4</v>
      </c>
      <c r="AJ35" s="6">
        <f t="shared" si="5"/>
        <v>3.1415926535897931</v>
      </c>
      <c r="AL35" t="s">
        <v>29</v>
      </c>
      <c r="AM35">
        <v>2</v>
      </c>
    </row>
    <row r="36" spans="1:39">
      <c r="A36">
        <f>AM:AM</f>
        <v>3</v>
      </c>
      <c r="B36" s="6">
        <f>CEILING($AM:$AM,B$2)</f>
        <v>3</v>
      </c>
      <c r="C36" s="6">
        <f>CEILING($AM:$AM,C$2)</f>
        <v>3</v>
      </c>
      <c r="D36" s="6">
        <f>CEILING($AM:$AM,D$2)</f>
        <v>3.15</v>
      </c>
      <c r="E36" s="6">
        <f>CEILING($AM:$AM,E$2)</f>
        <v>7</v>
      </c>
      <c r="F36" s="6">
        <f>CEILING($AM:$AM,F$2)</f>
        <v>0</v>
      </c>
      <c r="G36" s="6" t="e">
        <f>CEILING($AM:$AM,G$2)</f>
        <v>#NUM!</v>
      </c>
      <c r="H36" s="6" t="e">
        <f>CEILING($AM:$AM,H$2)</f>
        <v>#NUM!</v>
      </c>
      <c r="I36" s="6" t="e">
        <f>CEILING($AM:$AM,I$2)</f>
        <v>#NUM!</v>
      </c>
      <c r="J36" s="6" t="e">
        <f>CEILING($AM:$AM,J$2)</f>
        <v>#NUM!</v>
      </c>
      <c r="K36" s="6">
        <f>CEILING($AM:$AM,K$2)</f>
        <v>3</v>
      </c>
      <c r="L36" s="6" t="e">
        <f>CEILING($AM:$AM,L$2)</f>
        <v>#NUM!</v>
      </c>
      <c r="M36" s="6" t="e">
        <f>CEILING($AM:$AM,M$2)</f>
        <v>#NUM!</v>
      </c>
      <c r="N36" s="6">
        <f>CEILING($AM:$AM,N$2)</f>
        <v>2.9999999999999996</v>
      </c>
      <c r="O36" s="6">
        <f>CEILING($AM:$AM,O$2)</f>
        <v>0</v>
      </c>
      <c r="P36" s="6" t="e">
        <f>CEILING($AM:$AM,P$2)</f>
        <v>#VALUE!</v>
      </c>
      <c r="Q36" s="6">
        <f>CEILING($AM:$AM,Q$2)</f>
        <v>3</v>
      </c>
      <c r="R36" s="6">
        <f>CEILING($AM:$AM,R$2)</f>
        <v>0</v>
      </c>
      <c r="S36" s="6">
        <f>CEILING($AM:$AM,S$2)</f>
        <v>8</v>
      </c>
      <c r="T36" s="6">
        <f>CEILING($AM:$AM,T$2)</f>
        <v>10</v>
      </c>
      <c r="U36" s="6">
        <f>CEILING($AM:$AM,U$2)</f>
        <v>0</v>
      </c>
      <c r="V36" s="6" t="e">
        <f>CEILING($AM:$AM,V$2)</f>
        <v>#VALUE!</v>
      </c>
      <c r="W36" s="6" t="e">
        <f>CEILING($AM:$AM,W$2)</f>
        <v>#VALUE!</v>
      </c>
      <c r="X36" s="6">
        <f>CEILING($AM:$AM,X$2)</f>
        <v>7</v>
      </c>
      <c r="Y36" s="6" t="e">
        <f>CEILING($AM:$AM,Y$2)</f>
        <v>#DIV/0!</v>
      </c>
      <c r="Z36" s="6" t="e">
        <f>CEILING($AM:$AM,Z$2)</f>
        <v>#N/A</v>
      </c>
      <c r="AA36" s="6" t="e">
        <f ca="1">CEILING($AM:$AM,AA$2)</f>
        <v>#NAME?</v>
      </c>
      <c r="AB36" s="6" t="e">
        <f>CEILING($AM:$AM,AB$2)</f>
        <v>#NUM!</v>
      </c>
      <c r="AC36" s="6" t="e">
        <f>CEILING($AM:$AM,AC$2)</f>
        <v>#VALUE!</v>
      </c>
      <c r="AD36" s="6" t="e">
        <f>CEILING($AM:$AM,AD$2)</f>
        <v>#VALUE!</v>
      </c>
      <c r="AE36" s="6">
        <f>CEILING($AM:$AM,AE$2)</f>
        <v>45301</v>
      </c>
      <c r="AF36" s="6">
        <f>CEILING($AM:$AM,AF$2)</f>
        <v>45301</v>
      </c>
      <c r="AG36" s="6" t="e">
        <f>CEILING($AM:$AM,AG$2)</f>
        <v>#VALUE!</v>
      </c>
      <c r="AH36" s="6">
        <f>CEILING($AM:$AM,AH$2)</f>
        <v>3.020833333333333</v>
      </c>
      <c r="AI36" s="6">
        <f>CEILING($AM:$AM,$47:$47)</f>
        <v>4</v>
      </c>
      <c r="AJ36" s="6">
        <f>CEILING($AM:$AM,AJ$2)</f>
        <v>3.1415926535897931</v>
      </c>
      <c r="AL36" t="s">
        <v>30</v>
      </c>
      <c r="AM36">
        <v>3</v>
      </c>
    </row>
    <row r="37" spans="1:39">
      <c r="A37">
        <f>PI()</f>
        <v>3.1415926535897931</v>
      </c>
      <c r="B37" s="6">
        <f t="shared" si="1"/>
        <v>4</v>
      </c>
      <c r="C37" s="6">
        <f t="shared" si="5"/>
        <v>3.2</v>
      </c>
      <c r="D37" s="6">
        <f t="shared" si="5"/>
        <v>3.15</v>
      </c>
      <c r="E37" s="6">
        <f t="shared" si="5"/>
        <v>7</v>
      </c>
      <c r="F37" s="6">
        <f t="shared" si="5"/>
        <v>0</v>
      </c>
      <c r="G37" s="6" t="e">
        <f t="shared" si="5"/>
        <v>#NUM!</v>
      </c>
      <c r="H37" s="6" t="e">
        <f t="shared" si="5"/>
        <v>#NUM!</v>
      </c>
      <c r="I37" s="6" t="e">
        <f t="shared" si="5"/>
        <v>#NUM!</v>
      </c>
      <c r="J37" s="6" t="e">
        <f t="shared" si="5"/>
        <v>#NUM!</v>
      </c>
      <c r="K37" s="6">
        <f t="shared" si="5"/>
        <v>3.1415926535900001</v>
      </c>
      <c r="L37" s="6" t="e">
        <f t="shared" si="5"/>
        <v>#NUM!</v>
      </c>
      <c r="M37" s="6" t="e">
        <f t="shared" si="5"/>
        <v>#NUM!</v>
      </c>
      <c r="N37" s="6">
        <f t="shared" si="5"/>
        <v>3.1415926535897896</v>
      </c>
      <c r="O37" s="6">
        <f t="shared" si="5"/>
        <v>0</v>
      </c>
      <c r="P37" s="6" t="e">
        <f t="shared" si="5"/>
        <v>#VALUE!</v>
      </c>
      <c r="Q37" s="6">
        <f t="shared" si="5"/>
        <v>4</v>
      </c>
      <c r="R37" s="6">
        <f t="shared" si="5"/>
        <v>0</v>
      </c>
      <c r="S37" s="6">
        <f t="shared" si="5"/>
        <v>8</v>
      </c>
      <c r="T37" s="6">
        <f t="shared" si="5"/>
        <v>10</v>
      </c>
      <c r="U37" s="6">
        <f t="shared" si="5"/>
        <v>0</v>
      </c>
      <c r="V37" s="6" t="e">
        <f t="shared" si="5"/>
        <v>#VALUE!</v>
      </c>
      <c r="W37" s="6" t="e">
        <f t="shared" si="5"/>
        <v>#VALUE!</v>
      </c>
      <c r="X37" s="6">
        <f t="shared" si="5"/>
        <v>7</v>
      </c>
      <c r="Y37" s="6" t="e">
        <f t="shared" si="5"/>
        <v>#DIV/0!</v>
      </c>
      <c r="Z37" s="6" t="e">
        <f t="shared" si="5"/>
        <v>#N/A</v>
      </c>
      <c r="AA37" s="6" t="e">
        <f t="shared" ca="1" si="5"/>
        <v>#NAME?</v>
      </c>
      <c r="AB37" s="6" t="e">
        <f t="shared" si="5"/>
        <v>#NUM!</v>
      </c>
      <c r="AC37" s="6" t="e">
        <f t="shared" si="5"/>
        <v>#VALUE!</v>
      </c>
      <c r="AD37" s="6" t="e">
        <f t="shared" si="5"/>
        <v>#VALUE!</v>
      </c>
      <c r="AE37" s="6">
        <f t="shared" si="5"/>
        <v>45301</v>
      </c>
      <c r="AF37" s="6">
        <f t="shared" si="5"/>
        <v>45301</v>
      </c>
      <c r="AG37" s="6" t="e">
        <f t="shared" si="5"/>
        <v>#VALUE!</v>
      </c>
      <c r="AH37" s="6">
        <f t="shared" si="5"/>
        <v>3.625</v>
      </c>
      <c r="AI37" s="6">
        <f>CEILING($A37,$47:$47)</f>
        <v>4</v>
      </c>
      <c r="AJ37" s="6">
        <f t="shared" si="5"/>
        <v>3.1415926535897931</v>
      </c>
      <c r="AL37" t="s">
        <v>31</v>
      </c>
      <c r="AM37">
        <v>4</v>
      </c>
    </row>
    <row r="38" spans="1:39">
      <c r="A38">
        <f>PI()/2</f>
        <v>1.5707963267948966</v>
      </c>
      <c r="B38" s="6">
        <f t="shared" si="1"/>
        <v>2</v>
      </c>
      <c r="C38" s="6">
        <f t="shared" si="5"/>
        <v>1.6</v>
      </c>
      <c r="D38" s="6">
        <f t="shared" si="5"/>
        <v>1.68</v>
      </c>
      <c r="E38" s="6">
        <f t="shared" si="5"/>
        <v>7</v>
      </c>
      <c r="F38" s="6">
        <f t="shared" si="5"/>
        <v>0</v>
      </c>
      <c r="G38" s="6" t="e">
        <f t="shared" si="5"/>
        <v>#NUM!</v>
      </c>
      <c r="H38" s="6" t="e">
        <f t="shared" si="5"/>
        <v>#NUM!</v>
      </c>
      <c r="I38" s="6" t="e">
        <f t="shared" si="5"/>
        <v>#NUM!</v>
      </c>
      <c r="J38" s="6" t="e">
        <f t="shared" si="5"/>
        <v>#NUM!</v>
      </c>
      <c r="K38" s="6">
        <f t="shared" si="5"/>
        <v>1.570796326795</v>
      </c>
      <c r="L38" s="6" t="e">
        <f t="shared" si="5"/>
        <v>#NUM!</v>
      </c>
      <c r="M38" s="6" t="e">
        <f t="shared" si="5"/>
        <v>#NUM!</v>
      </c>
      <c r="N38" s="6">
        <f t="shared" si="5"/>
        <v>1.5707963267948997</v>
      </c>
      <c r="O38" s="6">
        <f t="shared" si="5"/>
        <v>0</v>
      </c>
      <c r="P38" s="6" t="e">
        <f t="shared" si="5"/>
        <v>#VALUE!</v>
      </c>
      <c r="Q38" s="6">
        <f t="shared" si="5"/>
        <v>2</v>
      </c>
      <c r="R38" s="6">
        <f t="shared" si="5"/>
        <v>0</v>
      </c>
      <c r="S38" s="6">
        <f t="shared" si="5"/>
        <v>8</v>
      </c>
      <c r="T38" s="6">
        <f t="shared" si="5"/>
        <v>10</v>
      </c>
      <c r="U38" s="6">
        <f t="shared" si="5"/>
        <v>0</v>
      </c>
      <c r="V38" s="6" t="e">
        <f t="shared" si="5"/>
        <v>#VALUE!</v>
      </c>
      <c r="W38" s="6" t="e">
        <f t="shared" si="5"/>
        <v>#VALUE!</v>
      </c>
      <c r="X38" s="6">
        <f t="shared" si="5"/>
        <v>7</v>
      </c>
      <c r="Y38" s="6" t="e">
        <f t="shared" si="5"/>
        <v>#DIV/0!</v>
      </c>
      <c r="Z38" s="6" t="e">
        <f t="shared" si="5"/>
        <v>#N/A</v>
      </c>
      <c r="AA38" s="6" t="e">
        <f t="shared" ca="1" si="5"/>
        <v>#NAME?</v>
      </c>
      <c r="AB38" s="6" t="e">
        <f t="shared" si="5"/>
        <v>#NUM!</v>
      </c>
      <c r="AC38" s="6" t="e">
        <f t="shared" si="5"/>
        <v>#VALUE!</v>
      </c>
      <c r="AD38" s="6" t="e">
        <f t="shared" si="5"/>
        <v>#VALUE!</v>
      </c>
      <c r="AE38" s="6">
        <f t="shared" si="5"/>
        <v>45301</v>
      </c>
      <c r="AF38" s="6">
        <f t="shared" si="5"/>
        <v>45301</v>
      </c>
      <c r="AG38" s="6" t="e">
        <f t="shared" si="5"/>
        <v>#VALUE!</v>
      </c>
      <c r="AH38" s="6">
        <f t="shared" si="5"/>
        <v>1.8125</v>
      </c>
      <c r="AI38" s="6">
        <f>CEILING($A38,$47:$47)</f>
        <v>4</v>
      </c>
      <c r="AJ38" s="6">
        <f t="shared" si="5"/>
        <v>3.1415926535897931</v>
      </c>
      <c r="AL38" t="s">
        <v>32</v>
      </c>
      <c r="AM38">
        <v>6</v>
      </c>
    </row>
    <row r="39" spans="1:39">
      <c r="A39" t="s">
        <v>33</v>
      </c>
      <c r="B39" s="6" t="e">
        <f t="shared" si="1"/>
        <v>#VALUE!</v>
      </c>
      <c r="C39" s="6" t="e">
        <f t="shared" si="5"/>
        <v>#VALUE!</v>
      </c>
      <c r="D39" s="6" t="e">
        <f t="shared" si="5"/>
        <v>#VALUE!</v>
      </c>
      <c r="E39" s="6" t="e">
        <f t="shared" si="5"/>
        <v>#VALUE!</v>
      </c>
      <c r="F39" s="6" t="e">
        <f t="shared" si="5"/>
        <v>#VALUE!</v>
      </c>
      <c r="G39" s="6" t="e">
        <f t="shared" si="5"/>
        <v>#VALUE!</v>
      </c>
      <c r="H39" s="6" t="e">
        <f t="shared" si="5"/>
        <v>#VALUE!</v>
      </c>
      <c r="I39" s="6" t="e">
        <f t="shared" si="5"/>
        <v>#VALUE!</v>
      </c>
      <c r="J39" s="6" t="e">
        <f t="shared" si="5"/>
        <v>#VALUE!</v>
      </c>
      <c r="K39" s="6" t="e">
        <f t="shared" si="5"/>
        <v>#VALUE!</v>
      </c>
      <c r="L39" s="6" t="e">
        <f t="shared" si="5"/>
        <v>#VALUE!</v>
      </c>
      <c r="M39" s="6" t="e">
        <f t="shared" si="5"/>
        <v>#VALUE!</v>
      </c>
      <c r="N39" s="6" t="e">
        <f t="shared" si="5"/>
        <v>#VALUE!</v>
      </c>
      <c r="O39" s="6" t="e">
        <f t="shared" si="5"/>
        <v>#VALUE!</v>
      </c>
      <c r="P39" s="6" t="e">
        <f t="shared" si="5"/>
        <v>#VALUE!</v>
      </c>
      <c r="Q39" s="6" t="e">
        <f t="shared" si="5"/>
        <v>#VALUE!</v>
      </c>
      <c r="R39" s="6" t="e">
        <f t="shared" si="5"/>
        <v>#VALUE!</v>
      </c>
      <c r="S39" s="6" t="e">
        <f t="shared" si="5"/>
        <v>#VALUE!</v>
      </c>
      <c r="T39" s="6" t="e">
        <f t="shared" si="5"/>
        <v>#VALUE!</v>
      </c>
      <c r="U39" s="6" t="e">
        <f t="shared" si="5"/>
        <v>#VALUE!</v>
      </c>
      <c r="V39" s="6" t="e">
        <f t="shared" si="5"/>
        <v>#VALUE!</v>
      </c>
      <c r="W39" s="6" t="e">
        <f t="shared" si="5"/>
        <v>#VALUE!</v>
      </c>
      <c r="X39" s="6" t="e">
        <f t="shared" si="5"/>
        <v>#VALUE!</v>
      </c>
      <c r="Y39" s="6" t="e">
        <f t="shared" si="5"/>
        <v>#VALUE!</v>
      </c>
      <c r="Z39" s="6" t="e">
        <f t="shared" si="5"/>
        <v>#VALUE!</v>
      </c>
      <c r="AA39" s="6" t="e">
        <f t="shared" ca="1" si="5"/>
        <v>#VALUE!</v>
      </c>
      <c r="AB39" s="6" t="e">
        <f t="shared" si="5"/>
        <v>#VALUE!</v>
      </c>
      <c r="AC39" s="6" t="e">
        <f t="shared" si="5"/>
        <v>#VALUE!</v>
      </c>
      <c r="AD39" s="6" t="e">
        <f t="shared" si="5"/>
        <v>#VALUE!</v>
      </c>
      <c r="AE39" s="6" t="e">
        <f t="shared" si="5"/>
        <v>#VALUE!</v>
      </c>
      <c r="AF39" s="6" t="e">
        <f t="shared" si="5"/>
        <v>#VALUE!</v>
      </c>
      <c r="AG39" s="6" t="e">
        <f t="shared" si="5"/>
        <v>#VALUE!</v>
      </c>
      <c r="AH39" s="6" t="e">
        <f t="shared" si="5"/>
        <v>#VALUE!</v>
      </c>
      <c r="AI39" s="6" t="e">
        <f>CEILING($A39,$47:$47)</f>
        <v>#VALUE!</v>
      </c>
      <c r="AJ39" s="6" t="e">
        <f t="shared" si="5"/>
        <v>#VALUE!</v>
      </c>
      <c r="AL39" t="s">
        <v>34</v>
      </c>
      <c r="AM39">
        <v>7</v>
      </c>
    </row>
    <row r="40" spans="1:39">
      <c r="A40">
        <v>709</v>
      </c>
      <c r="B40" s="6">
        <f t="shared" si="1"/>
        <v>709</v>
      </c>
      <c r="C40" s="6">
        <f t="shared" si="5"/>
        <v>709</v>
      </c>
      <c r="D40" s="6">
        <f t="shared" si="5"/>
        <v>709.17</v>
      </c>
      <c r="E40" s="6">
        <f t="shared" si="5"/>
        <v>714</v>
      </c>
      <c r="F40" s="6">
        <f t="shared" si="5"/>
        <v>0</v>
      </c>
      <c r="G40" s="6" t="e">
        <f t="shared" si="5"/>
        <v>#NUM!</v>
      </c>
      <c r="H40" s="6" t="e">
        <f t="shared" si="5"/>
        <v>#NUM!</v>
      </c>
      <c r="I40" s="6" t="e">
        <f t="shared" si="5"/>
        <v>#NUM!</v>
      </c>
      <c r="J40" s="6" t="e">
        <f t="shared" si="5"/>
        <v>#NUM!</v>
      </c>
      <c r="K40" s="6">
        <f t="shared" si="5"/>
        <v>709</v>
      </c>
      <c r="L40" s="6" t="e">
        <f t="shared" si="5"/>
        <v>#NUM!</v>
      </c>
      <c r="M40" s="6" t="e">
        <f t="shared" si="5"/>
        <v>#NUM!</v>
      </c>
      <c r="N40" s="6" t="e">
        <f t="shared" si="5"/>
        <v>#NUM!</v>
      </c>
      <c r="O40" s="6">
        <f t="shared" si="5"/>
        <v>0</v>
      </c>
      <c r="P40" s="6" t="e">
        <f t="shared" si="5"/>
        <v>#VALUE!</v>
      </c>
      <c r="Q40" s="6">
        <f t="shared" si="5"/>
        <v>709</v>
      </c>
      <c r="R40" s="6">
        <f t="shared" si="5"/>
        <v>0</v>
      </c>
      <c r="S40" s="6">
        <f t="shared" si="5"/>
        <v>712</v>
      </c>
      <c r="T40" s="6">
        <f t="shared" si="5"/>
        <v>710</v>
      </c>
      <c r="U40" s="6">
        <f t="shared" si="5"/>
        <v>0</v>
      </c>
      <c r="V40" s="6" t="e">
        <f t="shared" si="5"/>
        <v>#VALUE!</v>
      </c>
      <c r="W40" s="6" t="e">
        <f t="shared" si="5"/>
        <v>#VALUE!</v>
      </c>
      <c r="X40" s="6">
        <f t="shared" si="5"/>
        <v>714</v>
      </c>
      <c r="Y40" s="6" t="e">
        <f t="shared" si="5"/>
        <v>#DIV/0!</v>
      </c>
      <c r="Z40" s="6" t="e">
        <f t="shared" si="5"/>
        <v>#N/A</v>
      </c>
      <c r="AA40" s="6" t="e">
        <f t="shared" ca="1" si="5"/>
        <v>#NAME?</v>
      </c>
      <c r="AB40" s="6" t="e">
        <f t="shared" si="5"/>
        <v>#NUM!</v>
      </c>
      <c r="AC40" s="6" t="e">
        <f t="shared" si="5"/>
        <v>#VALUE!</v>
      </c>
      <c r="AD40" s="6" t="e">
        <f t="shared" si="5"/>
        <v>#VALUE!</v>
      </c>
      <c r="AE40" s="6">
        <f t="shared" si="5"/>
        <v>45301</v>
      </c>
      <c r="AF40" s="6">
        <f t="shared" si="5"/>
        <v>45301</v>
      </c>
      <c r="AG40" s="6" t="e">
        <f t="shared" si="5"/>
        <v>#VALUE!</v>
      </c>
      <c r="AH40" s="6">
        <f t="shared" si="5"/>
        <v>709.29166666666663</v>
      </c>
      <c r="AI40" s="6">
        <f>CEILING($A40,$47:$47)</f>
        <v>712</v>
      </c>
      <c r="AJ40" s="6">
        <f t="shared" ref="C40:AJ45" si="6">CEILING($A40,AJ$2)</f>
        <v>709.99993971129322</v>
      </c>
      <c r="AL40" t="s">
        <v>35</v>
      </c>
    </row>
    <row r="41" spans="1:39">
      <c r="A41">
        <v>709.78271289338295</v>
      </c>
      <c r="B41" s="6">
        <f t="shared" si="1"/>
        <v>710</v>
      </c>
      <c r="C41" s="6">
        <f t="shared" si="6"/>
        <v>709.80000000000007</v>
      </c>
      <c r="D41" s="6">
        <f t="shared" si="6"/>
        <v>709.8</v>
      </c>
      <c r="E41" s="6">
        <f t="shared" si="6"/>
        <v>714</v>
      </c>
      <c r="F41" s="6">
        <f t="shared" si="6"/>
        <v>0</v>
      </c>
      <c r="G41" s="6" t="e">
        <f t="shared" si="6"/>
        <v>#NUM!</v>
      </c>
      <c r="H41" s="6" t="e">
        <f t="shared" si="6"/>
        <v>#NUM!</v>
      </c>
      <c r="I41" s="6" t="e">
        <f t="shared" si="6"/>
        <v>#NUM!</v>
      </c>
      <c r="J41" s="6" t="e">
        <f t="shared" si="6"/>
        <v>#NUM!</v>
      </c>
      <c r="K41" s="6">
        <f t="shared" si="6"/>
        <v>709.78271289338295</v>
      </c>
      <c r="L41" s="6" t="e">
        <f t="shared" si="6"/>
        <v>#NUM!</v>
      </c>
      <c r="M41" s="6" t="e">
        <f t="shared" si="6"/>
        <v>#NUM!</v>
      </c>
      <c r="N41" s="6" t="e">
        <f t="shared" si="6"/>
        <v>#NUM!</v>
      </c>
      <c r="O41" s="6">
        <f t="shared" si="6"/>
        <v>0</v>
      </c>
      <c r="P41" s="6" t="e">
        <f t="shared" si="6"/>
        <v>#VALUE!</v>
      </c>
      <c r="Q41" s="6">
        <f t="shared" si="6"/>
        <v>710</v>
      </c>
      <c r="R41" s="6">
        <f t="shared" si="6"/>
        <v>0</v>
      </c>
      <c r="S41" s="6">
        <f t="shared" si="6"/>
        <v>712</v>
      </c>
      <c r="T41" s="6">
        <f t="shared" si="6"/>
        <v>710</v>
      </c>
      <c r="U41" s="6">
        <f t="shared" si="6"/>
        <v>0</v>
      </c>
      <c r="V41" s="6" t="e">
        <f t="shared" si="6"/>
        <v>#VALUE!</v>
      </c>
      <c r="W41" s="6" t="e">
        <f t="shared" si="6"/>
        <v>#VALUE!</v>
      </c>
      <c r="X41" s="6">
        <f t="shared" si="6"/>
        <v>714</v>
      </c>
      <c r="Y41" s="6" t="e">
        <f t="shared" si="6"/>
        <v>#DIV/0!</v>
      </c>
      <c r="Z41" s="6" t="e">
        <f t="shared" si="6"/>
        <v>#N/A</v>
      </c>
      <c r="AA41" s="6" t="e">
        <f t="shared" ca="1" si="6"/>
        <v>#NAME?</v>
      </c>
      <c r="AB41" s="6" t="e">
        <f t="shared" si="6"/>
        <v>#NUM!</v>
      </c>
      <c r="AC41" s="6" t="e">
        <f t="shared" si="6"/>
        <v>#VALUE!</v>
      </c>
      <c r="AD41" s="6" t="e">
        <f t="shared" si="6"/>
        <v>#VALUE!</v>
      </c>
      <c r="AE41" s="6">
        <f t="shared" si="6"/>
        <v>45301</v>
      </c>
      <c r="AF41" s="6">
        <f t="shared" si="6"/>
        <v>45301</v>
      </c>
      <c r="AG41" s="6" t="e">
        <f t="shared" si="6"/>
        <v>#VALUE!</v>
      </c>
      <c r="AH41" s="6">
        <f t="shared" si="6"/>
        <v>709.89583333333326</v>
      </c>
      <c r="AI41" s="6">
        <f>CEILING($A41,$47:$47)</f>
        <v>712</v>
      </c>
      <c r="AJ41" s="6">
        <f t="shared" si="6"/>
        <v>709.99993971129322</v>
      </c>
      <c r="AL41" t="s">
        <v>36</v>
      </c>
    </row>
    <row r="42" spans="1:39">
      <c r="A42">
        <v>-745</v>
      </c>
      <c r="B42" s="6">
        <f t="shared" si="1"/>
        <v>-745</v>
      </c>
      <c r="C42" s="6">
        <f t="shared" si="6"/>
        <v>-745</v>
      </c>
      <c r="D42" s="6">
        <f t="shared" si="6"/>
        <v>-744.87</v>
      </c>
      <c r="E42" s="6">
        <f t="shared" si="6"/>
        <v>-742</v>
      </c>
      <c r="F42" s="6">
        <f t="shared" si="6"/>
        <v>0</v>
      </c>
      <c r="G42" s="6">
        <f t="shared" si="6"/>
        <v>-745</v>
      </c>
      <c r="H42" s="6">
        <f t="shared" si="6"/>
        <v>-745</v>
      </c>
      <c r="I42" s="6">
        <f t="shared" si="6"/>
        <v>-745.07999999999993</v>
      </c>
      <c r="J42" s="6">
        <f t="shared" si="6"/>
        <v>-749</v>
      </c>
      <c r="K42" s="6">
        <f t="shared" si="6"/>
        <v>-745</v>
      </c>
      <c r="L42" s="6">
        <f t="shared" si="6"/>
        <v>-745</v>
      </c>
      <c r="M42" s="6" t="e">
        <f t="shared" si="6"/>
        <v>#NUM!</v>
      </c>
      <c r="N42" s="6" t="e">
        <f t="shared" si="6"/>
        <v>#NUM!</v>
      </c>
      <c r="O42" s="6">
        <f t="shared" si="6"/>
        <v>0</v>
      </c>
      <c r="P42" s="6" t="e">
        <f t="shared" si="6"/>
        <v>#VALUE!</v>
      </c>
      <c r="Q42" s="6">
        <f t="shared" si="6"/>
        <v>-745</v>
      </c>
      <c r="R42" s="6">
        <f t="shared" si="6"/>
        <v>0</v>
      </c>
      <c r="S42" s="6">
        <f t="shared" si="6"/>
        <v>-744</v>
      </c>
      <c r="T42" s="6">
        <f t="shared" si="6"/>
        <v>-740</v>
      </c>
      <c r="U42" s="6">
        <f t="shared" si="6"/>
        <v>0</v>
      </c>
      <c r="V42" s="6" t="e">
        <f t="shared" si="6"/>
        <v>#VALUE!</v>
      </c>
      <c r="W42" s="6" t="e">
        <f t="shared" si="6"/>
        <v>#VALUE!</v>
      </c>
      <c r="X42" s="6">
        <f t="shared" si="6"/>
        <v>-742</v>
      </c>
      <c r="Y42" s="6" t="e">
        <f t="shared" si="6"/>
        <v>#DIV/0!</v>
      </c>
      <c r="Z42" s="6" t="e">
        <f t="shared" si="6"/>
        <v>#N/A</v>
      </c>
      <c r="AA42" s="6" t="e">
        <f t="shared" ca="1" si="6"/>
        <v>#NAME?</v>
      </c>
      <c r="AB42" s="6" t="e">
        <f t="shared" si="6"/>
        <v>#NUM!</v>
      </c>
      <c r="AC42" s="6" t="e">
        <f t="shared" si="6"/>
        <v>#VALUE!</v>
      </c>
      <c r="AD42" s="6" t="e">
        <f t="shared" si="6"/>
        <v>#VALUE!</v>
      </c>
      <c r="AE42" s="6">
        <f t="shared" si="6"/>
        <v>0</v>
      </c>
      <c r="AF42" s="6">
        <f t="shared" si="6"/>
        <v>0</v>
      </c>
      <c r="AG42" s="6" t="e">
        <f t="shared" si="6"/>
        <v>#VALUE!</v>
      </c>
      <c r="AH42" s="6">
        <f t="shared" si="6"/>
        <v>-744.9375</v>
      </c>
      <c r="AI42" s="6">
        <f>CEILING($A42,$47:$47)</f>
        <v>-744</v>
      </c>
      <c r="AJ42" s="6">
        <f t="shared" si="6"/>
        <v>-744.55745890078094</v>
      </c>
      <c r="AL42" t="s">
        <v>37</v>
      </c>
    </row>
    <row r="43" spans="1:39">
      <c r="B43" s="6">
        <f t="shared" si="1"/>
        <v>0</v>
      </c>
      <c r="C43" s="6">
        <f t="shared" si="6"/>
        <v>0</v>
      </c>
      <c r="D43" s="6">
        <f t="shared" si="6"/>
        <v>0</v>
      </c>
      <c r="E43" s="6">
        <f t="shared" si="6"/>
        <v>0</v>
      </c>
      <c r="F43" s="6">
        <f t="shared" si="6"/>
        <v>0</v>
      </c>
      <c r="G43" s="6">
        <f t="shared" si="6"/>
        <v>0</v>
      </c>
      <c r="H43" s="6">
        <f t="shared" si="6"/>
        <v>0</v>
      </c>
      <c r="I43" s="6">
        <f t="shared" si="6"/>
        <v>0</v>
      </c>
      <c r="J43" s="6">
        <f t="shared" si="6"/>
        <v>0</v>
      </c>
      <c r="K43" s="6">
        <f t="shared" si="6"/>
        <v>0</v>
      </c>
      <c r="L43" s="6">
        <f t="shared" si="6"/>
        <v>0</v>
      </c>
      <c r="M43" s="6">
        <f t="shared" si="6"/>
        <v>0</v>
      </c>
      <c r="N43" s="6">
        <f t="shared" si="6"/>
        <v>0</v>
      </c>
      <c r="O43" s="6">
        <f t="shared" si="6"/>
        <v>0</v>
      </c>
      <c r="P43" s="6" t="e">
        <f t="shared" si="6"/>
        <v>#VALUE!</v>
      </c>
      <c r="Q43" s="6">
        <f t="shared" si="6"/>
        <v>0</v>
      </c>
      <c r="R43" s="6">
        <f t="shared" si="6"/>
        <v>0</v>
      </c>
      <c r="S43" s="6">
        <f t="shared" si="6"/>
        <v>0</v>
      </c>
      <c r="T43" s="6">
        <f t="shared" si="6"/>
        <v>0</v>
      </c>
      <c r="U43" s="6">
        <f t="shared" si="6"/>
        <v>0</v>
      </c>
      <c r="V43" s="6" t="e">
        <f t="shared" si="6"/>
        <v>#VALUE!</v>
      </c>
      <c r="W43" s="6" t="e">
        <f t="shared" si="6"/>
        <v>#VALUE!</v>
      </c>
      <c r="X43" s="6">
        <f t="shared" si="6"/>
        <v>0</v>
      </c>
      <c r="Y43" s="6" t="e">
        <f t="shared" si="6"/>
        <v>#DIV/0!</v>
      </c>
      <c r="Z43" s="6" t="e">
        <f t="shared" si="6"/>
        <v>#N/A</v>
      </c>
      <c r="AA43" s="6" t="e">
        <f t="shared" ca="1" si="6"/>
        <v>#NAME?</v>
      </c>
      <c r="AB43" s="6" t="e">
        <f t="shared" si="6"/>
        <v>#NUM!</v>
      </c>
      <c r="AC43" s="6" t="e">
        <f t="shared" si="6"/>
        <v>#VALUE!</v>
      </c>
      <c r="AD43" s="6" t="e">
        <f t="shared" si="6"/>
        <v>#VALUE!</v>
      </c>
      <c r="AE43" s="6">
        <f t="shared" si="6"/>
        <v>0</v>
      </c>
      <c r="AF43" s="6">
        <f t="shared" si="6"/>
        <v>0</v>
      </c>
      <c r="AG43" s="6" t="e">
        <f t="shared" si="6"/>
        <v>#VALUE!</v>
      </c>
      <c r="AH43" s="6">
        <f t="shared" si="6"/>
        <v>0</v>
      </c>
      <c r="AI43" s="6">
        <f>CEILING($A43,$47:$47)</f>
        <v>0</v>
      </c>
      <c r="AJ43" s="6">
        <f t="shared" si="6"/>
        <v>0</v>
      </c>
    </row>
    <row r="44" spans="1:39">
      <c r="A44">
        <v>-1000</v>
      </c>
      <c r="B44" s="6">
        <f t="shared" si="1"/>
        <v>-1000</v>
      </c>
      <c r="C44" s="6">
        <f t="shared" si="6"/>
        <v>-1000</v>
      </c>
      <c r="D44" s="6">
        <f t="shared" si="6"/>
        <v>-999.81</v>
      </c>
      <c r="E44" s="6">
        <f t="shared" si="6"/>
        <v>-994</v>
      </c>
      <c r="F44" s="6">
        <f t="shared" si="6"/>
        <v>0</v>
      </c>
      <c r="G44" s="6">
        <f t="shared" si="6"/>
        <v>-1000</v>
      </c>
      <c r="H44" s="6">
        <f t="shared" si="6"/>
        <v>-1000</v>
      </c>
      <c r="I44" s="6">
        <f t="shared" si="6"/>
        <v>-1000.02</v>
      </c>
      <c r="J44" s="6">
        <f t="shared" si="6"/>
        <v>-1001</v>
      </c>
      <c r="K44" s="6">
        <f t="shared" si="6"/>
        <v>-1000</v>
      </c>
      <c r="L44" s="6">
        <f t="shared" si="6"/>
        <v>-1000</v>
      </c>
      <c r="M44" s="6" t="e">
        <f t="shared" si="6"/>
        <v>#NUM!</v>
      </c>
      <c r="N44" s="6" t="e">
        <f t="shared" si="6"/>
        <v>#NUM!</v>
      </c>
      <c r="O44" s="6">
        <f t="shared" si="6"/>
        <v>0</v>
      </c>
      <c r="P44" s="6" t="e">
        <f t="shared" si="6"/>
        <v>#VALUE!</v>
      </c>
      <c r="Q44" s="6">
        <f t="shared" si="6"/>
        <v>-1000</v>
      </c>
      <c r="R44" s="6">
        <f t="shared" si="6"/>
        <v>0</v>
      </c>
      <c r="S44" s="6">
        <f t="shared" si="6"/>
        <v>-1000</v>
      </c>
      <c r="T44" s="6">
        <f t="shared" si="6"/>
        <v>-1000</v>
      </c>
      <c r="U44" s="6">
        <f t="shared" si="6"/>
        <v>0</v>
      </c>
      <c r="V44" s="6" t="e">
        <f t="shared" si="6"/>
        <v>#VALUE!</v>
      </c>
      <c r="W44" s="6" t="e">
        <f t="shared" si="6"/>
        <v>#VALUE!</v>
      </c>
      <c r="X44" s="6">
        <f t="shared" si="6"/>
        <v>-994</v>
      </c>
      <c r="Y44" s="6" t="e">
        <f t="shared" si="6"/>
        <v>#DIV/0!</v>
      </c>
      <c r="Z44" s="6" t="e">
        <f t="shared" si="6"/>
        <v>#N/A</v>
      </c>
      <c r="AA44" s="6" t="e">
        <f t="shared" ca="1" si="6"/>
        <v>#NAME?</v>
      </c>
      <c r="AB44" s="6" t="e">
        <f t="shared" si="6"/>
        <v>#NUM!</v>
      </c>
      <c r="AC44" s="6" t="e">
        <f t="shared" si="6"/>
        <v>#VALUE!</v>
      </c>
      <c r="AD44" s="6" t="e">
        <f t="shared" si="6"/>
        <v>#VALUE!</v>
      </c>
      <c r="AE44" s="6">
        <f t="shared" si="6"/>
        <v>0</v>
      </c>
      <c r="AF44" s="6">
        <f t="shared" si="6"/>
        <v>0</v>
      </c>
      <c r="AG44" s="6" t="e">
        <f t="shared" si="6"/>
        <v>#VALUE!</v>
      </c>
      <c r="AH44" s="6">
        <f t="shared" si="6"/>
        <v>-999.89583333333326</v>
      </c>
      <c r="AI44" s="6">
        <f>CEILING($A44,$47:$47)</f>
        <v>-1000</v>
      </c>
      <c r="AJ44" s="6">
        <f t="shared" si="6"/>
        <v>-999.02646384155423</v>
      </c>
    </row>
    <row r="45" spans="1:39">
      <c r="A45" t="str">
        <f>"7.0e0"</f>
        <v>7.0e0</v>
      </c>
      <c r="B45" s="6">
        <f t="shared" si="1"/>
        <v>7</v>
      </c>
      <c r="C45" s="6">
        <f t="shared" si="6"/>
        <v>7</v>
      </c>
      <c r="D45" s="6">
        <f t="shared" si="6"/>
        <v>7.14</v>
      </c>
      <c r="E45" s="6">
        <f t="shared" si="6"/>
        <v>7</v>
      </c>
      <c r="F45" s="6">
        <f t="shared" si="6"/>
        <v>0</v>
      </c>
      <c r="G45" s="6" t="e">
        <f t="shared" si="6"/>
        <v>#NUM!</v>
      </c>
      <c r="H45" s="6" t="e">
        <f t="shared" si="6"/>
        <v>#NUM!</v>
      </c>
      <c r="I45" s="6" t="e">
        <f t="shared" si="6"/>
        <v>#NUM!</v>
      </c>
      <c r="J45" s="6" t="e">
        <f t="shared" si="6"/>
        <v>#NUM!</v>
      </c>
      <c r="K45" s="6">
        <f t="shared" si="6"/>
        <v>7</v>
      </c>
      <c r="L45" s="6" t="e">
        <f t="shared" si="6"/>
        <v>#NUM!</v>
      </c>
      <c r="M45" s="6" t="e">
        <f t="shared" si="6"/>
        <v>#NUM!</v>
      </c>
      <c r="N45" s="6">
        <f t="shared" si="6"/>
        <v>7</v>
      </c>
      <c r="O45" s="6">
        <f t="shared" si="6"/>
        <v>0</v>
      </c>
      <c r="P45" s="6" t="e">
        <f t="shared" si="6"/>
        <v>#VALUE!</v>
      </c>
      <c r="Q45" s="6">
        <f t="shared" si="6"/>
        <v>7</v>
      </c>
      <c r="R45" s="6">
        <f t="shared" si="6"/>
        <v>0</v>
      </c>
      <c r="S45" s="6">
        <f t="shared" si="6"/>
        <v>8</v>
      </c>
      <c r="T45" s="6">
        <f t="shared" si="6"/>
        <v>10</v>
      </c>
      <c r="U45" s="6">
        <f t="shared" si="6"/>
        <v>0</v>
      </c>
      <c r="V45" s="6" t="e">
        <f t="shared" si="6"/>
        <v>#VALUE!</v>
      </c>
      <c r="W45" s="6" t="e">
        <f t="shared" si="6"/>
        <v>#VALUE!</v>
      </c>
      <c r="X45" s="6">
        <f t="shared" si="6"/>
        <v>7</v>
      </c>
      <c r="Y45" s="6" t="e">
        <f t="shared" si="6"/>
        <v>#DIV/0!</v>
      </c>
      <c r="Z45" s="6" t="e">
        <f t="shared" si="6"/>
        <v>#N/A</v>
      </c>
      <c r="AA45" s="6" t="e">
        <f t="shared" ca="1" si="6"/>
        <v>#NAME?</v>
      </c>
      <c r="AB45" s="6" t="e">
        <f t="shared" si="6"/>
        <v>#NUM!</v>
      </c>
      <c r="AC45" s="6" t="e">
        <f t="shared" si="6"/>
        <v>#VALUE!</v>
      </c>
      <c r="AD45" s="6" t="e">
        <f t="shared" si="6"/>
        <v>#VALUE!</v>
      </c>
      <c r="AE45" s="6">
        <f t="shared" si="6"/>
        <v>45301</v>
      </c>
      <c r="AF45" s="6">
        <f t="shared" si="6"/>
        <v>45301</v>
      </c>
      <c r="AG45" s="6" t="e">
        <f t="shared" si="6"/>
        <v>#VALUE!</v>
      </c>
      <c r="AH45" s="6">
        <f t="shared" si="6"/>
        <v>7.25</v>
      </c>
      <c r="AI45" s="6">
        <f>CEILING($A45,$47:$47)</f>
        <v>8</v>
      </c>
      <c r="AJ45" s="6">
        <f t="shared" si="6"/>
        <v>9.4247779607693793</v>
      </c>
      <c r="AL45" t="s">
        <v>38</v>
      </c>
    </row>
    <row r="47" spans="1:39">
      <c r="AF47">
        <v>1</v>
      </c>
      <c r="AG47">
        <v>2</v>
      </c>
      <c r="AH47">
        <v>3</v>
      </c>
      <c r="AI47">
        <v>4</v>
      </c>
      <c r="AJ47">
        <v>5</v>
      </c>
    </row>
    <row r="48" spans="1:39" ht="16.5">
      <c r="A48" s="8" t="s">
        <v>51</v>
      </c>
    </row>
    <row r="49" spans="1:42" ht="16.5">
      <c r="A49" s="8" t="s">
        <v>1</v>
      </c>
      <c r="B49">
        <v>1</v>
      </c>
      <c r="C49">
        <v>0.1</v>
      </c>
      <c r="D49">
        <v>0.21</v>
      </c>
      <c r="E49">
        <v>7</v>
      </c>
      <c r="F49">
        <v>0</v>
      </c>
      <c r="G49">
        <v>-1</v>
      </c>
      <c r="H49">
        <v>-0.1</v>
      </c>
      <c r="I49">
        <v>-0.21</v>
      </c>
      <c r="J49">
        <v>-7</v>
      </c>
      <c r="K49" s="4">
        <v>9.9999999999999998E-13</v>
      </c>
      <c r="L49" s="4">
        <v>-9.9999999999999998E-13</v>
      </c>
      <c r="N49" t="str">
        <f>""</f>
        <v/>
      </c>
      <c r="O49" t="b">
        <v>1</v>
      </c>
      <c r="P49" t="b">
        <v>0</v>
      </c>
      <c r="Q49" t="str">
        <f>"8"</f>
        <v>8</v>
      </c>
      <c r="R49" t="str">
        <f>" 10 "</f>
        <v xml:space="preserve"> 10 </v>
      </c>
      <c r="S49" t="str">
        <f>"0"</f>
        <v>0</v>
      </c>
      <c r="T49" t="s">
        <v>2</v>
      </c>
      <c r="U49" t="str">
        <f>"--8"</f>
        <v>--8</v>
      </c>
      <c r="V49" t="str">
        <f>"7.0e0"</f>
        <v>7.0e0</v>
      </c>
      <c r="W49" s="1" t="e">
        <f>1/0</f>
        <v>#DIV/0!</v>
      </c>
      <c r="X49" t="e">
        <f>NA()</f>
        <v>#N/A</v>
      </c>
      <c r="Y49" t="e" cm="1">
        <f t="array" aca="1" ref="Y49" ca="1">HELLO</f>
        <v>#NAME?</v>
      </c>
      <c r="Z49" t="e">
        <f>SQRT(-1)</f>
        <v>#NUM!</v>
      </c>
      <c r="AA49" t="e">
        <f>"x"+1</f>
        <v>#VALUE!</v>
      </c>
      <c r="AB49" t="str">
        <f>"@"</f>
        <v>@</v>
      </c>
      <c r="AC49" s="1">
        <f>DATE(2024,1,10)</f>
        <v>45301</v>
      </c>
      <c r="AD49" t="str">
        <f>"2024-01-10"</f>
        <v>2024-01-10</v>
      </c>
      <c r="AE49" t="str">
        <f>" 2024-01-10 "</f>
        <v xml:space="preserve"> 2024-01-10 </v>
      </c>
      <c r="AF49" s="3">
        <f>TIME(14,30,0)</f>
        <v>0.60416666666666663</v>
      </c>
      <c r="AG49" s="9">
        <f>$47:$47</f>
        <v>2</v>
      </c>
      <c r="AH49">
        <f>PI()</f>
        <v>3.1415926535897931</v>
      </c>
      <c r="AI49" t="s">
        <v>40</v>
      </c>
      <c r="AJ49" s="2" t="s">
        <v>3</v>
      </c>
    </row>
    <row r="50" spans="1:42">
      <c r="A50">
        <v>10</v>
      </c>
      <c r="B50" s="6">
        <f>_xlfn.CEILING.PRECISE($A50,B$2)</f>
        <v>10</v>
      </c>
      <c r="C50" s="6">
        <f t="shared" ref="C50:L57" si="7">_xlfn.CEILING.PRECISE($A50,C$2)</f>
        <v>10</v>
      </c>
      <c r="D50" s="6">
        <f t="shared" si="7"/>
        <v>10.08</v>
      </c>
      <c r="E50" s="6">
        <f t="shared" si="7"/>
        <v>14</v>
      </c>
      <c r="F50" s="6">
        <f t="shared" si="7"/>
        <v>0</v>
      </c>
      <c r="G50" s="6">
        <f t="shared" si="7"/>
        <v>10</v>
      </c>
      <c r="H50" s="6">
        <f t="shared" si="7"/>
        <v>10</v>
      </c>
      <c r="I50" s="6">
        <f t="shared" si="7"/>
        <v>10.08</v>
      </c>
      <c r="J50" s="6">
        <f t="shared" si="7"/>
        <v>14</v>
      </c>
      <c r="K50" s="6">
        <f t="shared" si="7"/>
        <v>10</v>
      </c>
      <c r="L50" s="6">
        <f t="shared" si="7"/>
        <v>10</v>
      </c>
      <c r="M50" s="6">
        <f>_xlfn.CEILING.PRECISE($A50,O$2)</f>
        <v>0</v>
      </c>
      <c r="N50" s="6" t="e">
        <f>_xlfn.CEILING.PRECISE($A50,P$2)</f>
        <v>#VALUE!</v>
      </c>
      <c r="O50" s="6">
        <f>_xlfn.CEILING.PRECISE($A50,Q$2)</f>
        <v>10</v>
      </c>
      <c r="P50" s="6">
        <f>_xlfn.CEILING.PRECISE($A50,R$2)</f>
        <v>0</v>
      </c>
      <c r="Q50" s="6">
        <f>_xlfn.CEILING.PRECISE($A50,S$2)</f>
        <v>16</v>
      </c>
      <c r="R50" s="6">
        <f>_xlfn.CEILING.PRECISE($A50,T$2)</f>
        <v>10</v>
      </c>
      <c r="S50" s="6">
        <f>_xlfn.CEILING.PRECISE($A50,U$2)</f>
        <v>0</v>
      </c>
      <c r="T50" s="6" t="e">
        <f>_xlfn.CEILING.PRECISE($A50,V$2)</f>
        <v>#VALUE!</v>
      </c>
      <c r="U50" s="6" t="e">
        <f>_xlfn.CEILING.PRECISE($A50,W$2)</f>
        <v>#VALUE!</v>
      </c>
      <c r="V50" s="6">
        <f>_xlfn.CEILING.PRECISE($A50,X$2)</f>
        <v>14</v>
      </c>
      <c r="W50" s="6" t="e">
        <f>_xlfn.CEILING.PRECISE($A50,Y$2)</f>
        <v>#DIV/0!</v>
      </c>
      <c r="X50" s="6" t="e">
        <f>_xlfn.CEILING.PRECISE($A50,Z$2)</f>
        <v>#N/A</v>
      </c>
      <c r="Y50" s="6" t="e">
        <f ca="1">_xlfn.CEILING.PRECISE($A50,AA$2)</f>
        <v>#NAME?</v>
      </c>
      <c r="Z50" s="6" t="e">
        <f>_xlfn.CEILING.PRECISE($A50,AB$2)</f>
        <v>#NUM!</v>
      </c>
      <c r="AA50" s="6" t="e">
        <f>_xlfn.CEILING.PRECISE($A50,AC$2)</f>
        <v>#VALUE!</v>
      </c>
      <c r="AB50" s="6" t="e">
        <f>_xlfn.CEILING.PRECISE($A50,AD$2)</f>
        <v>#VALUE!</v>
      </c>
      <c r="AC50" s="6">
        <f>_xlfn.CEILING.PRECISE($A50,AE$2)</f>
        <v>45301</v>
      </c>
      <c r="AD50" s="6">
        <f>_xlfn.CEILING.PRECISE($A50,AF$2)</f>
        <v>45301</v>
      </c>
      <c r="AE50" s="6" t="e">
        <f>_xlfn.CEILING.PRECISE($A50,AG$2)</f>
        <v>#VALUE!</v>
      </c>
      <c r="AF50" s="6">
        <f>_xlfn.CEILING.PRECISE($A50,AH$2)</f>
        <v>10.270833333333332</v>
      </c>
      <c r="AG50" s="6">
        <f>_xlfn.CEILING.PRECISE($A50,$47:$47)</f>
        <v>10</v>
      </c>
      <c r="AH50" s="6">
        <f>_xlfn.CEILING.PRECISE($A50,AJ$2)</f>
        <v>12.566370614359172</v>
      </c>
      <c r="AI50" s="6">
        <f>_xlfn.CEILING.PRECISE($A50)</f>
        <v>10</v>
      </c>
      <c r="AJ50" t="s">
        <v>4</v>
      </c>
    </row>
    <row r="51" spans="1:42">
      <c r="A51">
        <v>-10</v>
      </c>
      <c r="B51" s="6">
        <f t="shared" ref="B51:L92" si="8">_xlfn.CEILING.PRECISE($A51,B$2)</f>
        <v>-10</v>
      </c>
      <c r="C51" s="6">
        <f t="shared" si="8"/>
        <v>-10</v>
      </c>
      <c r="D51" s="6">
        <f t="shared" si="8"/>
        <v>-9.8699999999999992</v>
      </c>
      <c r="E51" s="6">
        <f t="shared" si="8"/>
        <v>-7</v>
      </c>
      <c r="F51" s="6">
        <f t="shared" si="8"/>
        <v>0</v>
      </c>
      <c r="G51" s="6">
        <f t="shared" si="8"/>
        <v>-10</v>
      </c>
      <c r="H51" s="6">
        <f t="shared" si="8"/>
        <v>-10</v>
      </c>
      <c r="I51" s="6">
        <f t="shared" si="8"/>
        <v>-9.8699999999999992</v>
      </c>
      <c r="J51" s="6">
        <f t="shared" si="8"/>
        <v>-7</v>
      </c>
      <c r="K51" s="6">
        <f t="shared" si="8"/>
        <v>-10</v>
      </c>
      <c r="L51" s="6">
        <f t="shared" si="8"/>
        <v>-10</v>
      </c>
      <c r="M51" s="6">
        <f>_xlfn.CEILING.PRECISE($A51,O$2)</f>
        <v>0</v>
      </c>
      <c r="N51" s="6" t="e">
        <f>_xlfn.CEILING.PRECISE($A51,P$2)</f>
        <v>#VALUE!</v>
      </c>
      <c r="O51" s="6">
        <f>_xlfn.CEILING.PRECISE($A51,Q$2)</f>
        <v>-10</v>
      </c>
      <c r="P51" s="6">
        <f>_xlfn.CEILING.PRECISE($A51,R$2)</f>
        <v>0</v>
      </c>
      <c r="Q51" s="6">
        <f>_xlfn.CEILING.PRECISE($A51,S$2)</f>
        <v>-8</v>
      </c>
      <c r="R51" s="6">
        <f>_xlfn.CEILING.PRECISE($A51,T$2)</f>
        <v>-10</v>
      </c>
      <c r="S51" s="6">
        <f>_xlfn.CEILING.PRECISE($A51,U$2)</f>
        <v>0</v>
      </c>
      <c r="T51" s="6" t="e">
        <f>_xlfn.CEILING.PRECISE($A51,V$2)</f>
        <v>#VALUE!</v>
      </c>
      <c r="U51" s="6" t="e">
        <f>_xlfn.CEILING.PRECISE($A51,W$2)</f>
        <v>#VALUE!</v>
      </c>
      <c r="V51" s="6">
        <f>_xlfn.CEILING.PRECISE($A51,X$2)</f>
        <v>-7</v>
      </c>
      <c r="W51" s="6" t="e">
        <f>_xlfn.CEILING.PRECISE($A51,Y$2)</f>
        <v>#DIV/0!</v>
      </c>
      <c r="X51" s="6" t="e">
        <f>_xlfn.CEILING.PRECISE($A51,Z$2)</f>
        <v>#N/A</v>
      </c>
      <c r="Y51" s="6" t="e">
        <f ca="1">_xlfn.CEILING.PRECISE($A51,AA$2)</f>
        <v>#NAME?</v>
      </c>
      <c r="Z51" s="6" t="e">
        <f>_xlfn.CEILING.PRECISE($A51,AB$2)</f>
        <v>#NUM!</v>
      </c>
      <c r="AA51" s="6" t="e">
        <f>_xlfn.CEILING.PRECISE($A51,AC$2)</f>
        <v>#VALUE!</v>
      </c>
      <c r="AB51" s="6" t="e">
        <f>_xlfn.CEILING.PRECISE($A51,AD$2)</f>
        <v>#VALUE!</v>
      </c>
      <c r="AC51" s="6">
        <f>_xlfn.CEILING.PRECISE($A51,AE$2)</f>
        <v>0</v>
      </c>
      <c r="AD51" s="6">
        <f>_xlfn.CEILING.PRECISE($A51,AF$2)</f>
        <v>0</v>
      </c>
      <c r="AE51" s="6" t="e">
        <f>_xlfn.CEILING.PRECISE($A51,AG$2)</f>
        <v>#VALUE!</v>
      </c>
      <c r="AF51" s="6">
        <f>_xlfn.CEILING.PRECISE($A51,AH$2)</f>
        <v>-9.6666666666666661</v>
      </c>
      <c r="AG51" s="6">
        <f t="shared" ref="AG51:AG92" si="9">_xlfn.CEILING.PRECISE($A51,$47:$47)</f>
        <v>-10</v>
      </c>
      <c r="AH51" s="6">
        <f>_xlfn.CEILING.PRECISE($A51,AJ$2)</f>
        <v>-9.4247779607693793</v>
      </c>
      <c r="AI51" s="6">
        <f t="shared" ref="AI51:AI92" si="10">_xlfn.CEILING.PRECISE($A51)</f>
        <v>-10</v>
      </c>
      <c r="AJ51" t="s">
        <v>5</v>
      </c>
    </row>
    <row r="52" spans="1:42">
      <c r="A52">
        <v>7.1</v>
      </c>
      <c r="B52" s="6">
        <f t="shared" si="8"/>
        <v>8</v>
      </c>
      <c r="C52" s="6">
        <f t="shared" si="7"/>
        <v>7.1000000000000005</v>
      </c>
      <c r="D52" s="6">
        <f t="shared" si="7"/>
        <v>7.14</v>
      </c>
      <c r="E52" s="6">
        <f t="shared" si="7"/>
        <v>14</v>
      </c>
      <c r="F52" s="6">
        <f t="shared" si="7"/>
        <v>0</v>
      </c>
      <c r="G52" s="6">
        <f t="shared" si="7"/>
        <v>8</v>
      </c>
      <c r="H52" s="6">
        <f t="shared" si="7"/>
        <v>7.1000000000000005</v>
      </c>
      <c r="I52" s="6">
        <f t="shared" si="7"/>
        <v>7.14</v>
      </c>
      <c r="J52" s="6">
        <f t="shared" si="7"/>
        <v>14</v>
      </c>
      <c r="K52" s="6">
        <f t="shared" si="7"/>
        <v>7.1</v>
      </c>
      <c r="L52" s="6">
        <f t="shared" si="7"/>
        <v>7.1</v>
      </c>
      <c r="M52" s="6">
        <f>_xlfn.CEILING.PRECISE($A52,O$2)</f>
        <v>0</v>
      </c>
      <c r="N52" s="6" t="e">
        <f>_xlfn.CEILING.PRECISE($A52,P$2)</f>
        <v>#VALUE!</v>
      </c>
      <c r="O52" s="6">
        <f>_xlfn.CEILING.PRECISE($A52,Q$2)</f>
        <v>8</v>
      </c>
      <c r="P52" s="6">
        <f>_xlfn.CEILING.PRECISE($A52,R$2)</f>
        <v>0</v>
      </c>
      <c r="Q52" s="6">
        <f>_xlfn.CEILING.PRECISE($A52,S$2)</f>
        <v>8</v>
      </c>
      <c r="R52" s="6">
        <f>_xlfn.CEILING.PRECISE($A52,T$2)</f>
        <v>10</v>
      </c>
      <c r="S52" s="6">
        <f>_xlfn.CEILING.PRECISE($A52,U$2)</f>
        <v>0</v>
      </c>
      <c r="T52" s="6" t="e">
        <f>_xlfn.CEILING.PRECISE($A52,V$2)</f>
        <v>#VALUE!</v>
      </c>
      <c r="U52" s="6" t="e">
        <f>_xlfn.CEILING.PRECISE($A52,W$2)</f>
        <v>#VALUE!</v>
      </c>
      <c r="V52" s="6">
        <f>_xlfn.CEILING.PRECISE($A52,X$2)</f>
        <v>14</v>
      </c>
      <c r="W52" s="6" t="e">
        <f>_xlfn.CEILING.PRECISE($A52,Y$2)</f>
        <v>#DIV/0!</v>
      </c>
      <c r="X52" s="6" t="e">
        <f>_xlfn.CEILING.PRECISE($A52,Z$2)</f>
        <v>#N/A</v>
      </c>
      <c r="Y52" s="6" t="e">
        <f ca="1">_xlfn.CEILING.PRECISE($A52,AA$2)</f>
        <v>#NAME?</v>
      </c>
      <c r="Z52" s="6" t="e">
        <f>_xlfn.CEILING.PRECISE($A52,AB$2)</f>
        <v>#NUM!</v>
      </c>
      <c r="AA52" s="6" t="e">
        <f>_xlfn.CEILING.PRECISE($A52,AC$2)</f>
        <v>#VALUE!</v>
      </c>
      <c r="AB52" s="6" t="e">
        <f>_xlfn.CEILING.PRECISE($A52,AD$2)</f>
        <v>#VALUE!</v>
      </c>
      <c r="AC52" s="6">
        <f>_xlfn.CEILING.PRECISE($A52,AE$2)</f>
        <v>45301</v>
      </c>
      <c r="AD52" s="6">
        <f>_xlfn.CEILING.PRECISE($A52,AF$2)</f>
        <v>45301</v>
      </c>
      <c r="AE52" s="6" t="e">
        <f>_xlfn.CEILING.PRECISE($A52,AG$2)</f>
        <v>#VALUE!</v>
      </c>
      <c r="AF52" s="6">
        <f>_xlfn.CEILING.PRECISE($A52,AH$2)</f>
        <v>7.25</v>
      </c>
      <c r="AG52" s="6">
        <f t="shared" si="9"/>
        <v>8</v>
      </c>
      <c r="AH52" s="6">
        <f>_xlfn.CEILING.PRECISE($A52,AJ$2)</f>
        <v>9.4247779607693793</v>
      </c>
      <c r="AI52" s="6">
        <f t="shared" si="10"/>
        <v>8</v>
      </c>
      <c r="AJ52" t="s">
        <v>6</v>
      </c>
    </row>
    <row r="53" spans="1:42">
      <c r="A53">
        <v>7.9</v>
      </c>
      <c r="B53" s="6">
        <f t="shared" si="8"/>
        <v>8</v>
      </c>
      <c r="C53" s="6">
        <f t="shared" si="7"/>
        <v>7.9</v>
      </c>
      <c r="D53" s="6">
        <f t="shared" si="7"/>
        <v>7.9799999999999995</v>
      </c>
      <c r="E53" s="6">
        <f t="shared" si="7"/>
        <v>14</v>
      </c>
      <c r="F53" s="6">
        <f t="shared" si="7"/>
        <v>0</v>
      </c>
      <c r="G53" s="6">
        <f t="shared" si="7"/>
        <v>8</v>
      </c>
      <c r="H53" s="6">
        <f t="shared" si="7"/>
        <v>7.9</v>
      </c>
      <c r="I53" s="6">
        <f t="shared" si="7"/>
        <v>7.9799999999999995</v>
      </c>
      <c r="J53" s="6">
        <f t="shared" si="7"/>
        <v>14</v>
      </c>
      <c r="K53" s="6">
        <f t="shared" si="7"/>
        <v>7.8999999999999995</v>
      </c>
      <c r="L53" s="6">
        <f t="shared" si="7"/>
        <v>7.8999999999999995</v>
      </c>
      <c r="M53" s="6">
        <f>_xlfn.CEILING.PRECISE($A53,O$2)</f>
        <v>0</v>
      </c>
      <c r="N53" s="6" t="e">
        <f>_xlfn.CEILING.PRECISE($A53,P$2)</f>
        <v>#VALUE!</v>
      </c>
      <c r="O53" s="6">
        <f>_xlfn.CEILING.PRECISE($A53,Q$2)</f>
        <v>8</v>
      </c>
      <c r="P53" s="6">
        <f>_xlfn.CEILING.PRECISE($A53,R$2)</f>
        <v>0</v>
      </c>
      <c r="Q53" s="6">
        <f>_xlfn.CEILING.PRECISE($A53,S$2)</f>
        <v>8</v>
      </c>
      <c r="R53" s="6">
        <f>_xlfn.CEILING.PRECISE($A53,T$2)</f>
        <v>10</v>
      </c>
      <c r="S53" s="6">
        <f>_xlfn.CEILING.PRECISE($A53,U$2)</f>
        <v>0</v>
      </c>
      <c r="T53" s="6" t="e">
        <f>_xlfn.CEILING.PRECISE($A53,V$2)</f>
        <v>#VALUE!</v>
      </c>
      <c r="U53" s="6" t="e">
        <f>_xlfn.CEILING.PRECISE($A53,W$2)</f>
        <v>#VALUE!</v>
      </c>
      <c r="V53" s="6">
        <f>_xlfn.CEILING.PRECISE($A53,X$2)</f>
        <v>14</v>
      </c>
      <c r="W53" s="6" t="e">
        <f>_xlfn.CEILING.PRECISE($A53,Y$2)</f>
        <v>#DIV/0!</v>
      </c>
      <c r="X53" s="6" t="e">
        <f>_xlfn.CEILING.PRECISE($A53,Z$2)</f>
        <v>#N/A</v>
      </c>
      <c r="Y53" s="6" t="e">
        <f ca="1">_xlfn.CEILING.PRECISE($A53,AA$2)</f>
        <v>#NAME?</v>
      </c>
      <c r="Z53" s="6" t="e">
        <f>_xlfn.CEILING.PRECISE($A53,AB$2)</f>
        <v>#NUM!</v>
      </c>
      <c r="AA53" s="6" t="e">
        <f>_xlfn.CEILING.PRECISE($A53,AC$2)</f>
        <v>#VALUE!</v>
      </c>
      <c r="AB53" s="6" t="e">
        <f>_xlfn.CEILING.PRECISE($A53,AD$2)</f>
        <v>#VALUE!</v>
      </c>
      <c r="AC53" s="6">
        <f>_xlfn.CEILING.PRECISE($A53,AE$2)</f>
        <v>45301</v>
      </c>
      <c r="AD53" s="6">
        <f>_xlfn.CEILING.PRECISE($A53,AF$2)</f>
        <v>45301</v>
      </c>
      <c r="AE53" s="6" t="e">
        <f>_xlfn.CEILING.PRECISE($A53,AG$2)</f>
        <v>#VALUE!</v>
      </c>
      <c r="AF53" s="6">
        <f>_xlfn.CEILING.PRECISE($A53,AH$2)</f>
        <v>8.4583333333333321</v>
      </c>
      <c r="AG53" s="6">
        <f t="shared" si="9"/>
        <v>8</v>
      </c>
      <c r="AH53" s="6">
        <f>_xlfn.CEILING.PRECISE($A53,AJ$2)</f>
        <v>9.4247779607693793</v>
      </c>
      <c r="AI53" s="6">
        <f t="shared" si="10"/>
        <v>8</v>
      </c>
      <c r="AJ53" t="s">
        <v>7</v>
      </c>
    </row>
    <row r="54" spans="1:42">
      <c r="A54">
        <v>-7.1</v>
      </c>
      <c r="B54" s="6">
        <f t="shared" si="8"/>
        <v>-7</v>
      </c>
      <c r="C54" s="10">
        <f t="shared" si="7"/>
        <v>-7.1000000000000005</v>
      </c>
      <c r="D54" s="6">
        <f t="shared" si="7"/>
        <v>-6.93</v>
      </c>
      <c r="E54" s="6">
        <f t="shared" si="7"/>
        <v>-7</v>
      </c>
      <c r="F54" s="6">
        <f t="shared" si="7"/>
        <v>0</v>
      </c>
      <c r="G54" s="6">
        <f t="shared" si="7"/>
        <v>-7</v>
      </c>
      <c r="H54" s="10">
        <f t="shared" si="7"/>
        <v>-7.1000000000000005</v>
      </c>
      <c r="I54" s="6">
        <f t="shared" si="7"/>
        <v>-6.93</v>
      </c>
      <c r="J54" s="6">
        <f t="shared" si="7"/>
        <v>-7</v>
      </c>
      <c r="K54" s="6">
        <f t="shared" si="7"/>
        <v>-7.1</v>
      </c>
      <c r="L54" s="6">
        <f t="shared" si="7"/>
        <v>-7.1</v>
      </c>
      <c r="M54" s="6">
        <f>_xlfn.CEILING.PRECISE($A54,O$2)</f>
        <v>0</v>
      </c>
      <c r="N54" s="6" t="e">
        <f>_xlfn.CEILING.PRECISE($A54,P$2)</f>
        <v>#VALUE!</v>
      </c>
      <c r="O54" s="6">
        <f>_xlfn.CEILING.PRECISE($A54,Q$2)</f>
        <v>-7</v>
      </c>
      <c r="P54" s="6">
        <f>_xlfn.CEILING.PRECISE($A54,R$2)</f>
        <v>0</v>
      </c>
      <c r="Q54" s="6">
        <f>_xlfn.CEILING.PRECISE($A54,S$2)</f>
        <v>0</v>
      </c>
      <c r="R54" s="6">
        <f>_xlfn.CEILING.PRECISE($A54,T$2)</f>
        <v>0</v>
      </c>
      <c r="S54" s="6">
        <f>_xlfn.CEILING.PRECISE($A54,U$2)</f>
        <v>0</v>
      </c>
      <c r="T54" s="6" t="e">
        <f>_xlfn.CEILING.PRECISE($A54,V$2)</f>
        <v>#VALUE!</v>
      </c>
      <c r="U54" s="6" t="e">
        <f>_xlfn.CEILING.PRECISE($A54,W$2)</f>
        <v>#VALUE!</v>
      </c>
      <c r="V54" s="6">
        <f>_xlfn.CEILING.PRECISE($A54,X$2)</f>
        <v>-7</v>
      </c>
      <c r="W54" s="6" t="e">
        <f>_xlfn.CEILING.PRECISE($A54,Y$2)</f>
        <v>#DIV/0!</v>
      </c>
      <c r="X54" s="6" t="e">
        <f>_xlfn.CEILING.PRECISE($A54,Z$2)</f>
        <v>#N/A</v>
      </c>
      <c r="Y54" s="6" t="e">
        <f ca="1">_xlfn.CEILING.PRECISE($A54,AA$2)</f>
        <v>#NAME?</v>
      </c>
      <c r="Z54" s="6" t="e">
        <f>_xlfn.CEILING.PRECISE($A54,AB$2)</f>
        <v>#NUM!</v>
      </c>
      <c r="AA54" s="6" t="e">
        <f>_xlfn.CEILING.PRECISE($A54,AC$2)</f>
        <v>#VALUE!</v>
      </c>
      <c r="AB54" s="6" t="e">
        <f>_xlfn.CEILING.PRECISE($A54,AD$2)</f>
        <v>#VALUE!</v>
      </c>
      <c r="AC54" s="6">
        <f>_xlfn.CEILING.PRECISE($A54,AE$2)</f>
        <v>0</v>
      </c>
      <c r="AD54" s="6">
        <f>_xlfn.CEILING.PRECISE($A54,AF$2)</f>
        <v>0</v>
      </c>
      <c r="AE54" s="6" t="e">
        <f>_xlfn.CEILING.PRECISE($A54,AG$2)</f>
        <v>#VALUE!</v>
      </c>
      <c r="AF54" s="6">
        <f>_xlfn.CEILING.PRECISE($A54,AH$2)</f>
        <v>-6.645833333333333</v>
      </c>
      <c r="AG54" s="6">
        <f t="shared" si="9"/>
        <v>-6</v>
      </c>
      <c r="AH54" s="6">
        <f>_xlfn.CEILING.PRECISE($A54,AJ$2)</f>
        <v>-6.2831853071795862</v>
      </c>
      <c r="AI54" s="6">
        <f t="shared" si="10"/>
        <v>-7</v>
      </c>
      <c r="AJ54" t="s">
        <v>8</v>
      </c>
      <c r="AP54" t="s">
        <v>9</v>
      </c>
    </row>
    <row r="55" spans="1:42">
      <c r="A55">
        <v>-7.9</v>
      </c>
      <c r="B55" s="6">
        <f t="shared" si="8"/>
        <v>-7</v>
      </c>
      <c r="C55" s="6">
        <f t="shared" si="7"/>
        <v>-7.9</v>
      </c>
      <c r="D55" s="6">
        <f t="shared" si="7"/>
        <v>-7.77</v>
      </c>
      <c r="E55" s="6">
        <f t="shared" si="7"/>
        <v>-7</v>
      </c>
      <c r="F55" s="6">
        <f t="shared" si="7"/>
        <v>0</v>
      </c>
      <c r="G55" s="6">
        <f t="shared" si="7"/>
        <v>-7</v>
      </c>
      <c r="H55" s="6">
        <f t="shared" si="7"/>
        <v>-7.9</v>
      </c>
      <c r="I55" s="6">
        <f t="shared" si="7"/>
        <v>-7.77</v>
      </c>
      <c r="J55" s="6">
        <f t="shared" si="7"/>
        <v>-7</v>
      </c>
      <c r="K55" s="6">
        <f t="shared" si="7"/>
        <v>-7.8999999999999995</v>
      </c>
      <c r="L55" s="6">
        <f t="shared" si="7"/>
        <v>-7.8999999999999995</v>
      </c>
      <c r="M55" s="6">
        <f>_xlfn.CEILING.PRECISE($A55,O$2)</f>
        <v>0</v>
      </c>
      <c r="N55" s="6" t="e">
        <f>_xlfn.CEILING.PRECISE($A55,P$2)</f>
        <v>#VALUE!</v>
      </c>
      <c r="O55" s="6">
        <f>_xlfn.CEILING.PRECISE($A55,Q$2)</f>
        <v>-7</v>
      </c>
      <c r="P55" s="6">
        <f>_xlfn.CEILING.PRECISE($A55,R$2)</f>
        <v>0</v>
      </c>
      <c r="Q55" s="6">
        <f>_xlfn.CEILING.PRECISE($A55,S$2)</f>
        <v>0</v>
      </c>
      <c r="R55" s="6">
        <f>_xlfn.CEILING.PRECISE($A55,T$2)</f>
        <v>0</v>
      </c>
      <c r="S55" s="6">
        <f>_xlfn.CEILING.PRECISE($A55,U$2)</f>
        <v>0</v>
      </c>
      <c r="T55" s="6" t="e">
        <f>_xlfn.CEILING.PRECISE($A55,V$2)</f>
        <v>#VALUE!</v>
      </c>
      <c r="U55" s="6" t="e">
        <f>_xlfn.CEILING.PRECISE($A55,W$2)</f>
        <v>#VALUE!</v>
      </c>
      <c r="V55" s="6">
        <f>_xlfn.CEILING.PRECISE($A55,X$2)</f>
        <v>-7</v>
      </c>
      <c r="W55" s="6" t="e">
        <f>_xlfn.CEILING.PRECISE($A55,Y$2)</f>
        <v>#DIV/0!</v>
      </c>
      <c r="X55" s="6" t="e">
        <f>_xlfn.CEILING.PRECISE($A55,Z$2)</f>
        <v>#N/A</v>
      </c>
      <c r="Y55" s="6" t="e">
        <f ca="1">_xlfn.CEILING.PRECISE($A55,AA$2)</f>
        <v>#NAME?</v>
      </c>
      <c r="Z55" s="6" t="e">
        <f>_xlfn.CEILING.PRECISE($A55,AB$2)</f>
        <v>#NUM!</v>
      </c>
      <c r="AA55" s="6" t="e">
        <f>_xlfn.CEILING.PRECISE($A55,AC$2)</f>
        <v>#VALUE!</v>
      </c>
      <c r="AB55" s="6" t="e">
        <f>_xlfn.CEILING.PRECISE($A55,AD$2)</f>
        <v>#VALUE!</v>
      </c>
      <c r="AC55" s="6">
        <f>_xlfn.CEILING.PRECISE($A55,AE$2)</f>
        <v>0</v>
      </c>
      <c r="AD55" s="6">
        <f>_xlfn.CEILING.PRECISE($A55,AF$2)</f>
        <v>0</v>
      </c>
      <c r="AE55" s="6" t="e">
        <f>_xlfn.CEILING.PRECISE($A55,AG$2)</f>
        <v>#VALUE!</v>
      </c>
      <c r="AF55" s="6">
        <f>_xlfn.CEILING.PRECISE($A55,AH$2)</f>
        <v>-7.8541666666666661</v>
      </c>
      <c r="AG55" s="6">
        <f t="shared" si="9"/>
        <v>-6</v>
      </c>
      <c r="AH55" s="6">
        <f>_xlfn.CEILING.PRECISE($A55,AJ$2)</f>
        <v>-6.2831853071795862</v>
      </c>
      <c r="AI55" s="6">
        <f t="shared" si="10"/>
        <v>-7</v>
      </c>
      <c r="AJ55" t="s">
        <v>10</v>
      </c>
    </row>
    <row r="56" spans="1:42">
      <c r="A56">
        <v>0</v>
      </c>
      <c r="B56" s="6">
        <f t="shared" si="8"/>
        <v>0</v>
      </c>
      <c r="C56" s="6">
        <f t="shared" si="7"/>
        <v>0</v>
      </c>
      <c r="D56" s="6">
        <f t="shared" si="7"/>
        <v>0</v>
      </c>
      <c r="E56" s="6">
        <f t="shared" si="7"/>
        <v>0</v>
      </c>
      <c r="F56" s="6">
        <f t="shared" si="7"/>
        <v>0</v>
      </c>
      <c r="G56" s="6">
        <f t="shared" si="7"/>
        <v>0</v>
      </c>
      <c r="H56" s="6">
        <f t="shared" si="7"/>
        <v>0</v>
      </c>
      <c r="I56" s="6">
        <f t="shared" si="7"/>
        <v>0</v>
      </c>
      <c r="J56" s="6">
        <f t="shared" si="7"/>
        <v>0</v>
      </c>
      <c r="K56" s="6">
        <f t="shared" si="7"/>
        <v>0</v>
      </c>
      <c r="L56" s="6">
        <f t="shared" si="7"/>
        <v>0</v>
      </c>
      <c r="M56" s="6">
        <f>_xlfn.CEILING.PRECISE($A56,O$2)</f>
        <v>0</v>
      </c>
      <c r="N56" s="6" t="e">
        <f>_xlfn.CEILING.PRECISE($A56,P$2)</f>
        <v>#VALUE!</v>
      </c>
      <c r="O56" s="6">
        <f>_xlfn.CEILING.PRECISE($A56,Q$2)</f>
        <v>0</v>
      </c>
      <c r="P56" s="6">
        <f>_xlfn.CEILING.PRECISE($A56,R$2)</f>
        <v>0</v>
      </c>
      <c r="Q56" s="6">
        <f>_xlfn.CEILING.PRECISE($A56,S$2)</f>
        <v>0</v>
      </c>
      <c r="R56" s="6">
        <f>_xlfn.CEILING.PRECISE($A56,T$2)</f>
        <v>0</v>
      </c>
      <c r="S56" s="6">
        <f>_xlfn.CEILING.PRECISE($A56,U$2)</f>
        <v>0</v>
      </c>
      <c r="T56" s="6" t="e">
        <f>_xlfn.CEILING.PRECISE($A56,V$2)</f>
        <v>#VALUE!</v>
      </c>
      <c r="U56" s="6" t="e">
        <f>_xlfn.CEILING.PRECISE($A56,W$2)</f>
        <v>#VALUE!</v>
      </c>
      <c r="V56" s="6">
        <f>_xlfn.CEILING.PRECISE($A56,X$2)</f>
        <v>0</v>
      </c>
      <c r="W56" s="6" t="e">
        <f>_xlfn.CEILING.PRECISE($A56,Y$2)</f>
        <v>#DIV/0!</v>
      </c>
      <c r="X56" s="6" t="e">
        <f>_xlfn.CEILING.PRECISE($A56,Z$2)</f>
        <v>#N/A</v>
      </c>
      <c r="Y56" s="6" t="e">
        <f ca="1">_xlfn.CEILING.PRECISE($A56,AA$2)</f>
        <v>#NAME?</v>
      </c>
      <c r="Z56" s="6" t="e">
        <f>_xlfn.CEILING.PRECISE($A56,AB$2)</f>
        <v>#NUM!</v>
      </c>
      <c r="AA56" s="6" t="e">
        <f>_xlfn.CEILING.PRECISE($A56,AC$2)</f>
        <v>#VALUE!</v>
      </c>
      <c r="AB56" s="6" t="e">
        <f>_xlfn.CEILING.PRECISE($A56,AD$2)</f>
        <v>#VALUE!</v>
      </c>
      <c r="AC56" s="6">
        <f>_xlfn.CEILING.PRECISE($A56,AE$2)</f>
        <v>0</v>
      </c>
      <c r="AD56" s="6">
        <f>_xlfn.CEILING.PRECISE($A56,AF$2)</f>
        <v>0</v>
      </c>
      <c r="AE56" s="6" t="e">
        <f>_xlfn.CEILING.PRECISE($A56,AG$2)</f>
        <v>#VALUE!</v>
      </c>
      <c r="AF56" s="6">
        <f>_xlfn.CEILING.PRECISE($A56,AH$2)</f>
        <v>0</v>
      </c>
      <c r="AG56" s="6">
        <f t="shared" si="9"/>
        <v>0</v>
      </c>
      <c r="AH56" s="6">
        <f>_xlfn.CEILING.PRECISE($A56,AJ$2)</f>
        <v>0</v>
      </c>
      <c r="AI56" s="6">
        <f t="shared" si="10"/>
        <v>0</v>
      </c>
      <c r="AJ56" t="s">
        <v>11</v>
      </c>
    </row>
    <row r="57" spans="1:42">
      <c r="A57">
        <v>9999999999999</v>
      </c>
      <c r="B57" s="5">
        <f t="shared" si="8"/>
        <v>9999999999999</v>
      </c>
      <c r="C57" s="5">
        <f t="shared" si="7"/>
        <v>9999999999999</v>
      </c>
      <c r="D57" s="5">
        <f t="shared" si="7"/>
        <v>9999999999999.0293</v>
      </c>
      <c r="E57" s="5">
        <f t="shared" si="7"/>
        <v>10000000000004</v>
      </c>
      <c r="F57" s="5">
        <f t="shared" si="7"/>
        <v>0</v>
      </c>
      <c r="G57" s="5">
        <f t="shared" si="7"/>
        <v>9999999999999</v>
      </c>
      <c r="H57" s="5">
        <f t="shared" si="7"/>
        <v>9999999999999</v>
      </c>
      <c r="I57" s="5">
        <f t="shared" si="7"/>
        <v>9999999999999.0293</v>
      </c>
      <c r="J57" s="5">
        <f t="shared" si="7"/>
        <v>10000000000004</v>
      </c>
      <c r="K57" s="5">
        <f t="shared" si="7"/>
        <v>9999999999999</v>
      </c>
      <c r="L57" s="5">
        <f t="shared" si="7"/>
        <v>9999999999999</v>
      </c>
      <c r="M57" s="5">
        <f>_xlfn.CEILING.PRECISE($A57,O$2)</f>
        <v>0</v>
      </c>
      <c r="N57" s="5" t="e">
        <f>_xlfn.CEILING.PRECISE($A57,P$2)</f>
        <v>#VALUE!</v>
      </c>
      <c r="O57" s="5">
        <f>_xlfn.CEILING.PRECISE($A57,Q$2)</f>
        <v>9999999999999</v>
      </c>
      <c r="P57" s="5">
        <f>_xlfn.CEILING.PRECISE($A57,R$2)</f>
        <v>0</v>
      </c>
      <c r="Q57" s="5">
        <f>_xlfn.CEILING.PRECISE($A57,S$2)</f>
        <v>10000000000000</v>
      </c>
      <c r="R57" s="5">
        <f>_xlfn.CEILING.PRECISE($A57,T$2)</f>
        <v>10000000000000</v>
      </c>
      <c r="S57" s="5">
        <f>_xlfn.CEILING.PRECISE($A57,U$2)</f>
        <v>0</v>
      </c>
      <c r="T57" s="5" t="e">
        <f>_xlfn.CEILING.PRECISE($A57,V$2)</f>
        <v>#VALUE!</v>
      </c>
      <c r="U57" s="5" t="e">
        <f>_xlfn.CEILING.PRECISE($A57,W$2)</f>
        <v>#VALUE!</v>
      </c>
      <c r="V57" s="5">
        <f>_xlfn.CEILING.PRECISE($A57,X$2)</f>
        <v>10000000000004</v>
      </c>
      <c r="W57" s="5" t="e">
        <f>_xlfn.CEILING.PRECISE($A57,Y$2)</f>
        <v>#DIV/0!</v>
      </c>
      <c r="X57" s="5" t="e">
        <f>_xlfn.CEILING.PRECISE($A57,Z$2)</f>
        <v>#N/A</v>
      </c>
      <c r="Y57" s="5" t="e">
        <f ca="1">_xlfn.CEILING.PRECISE($A57,AA$2)</f>
        <v>#NAME?</v>
      </c>
      <c r="Z57" s="5" t="e">
        <f>_xlfn.CEILING.PRECISE($A57,AB$2)</f>
        <v>#NUM!</v>
      </c>
      <c r="AA57" s="5" t="e">
        <f>_xlfn.CEILING.PRECISE($A57,AC$2)</f>
        <v>#VALUE!</v>
      </c>
      <c r="AB57" s="5" t="e">
        <f>_xlfn.CEILING.PRECISE($A57,AD$2)</f>
        <v>#VALUE!</v>
      </c>
      <c r="AC57" s="5">
        <f>_xlfn.CEILING.PRECISE($A57,AE$2)</f>
        <v>10000000004379</v>
      </c>
      <c r="AD57" s="5">
        <f>_xlfn.CEILING.PRECISE($A57,AF$2)</f>
        <v>10000000004379</v>
      </c>
      <c r="AE57" s="5" t="e">
        <f>_xlfn.CEILING.PRECISE($A57,AG$2)</f>
        <v>#VALUE!</v>
      </c>
      <c r="AF57" s="5">
        <f>_xlfn.CEILING.PRECISE($A57,AH$2)</f>
        <v>9999999999999.375</v>
      </c>
      <c r="AG57" s="5">
        <f t="shared" si="9"/>
        <v>10000000000000</v>
      </c>
      <c r="AH57" s="5">
        <f>_xlfn.CEILING.PRECISE($A57,AJ$2)</f>
        <v>10000000000000.293</v>
      </c>
      <c r="AI57" s="5">
        <f t="shared" si="10"/>
        <v>9999999999999</v>
      </c>
      <c r="AJ57" t="s">
        <v>12</v>
      </c>
    </row>
    <row r="58" spans="1:42">
      <c r="A58" s="4">
        <v>9.9999999999999998E-13</v>
      </c>
      <c r="B58" s="6">
        <f t="shared" si="8"/>
        <v>1</v>
      </c>
      <c r="C58" s="6">
        <f t="shared" ref="C58:L63" si="11">_xlfn.CEILING.PRECISE($A58,C$2)</f>
        <v>0.1</v>
      </c>
      <c r="D58" s="6">
        <f t="shared" si="11"/>
        <v>0.21</v>
      </c>
      <c r="E58" s="6">
        <f t="shared" si="11"/>
        <v>7</v>
      </c>
      <c r="F58" s="6">
        <f t="shared" si="11"/>
        <v>0</v>
      </c>
      <c r="G58" s="6">
        <f t="shared" si="11"/>
        <v>1</v>
      </c>
      <c r="H58" s="6">
        <f t="shared" si="11"/>
        <v>0.1</v>
      </c>
      <c r="I58" s="6">
        <f t="shared" si="11"/>
        <v>0.21</v>
      </c>
      <c r="J58" s="6">
        <f t="shared" si="11"/>
        <v>7</v>
      </c>
      <c r="K58" s="6">
        <f t="shared" si="11"/>
        <v>9.9999999999999998E-13</v>
      </c>
      <c r="L58" s="6">
        <f t="shared" si="11"/>
        <v>9.9999999999999998E-13</v>
      </c>
      <c r="M58" s="6">
        <f>_xlfn.CEILING.PRECISE($A58,O$2)</f>
        <v>0</v>
      </c>
      <c r="N58" s="6" t="e">
        <f>_xlfn.CEILING.PRECISE($A58,P$2)</f>
        <v>#VALUE!</v>
      </c>
      <c r="O58" s="6">
        <f>_xlfn.CEILING.PRECISE($A58,Q$2)</f>
        <v>1</v>
      </c>
      <c r="P58" s="6">
        <f>_xlfn.CEILING.PRECISE($A58,R$2)</f>
        <v>0</v>
      </c>
      <c r="Q58" s="6">
        <f>_xlfn.CEILING.PRECISE($A58,S$2)</f>
        <v>8</v>
      </c>
      <c r="R58" s="6">
        <f>_xlfn.CEILING.PRECISE($A58,T$2)</f>
        <v>10</v>
      </c>
      <c r="S58" s="6">
        <f>_xlfn.CEILING.PRECISE($A58,U$2)</f>
        <v>0</v>
      </c>
      <c r="T58" s="6" t="e">
        <f>_xlfn.CEILING.PRECISE($A58,V$2)</f>
        <v>#VALUE!</v>
      </c>
      <c r="U58" s="6" t="e">
        <f>_xlfn.CEILING.PRECISE($A58,W$2)</f>
        <v>#VALUE!</v>
      </c>
      <c r="V58" s="6">
        <f>_xlfn.CEILING.PRECISE($A58,X$2)</f>
        <v>7</v>
      </c>
      <c r="W58" s="6" t="e">
        <f>_xlfn.CEILING.PRECISE($A58,Y$2)</f>
        <v>#DIV/0!</v>
      </c>
      <c r="X58" s="6" t="e">
        <f>_xlfn.CEILING.PRECISE($A58,Z$2)</f>
        <v>#N/A</v>
      </c>
      <c r="Y58" s="6" t="e">
        <f ca="1">_xlfn.CEILING.PRECISE($A58,AA$2)</f>
        <v>#NAME?</v>
      </c>
      <c r="Z58" s="6" t="e">
        <f>_xlfn.CEILING.PRECISE($A58,AB$2)</f>
        <v>#NUM!</v>
      </c>
      <c r="AA58" s="6" t="e">
        <f>_xlfn.CEILING.PRECISE($A58,AC$2)</f>
        <v>#VALUE!</v>
      </c>
      <c r="AB58" s="6" t="e">
        <f>_xlfn.CEILING.PRECISE($A58,AD$2)</f>
        <v>#VALUE!</v>
      </c>
      <c r="AC58" s="6">
        <f>_xlfn.CEILING.PRECISE($A58,AE$2)</f>
        <v>45301</v>
      </c>
      <c r="AD58" s="6">
        <f>_xlfn.CEILING.PRECISE($A58,AF$2)</f>
        <v>45301</v>
      </c>
      <c r="AE58" s="6" t="e">
        <f>_xlfn.CEILING.PRECISE($A58,AG$2)</f>
        <v>#VALUE!</v>
      </c>
      <c r="AF58" s="6">
        <f>_xlfn.CEILING.PRECISE($A58,AH$2)</f>
        <v>0.60416666666666663</v>
      </c>
      <c r="AG58" s="6">
        <f t="shared" si="9"/>
        <v>2</v>
      </c>
      <c r="AH58" s="6">
        <f>_xlfn.CEILING.PRECISE($A58,AJ$2)</f>
        <v>3.1415926535897931</v>
      </c>
      <c r="AI58" s="6">
        <f t="shared" si="10"/>
        <v>1</v>
      </c>
      <c r="AJ58" t="s">
        <v>13</v>
      </c>
    </row>
    <row r="59" spans="1:42">
      <c r="A59" s="4">
        <v>-9.9999999999999998E-13</v>
      </c>
      <c r="B59" s="6">
        <f t="shared" si="8"/>
        <v>0</v>
      </c>
      <c r="C59" s="6">
        <f t="shared" si="11"/>
        <v>0</v>
      </c>
      <c r="D59" s="6">
        <f t="shared" si="11"/>
        <v>0</v>
      </c>
      <c r="E59" s="6">
        <f t="shared" si="11"/>
        <v>0</v>
      </c>
      <c r="F59" s="6">
        <f t="shared" si="11"/>
        <v>0</v>
      </c>
      <c r="G59" s="6">
        <f t="shared" si="11"/>
        <v>0</v>
      </c>
      <c r="H59" s="6">
        <f t="shared" si="11"/>
        <v>0</v>
      </c>
      <c r="I59" s="6">
        <f t="shared" si="11"/>
        <v>0</v>
      </c>
      <c r="J59" s="6">
        <f t="shared" si="11"/>
        <v>0</v>
      </c>
      <c r="K59" s="6">
        <f t="shared" si="11"/>
        <v>-9.9999999999999998E-13</v>
      </c>
      <c r="L59" s="6">
        <f t="shared" si="11"/>
        <v>-9.9999999999999998E-13</v>
      </c>
      <c r="M59" s="6">
        <f>_xlfn.CEILING.PRECISE($A59,O$2)</f>
        <v>0</v>
      </c>
      <c r="N59" s="6" t="e">
        <f>_xlfn.CEILING.PRECISE($A59,P$2)</f>
        <v>#VALUE!</v>
      </c>
      <c r="O59" s="6">
        <f>_xlfn.CEILING.PRECISE($A59,Q$2)</f>
        <v>0</v>
      </c>
      <c r="P59" s="6">
        <f>_xlfn.CEILING.PRECISE($A59,R$2)</f>
        <v>0</v>
      </c>
      <c r="Q59" s="6">
        <f>_xlfn.CEILING.PRECISE($A59,S$2)</f>
        <v>0</v>
      </c>
      <c r="R59" s="6">
        <f>_xlfn.CEILING.PRECISE($A59,T$2)</f>
        <v>0</v>
      </c>
      <c r="S59" s="6">
        <f>_xlfn.CEILING.PRECISE($A59,U$2)</f>
        <v>0</v>
      </c>
      <c r="T59" s="6" t="e">
        <f>_xlfn.CEILING.PRECISE($A59,V$2)</f>
        <v>#VALUE!</v>
      </c>
      <c r="U59" s="6" t="e">
        <f>_xlfn.CEILING.PRECISE($A59,W$2)</f>
        <v>#VALUE!</v>
      </c>
      <c r="V59" s="6">
        <f>_xlfn.CEILING.PRECISE($A59,X$2)</f>
        <v>0</v>
      </c>
      <c r="W59" s="6" t="e">
        <f>_xlfn.CEILING.PRECISE($A59,Y$2)</f>
        <v>#DIV/0!</v>
      </c>
      <c r="X59" s="6" t="e">
        <f>_xlfn.CEILING.PRECISE($A59,Z$2)</f>
        <v>#N/A</v>
      </c>
      <c r="Y59" s="6" t="e">
        <f ca="1">_xlfn.CEILING.PRECISE($A59,AA$2)</f>
        <v>#NAME?</v>
      </c>
      <c r="Z59" s="6" t="e">
        <f>_xlfn.CEILING.PRECISE($A59,AB$2)</f>
        <v>#NUM!</v>
      </c>
      <c r="AA59" s="6" t="e">
        <f>_xlfn.CEILING.PRECISE($A59,AC$2)</f>
        <v>#VALUE!</v>
      </c>
      <c r="AB59" s="6" t="e">
        <f>_xlfn.CEILING.PRECISE($A59,AD$2)</f>
        <v>#VALUE!</v>
      </c>
      <c r="AC59" s="6">
        <f>_xlfn.CEILING.PRECISE($A59,AE$2)</f>
        <v>0</v>
      </c>
      <c r="AD59" s="6">
        <f>_xlfn.CEILING.PRECISE($A59,AF$2)</f>
        <v>0</v>
      </c>
      <c r="AE59" s="6" t="e">
        <f>_xlfn.CEILING.PRECISE($A59,AG$2)</f>
        <v>#VALUE!</v>
      </c>
      <c r="AF59" s="6">
        <f>_xlfn.CEILING.PRECISE($A59,AH$2)</f>
        <v>0</v>
      </c>
      <c r="AG59" s="6">
        <f t="shared" si="9"/>
        <v>0</v>
      </c>
      <c r="AH59" s="6">
        <f>_xlfn.CEILING.PRECISE($A59,AJ$2)</f>
        <v>0</v>
      </c>
      <c r="AI59" s="6">
        <f t="shared" si="10"/>
        <v>0</v>
      </c>
      <c r="AJ59" t="s">
        <v>14</v>
      </c>
    </row>
    <row r="60" spans="1:42">
      <c r="A60" s="4">
        <v>-9.9999999999999991E-308</v>
      </c>
      <c r="B60" s="6">
        <f t="shared" si="8"/>
        <v>0</v>
      </c>
      <c r="C60" s="6">
        <f t="shared" si="11"/>
        <v>0</v>
      </c>
      <c r="D60" s="6">
        <f t="shared" si="11"/>
        <v>0</v>
      </c>
      <c r="E60" s="6">
        <f t="shared" si="11"/>
        <v>0</v>
      </c>
      <c r="F60" s="6">
        <f t="shared" si="11"/>
        <v>0</v>
      </c>
      <c r="G60" s="6">
        <f t="shared" si="11"/>
        <v>0</v>
      </c>
      <c r="H60" s="6">
        <f t="shared" si="11"/>
        <v>0</v>
      </c>
      <c r="I60" s="6">
        <f t="shared" si="11"/>
        <v>0</v>
      </c>
      <c r="J60" s="6">
        <f t="shared" si="11"/>
        <v>0</v>
      </c>
      <c r="K60" s="6">
        <f t="shared" si="11"/>
        <v>0</v>
      </c>
      <c r="L60" s="6">
        <f t="shared" si="11"/>
        <v>0</v>
      </c>
      <c r="M60" s="6">
        <f>_xlfn.CEILING.PRECISE($A60,O$2)</f>
        <v>0</v>
      </c>
      <c r="N60" s="6" t="e">
        <f>_xlfn.CEILING.PRECISE($A60,P$2)</f>
        <v>#VALUE!</v>
      </c>
      <c r="O60" s="6">
        <f>_xlfn.CEILING.PRECISE($A60,Q$2)</f>
        <v>0</v>
      </c>
      <c r="P60" s="6">
        <f>_xlfn.CEILING.PRECISE($A60,R$2)</f>
        <v>0</v>
      </c>
      <c r="Q60" s="6">
        <f>_xlfn.CEILING.PRECISE($A60,S$2)</f>
        <v>0</v>
      </c>
      <c r="R60" s="6">
        <f>_xlfn.CEILING.PRECISE($A60,T$2)</f>
        <v>0</v>
      </c>
      <c r="S60" s="6">
        <f>_xlfn.CEILING.PRECISE($A60,U$2)</f>
        <v>0</v>
      </c>
      <c r="T60" s="6" t="e">
        <f>_xlfn.CEILING.PRECISE($A60,V$2)</f>
        <v>#VALUE!</v>
      </c>
      <c r="U60" s="6" t="e">
        <f>_xlfn.CEILING.PRECISE($A60,W$2)</f>
        <v>#VALUE!</v>
      </c>
      <c r="V60" s="6">
        <f>_xlfn.CEILING.PRECISE($A60,X$2)</f>
        <v>0</v>
      </c>
      <c r="W60" s="6" t="e">
        <f>_xlfn.CEILING.PRECISE($A60,Y$2)</f>
        <v>#DIV/0!</v>
      </c>
      <c r="X60" s="6" t="e">
        <f>_xlfn.CEILING.PRECISE($A60,Z$2)</f>
        <v>#N/A</v>
      </c>
      <c r="Y60" s="6" t="e">
        <f ca="1">_xlfn.CEILING.PRECISE($A60,AA$2)</f>
        <v>#NAME?</v>
      </c>
      <c r="Z60" s="6" t="e">
        <f>_xlfn.CEILING.PRECISE($A60,AB$2)</f>
        <v>#NUM!</v>
      </c>
      <c r="AA60" s="6" t="e">
        <f>_xlfn.CEILING.PRECISE($A60,AC$2)</f>
        <v>#VALUE!</v>
      </c>
      <c r="AB60" s="6" t="e">
        <f>_xlfn.CEILING.PRECISE($A60,AD$2)</f>
        <v>#VALUE!</v>
      </c>
      <c r="AC60" s="6">
        <f>_xlfn.CEILING.PRECISE($A60,AE$2)</f>
        <v>0</v>
      </c>
      <c r="AD60" s="6">
        <f>_xlfn.CEILING.PRECISE($A60,AF$2)</f>
        <v>0</v>
      </c>
      <c r="AE60" s="6" t="e">
        <f>_xlfn.CEILING.PRECISE($A60,AG$2)</f>
        <v>#VALUE!</v>
      </c>
      <c r="AF60" s="6">
        <f>_xlfn.CEILING.PRECISE($A60,AH$2)</f>
        <v>0</v>
      </c>
      <c r="AG60" s="6">
        <f t="shared" si="9"/>
        <v>0</v>
      </c>
      <c r="AH60" s="6">
        <f>_xlfn.CEILING.PRECISE($A60,AJ$2)</f>
        <v>0</v>
      </c>
      <c r="AI60" s="6">
        <f t="shared" si="10"/>
        <v>0</v>
      </c>
      <c r="AJ60" t="s">
        <v>50</v>
      </c>
    </row>
    <row r="61" spans="1:42">
      <c r="A61" s="4" t="b">
        <v>1</v>
      </c>
      <c r="B61" s="6">
        <f t="shared" si="8"/>
        <v>1</v>
      </c>
      <c r="C61" s="6">
        <f t="shared" si="11"/>
        <v>1</v>
      </c>
      <c r="D61" s="6">
        <f t="shared" si="11"/>
        <v>1.05</v>
      </c>
      <c r="E61" s="6">
        <f t="shared" si="11"/>
        <v>7</v>
      </c>
      <c r="F61" s="6">
        <f t="shared" si="11"/>
        <v>0</v>
      </c>
      <c r="G61" s="6">
        <f t="shared" si="11"/>
        <v>1</v>
      </c>
      <c r="H61" s="6">
        <f t="shared" si="11"/>
        <v>1</v>
      </c>
      <c r="I61" s="6">
        <f t="shared" si="11"/>
        <v>1.05</v>
      </c>
      <c r="J61" s="6">
        <f t="shared" si="11"/>
        <v>7</v>
      </c>
      <c r="K61" s="6">
        <f t="shared" si="11"/>
        <v>1</v>
      </c>
      <c r="L61" s="6">
        <f t="shared" si="11"/>
        <v>1</v>
      </c>
      <c r="M61" s="6">
        <f>_xlfn.CEILING.PRECISE($A61,O$2)</f>
        <v>0</v>
      </c>
      <c r="N61" s="6" t="e">
        <f>_xlfn.CEILING.PRECISE($A61,P$2)</f>
        <v>#VALUE!</v>
      </c>
      <c r="O61" s="6">
        <f>_xlfn.CEILING.PRECISE($A61,Q$2)</f>
        <v>1</v>
      </c>
      <c r="P61" s="6">
        <f>_xlfn.CEILING.PRECISE($A61,R$2)</f>
        <v>0</v>
      </c>
      <c r="Q61" s="6">
        <f>_xlfn.CEILING.PRECISE($A61,S$2)</f>
        <v>8</v>
      </c>
      <c r="R61" s="6">
        <f>_xlfn.CEILING.PRECISE($A61,T$2)</f>
        <v>10</v>
      </c>
      <c r="S61" s="6">
        <f>_xlfn.CEILING.PRECISE($A61,U$2)</f>
        <v>0</v>
      </c>
      <c r="T61" s="6" t="e">
        <f>_xlfn.CEILING.PRECISE($A61,V$2)</f>
        <v>#VALUE!</v>
      </c>
      <c r="U61" s="6" t="e">
        <f>_xlfn.CEILING.PRECISE($A61,W$2)</f>
        <v>#VALUE!</v>
      </c>
      <c r="V61" s="6">
        <f>_xlfn.CEILING.PRECISE($A61,X$2)</f>
        <v>7</v>
      </c>
      <c r="W61" s="6" t="e">
        <f>_xlfn.CEILING.PRECISE($A61,Y$2)</f>
        <v>#DIV/0!</v>
      </c>
      <c r="X61" s="6" t="e">
        <f>_xlfn.CEILING.PRECISE($A61,Z$2)</f>
        <v>#N/A</v>
      </c>
      <c r="Y61" s="6" t="e">
        <f ca="1">_xlfn.CEILING.PRECISE($A61,AA$2)</f>
        <v>#NAME?</v>
      </c>
      <c r="Z61" s="6" t="e">
        <f>_xlfn.CEILING.PRECISE($A61,AB$2)</f>
        <v>#NUM!</v>
      </c>
      <c r="AA61" s="6" t="e">
        <f>_xlfn.CEILING.PRECISE($A61,AC$2)</f>
        <v>#VALUE!</v>
      </c>
      <c r="AB61" s="6" t="e">
        <f>_xlfn.CEILING.PRECISE($A61,AD$2)</f>
        <v>#VALUE!</v>
      </c>
      <c r="AC61" s="6">
        <f>_xlfn.CEILING.PRECISE($A61,AE$2)</f>
        <v>45301</v>
      </c>
      <c r="AD61" s="6">
        <f>_xlfn.CEILING.PRECISE($A61,AF$2)</f>
        <v>45301</v>
      </c>
      <c r="AE61" s="6" t="e">
        <f>_xlfn.CEILING.PRECISE($A61,AG$2)</f>
        <v>#VALUE!</v>
      </c>
      <c r="AF61" s="6">
        <f>_xlfn.CEILING.PRECISE($A61,AH$2)</f>
        <v>1.2083333333333333</v>
      </c>
      <c r="AG61" s="6">
        <f t="shared" si="9"/>
        <v>2</v>
      </c>
      <c r="AH61" s="6">
        <f>_xlfn.CEILING.PRECISE($A61,AJ$2)</f>
        <v>3.1415926535897931</v>
      </c>
      <c r="AI61" s="6">
        <f t="shared" si="10"/>
        <v>1</v>
      </c>
      <c r="AJ61" t="s">
        <v>16</v>
      </c>
    </row>
    <row r="62" spans="1:42">
      <c r="A62" s="4" t="b">
        <v>0</v>
      </c>
      <c r="B62" s="6">
        <f t="shared" si="8"/>
        <v>0</v>
      </c>
      <c r="C62" s="6">
        <f t="shared" si="11"/>
        <v>0</v>
      </c>
      <c r="D62" s="6">
        <f t="shared" si="11"/>
        <v>0</v>
      </c>
      <c r="E62" s="6">
        <f t="shared" si="11"/>
        <v>0</v>
      </c>
      <c r="F62" s="6">
        <f t="shared" si="11"/>
        <v>0</v>
      </c>
      <c r="G62" s="6">
        <f t="shared" si="11"/>
        <v>0</v>
      </c>
      <c r="H62" s="6">
        <f t="shared" si="11"/>
        <v>0</v>
      </c>
      <c r="I62" s="6">
        <f t="shared" si="11"/>
        <v>0</v>
      </c>
      <c r="J62" s="6">
        <f t="shared" si="11"/>
        <v>0</v>
      </c>
      <c r="K62" s="6">
        <f t="shared" si="11"/>
        <v>0</v>
      </c>
      <c r="L62" s="6">
        <f t="shared" si="11"/>
        <v>0</v>
      </c>
      <c r="M62" s="6">
        <f>_xlfn.CEILING.PRECISE($A62,O$2)</f>
        <v>0</v>
      </c>
      <c r="N62" s="6" t="e">
        <f>_xlfn.CEILING.PRECISE($A62,P$2)</f>
        <v>#VALUE!</v>
      </c>
      <c r="O62" s="6">
        <f>_xlfn.CEILING.PRECISE($A62,Q$2)</f>
        <v>0</v>
      </c>
      <c r="P62" s="6">
        <f>_xlfn.CEILING.PRECISE($A62,R$2)</f>
        <v>0</v>
      </c>
      <c r="Q62" s="6">
        <f>_xlfn.CEILING.PRECISE($A62,S$2)</f>
        <v>0</v>
      </c>
      <c r="R62" s="6">
        <f>_xlfn.CEILING.PRECISE($A62,T$2)</f>
        <v>0</v>
      </c>
      <c r="S62" s="6">
        <f>_xlfn.CEILING.PRECISE($A62,U$2)</f>
        <v>0</v>
      </c>
      <c r="T62" s="6" t="e">
        <f>_xlfn.CEILING.PRECISE($A62,V$2)</f>
        <v>#VALUE!</v>
      </c>
      <c r="U62" s="6" t="e">
        <f>_xlfn.CEILING.PRECISE($A62,W$2)</f>
        <v>#VALUE!</v>
      </c>
      <c r="V62" s="6">
        <f>_xlfn.CEILING.PRECISE($A62,X$2)</f>
        <v>0</v>
      </c>
      <c r="W62" s="6" t="e">
        <f>_xlfn.CEILING.PRECISE($A62,Y$2)</f>
        <v>#DIV/0!</v>
      </c>
      <c r="X62" s="6" t="e">
        <f>_xlfn.CEILING.PRECISE($A62,Z$2)</f>
        <v>#N/A</v>
      </c>
      <c r="Y62" s="6" t="e">
        <f ca="1">_xlfn.CEILING.PRECISE($A62,AA$2)</f>
        <v>#NAME?</v>
      </c>
      <c r="Z62" s="6" t="e">
        <f>_xlfn.CEILING.PRECISE($A62,AB$2)</f>
        <v>#NUM!</v>
      </c>
      <c r="AA62" s="6" t="e">
        <f>_xlfn.CEILING.PRECISE($A62,AC$2)</f>
        <v>#VALUE!</v>
      </c>
      <c r="AB62" s="6" t="e">
        <f>_xlfn.CEILING.PRECISE($A62,AD$2)</f>
        <v>#VALUE!</v>
      </c>
      <c r="AC62" s="6">
        <f>_xlfn.CEILING.PRECISE($A62,AE$2)</f>
        <v>0</v>
      </c>
      <c r="AD62" s="6">
        <f>_xlfn.CEILING.PRECISE($A62,AF$2)</f>
        <v>0</v>
      </c>
      <c r="AE62" s="6" t="e">
        <f>_xlfn.CEILING.PRECISE($A62,AG$2)</f>
        <v>#VALUE!</v>
      </c>
      <c r="AF62" s="6">
        <f>_xlfn.CEILING.PRECISE($A62,AH$2)</f>
        <v>0</v>
      </c>
      <c r="AG62" s="6">
        <f t="shared" si="9"/>
        <v>0</v>
      </c>
      <c r="AH62" s="6">
        <f>_xlfn.CEILING.PRECISE($A62,AJ$2)</f>
        <v>0</v>
      </c>
      <c r="AI62" s="6">
        <f t="shared" si="10"/>
        <v>0</v>
      </c>
      <c r="AJ62" t="s">
        <v>16</v>
      </c>
    </row>
    <row r="63" spans="1:42">
      <c r="B63" s="6">
        <f t="shared" si="8"/>
        <v>0</v>
      </c>
      <c r="C63" s="6">
        <f t="shared" si="11"/>
        <v>0</v>
      </c>
      <c r="D63" s="6">
        <f t="shared" si="11"/>
        <v>0</v>
      </c>
      <c r="E63" s="6">
        <f t="shared" si="11"/>
        <v>0</v>
      </c>
      <c r="F63" s="6">
        <f t="shared" si="11"/>
        <v>0</v>
      </c>
      <c r="G63" s="6">
        <f t="shared" si="11"/>
        <v>0</v>
      </c>
      <c r="H63" s="6">
        <f t="shared" si="11"/>
        <v>0</v>
      </c>
      <c r="I63" s="6">
        <f t="shared" si="11"/>
        <v>0</v>
      </c>
      <c r="J63" s="6">
        <f t="shared" si="11"/>
        <v>0</v>
      </c>
      <c r="K63" s="6">
        <f t="shared" si="11"/>
        <v>0</v>
      </c>
      <c r="L63" s="6">
        <f t="shared" si="11"/>
        <v>0</v>
      </c>
      <c r="M63" s="6">
        <f>_xlfn.CEILING.PRECISE($A63,O$2)</f>
        <v>0</v>
      </c>
      <c r="N63" s="6" t="e">
        <f>_xlfn.CEILING.PRECISE($A63,P$2)</f>
        <v>#VALUE!</v>
      </c>
      <c r="O63" s="6">
        <f>_xlfn.CEILING.PRECISE($A63,Q$2)</f>
        <v>0</v>
      </c>
      <c r="P63" s="6">
        <f>_xlfn.CEILING.PRECISE($A63,R$2)</f>
        <v>0</v>
      </c>
      <c r="Q63" s="6">
        <f>_xlfn.CEILING.PRECISE($A63,S$2)</f>
        <v>0</v>
      </c>
      <c r="R63" s="6">
        <f>_xlfn.CEILING.PRECISE($A63,T$2)</f>
        <v>0</v>
      </c>
      <c r="S63" s="6">
        <f>_xlfn.CEILING.PRECISE($A63,U$2)</f>
        <v>0</v>
      </c>
      <c r="T63" s="6" t="e">
        <f>_xlfn.CEILING.PRECISE($A63,V$2)</f>
        <v>#VALUE!</v>
      </c>
      <c r="U63" s="6" t="e">
        <f>_xlfn.CEILING.PRECISE($A63,W$2)</f>
        <v>#VALUE!</v>
      </c>
      <c r="V63" s="6">
        <f>_xlfn.CEILING.PRECISE($A63,X$2)</f>
        <v>0</v>
      </c>
      <c r="W63" s="6" t="e">
        <f>_xlfn.CEILING.PRECISE($A63,Y$2)</f>
        <v>#DIV/0!</v>
      </c>
      <c r="X63" s="6" t="e">
        <f>_xlfn.CEILING.PRECISE($A63,Z$2)</f>
        <v>#N/A</v>
      </c>
      <c r="Y63" s="6" t="e">
        <f ca="1">_xlfn.CEILING.PRECISE($A63,AA$2)</f>
        <v>#NAME?</v>
      </c>
      <c r="Z63" s="6" t="e">
        <f>_xlfn.CEILING.PRECISE($A63,AB$2)</f>
        <v>#NUM!</v>
      </c>
      <c r="AA63" s="6" t="e">
        <f>_xlfn.CEILING.PRECISE($A63,AC$2)</f>
        <v>#VALUE!</v>
      </c>
      <c r="AB63" s="6" t="e">
        <f>_xlfn.CEILING.PRECISE($A63,AD$2)</f>
        <v>#VALUE!</v>
      </c>
      <c r="AC63" s="6">
        <f>_xlfn.CEILING.PRECISE($A63,AE$2)</f>
        <v>0</v>
      </c>
      <c r="AD63" s="6">
        <f>_xlfn.CEILING.PRECISE($A63,AF$2)</f>
        <v>0</v>
      </c>
      <c r="AE63" s="6" t="e">
        <f>_xlfn.CEILING.PRECISE($A63,AG$2)</f>
        <v>#VALUE!</v>
      </c>
      <c r="AF63" s="6">
        <f>_xlfn.CEILING.PRECISE($A63,AH$2)</f>
        <v>0</v>
      </c>
      <c r="AG63" s="6">
        <f t="shared" si="9"/>
        <v>0</v>
      </c>
      <c r="AH63" s="6">
        <f>_xlfn.CEILING.PRECISE($A63,AJ$2)</f>
        <v>0</v>
      </c>
      <c r="AI63" s="6">
        <f t="shared" si="10"/>
        <v>0</v>
      </c>
      <c r="AJ63" t="s">
        <v>17</v>
      </c>
    </row>
    <row r="64" spans="1:42">
      <c r="A64" t="str">
        <f>""</f>
        <v/>
      </c>
      <c r="B64" s="6" t="e">
        <f t="shared" si="8"/>
        <v>#VALUE!</v>
      </c>
      <c r="C64" s="6" t="e">
        <f t="shared" ref="C64:L71" si="12">_xlfn.CEILING.PRECISE($A64,C$2)</f>
        <v>#VALUE!</v>
      </c>
      <c r="D64" s="6" t="e">
        <f t="shared" si="12"/>
        <v>#VALUE!</v>
      </c>
      <c r="E64" s="6" t="e">
        <f t="shared" si="12"/>
        <v>#VALUE!</v>
      </c>
      <c r="F64" s="6" t="e">
        <f t="shared" si="12"/>
        <v>#VALUE!</v>
      </c>
      <c r="G64" s="6" t="e">
        <f t="shared" si="12"/>
        <v>#VALUE!</v>
      </c>
      <c r="H64" s="6" t="e">
        <f t="shared" si="12"/>
        <v>#VALUE!</v>
      </c>
      <c r="I64" s="6" t="e">
        <f t="shared" si="12"/>
        <v>#VALUE!</v>
      </c>
      <c r="J64" s="6" t="e">
        <f t="shared" si="12"/>
        <v>#VALUE!</v>
      </c>
      <c r="K64" s="6" t="e">
        <f t="shared" si="12"/>
        <v>#VALUE!</v>
      </c>
      <c r="L64" s="6" t="e">
        <f t="shared" si="12"/>
        <v>#VALUE!</v>
      </c>
      <c r="M64" s="6" t="e">
        <f>_xlfn.CEILING.PRECISE($A64,O$2)</f>
        <v>#VALUE!</v>
      </c>
      <c r="N64" s="6" t="e">
        <f>_xlfn.CEILING.PRECISE($A64,P$2)</f>
        <v>#VALUE!</v>
      </c>
      <c r="O64" s="6" t="e">
        <f>_xlfn.CEILING.PRECISE($A64,Q$2)</f>
        <v>#VALUE!</v>
      </c>
      <c r="P64" s="6" t="e">
        <f>_xlfn.CEILING.PRECISE($A64,R$2)</f>
        <v>#VALUE!</v>
      </c>
      <c r="Q64" s="6" t="e">
        <f>_xlfn.CEILING.PRECISE($A64,S$2)</f>
        <v>#VALUE!</v>
      </c>
      <c r="R64" s="6" t="e">
        <f>_xlfn.CEILING.PRECISE($A64,T$2)</f>
        <v>#VALUE!</v>
      </c>
      <c r="S64" s="6" t="e">
        <f>_xlfn.CEILING.PRECISE($A64,U$2)</f>
        <v>#VALUE!</v>
      </c>
      <c r="T64" s="6" t="e">
        <f>_xlfn.CEILING.PRECISE($A64,V$2)</f>
        <v>#VALUE!</v>
      </c>
      <c r="U64" s="6" t="e">
        <f>_xlfn.CEILING.PRECISE($A64,W$2)</f>
        <v>#VALUE!</v>
      </c>
      <c r="V64" s="6" t="e">
        <f>_xlfn.CEILING.PRECISE($A64,X$2)</f>
        <v>#VALUE!</v>
      </c>
      <c r="W64" s="6" t="e">
        <f>_xlfn.CEILING.PRECISE($A64,Y$2)</f>
        <v>#VALUE!</v>
      </c>
      <c r="X64" s="6" t="e">
        <f>_xlfn.CEILING.PRECISE($A64,Z$2)</f>
        <v>#VALUE!</v>
      </c>
      <c r="Y64" s="6" t="e">
        <f ca="1">_xlfn.CEILING.PRECISE($A64,AA$2)</f>
        <v>#VALUE!</v>
      </c>
      <c r="Z64" s="6" t="e">
        <f>_xlfn.CEILING.PRECISE($A64,AB$2)</f>
        <v>#VALUE!</v>
      </c>
      <c r="AA64" s="6" t="e">
        <f>_xlfn.CEILING.PRECISE($A64,AC$2)</f>
        <v>#VALUE!</v>
      </c>
      <c r="AB64" s="6" t="e">
        <f>_xlfn.CEILING.PRECISE($A64,AD$2)</f>
        <v>#VALUE!</v>
      </c>
      <c r="AC64" s="6" t="e">
        <f>_xlfn.CEILING.PRECISE($A64,AE$2)</f>
        <v>#VALUE!</v>
      </c>
      <c r="AD64" s="6" t="e">
        <f>_xlfn.CEILING.PRECISE($A64,AF$2)</f>
        <v>#VALUE!</v>
      </c>
      <c r="AE64" s="6" t="e">
        <f>_xlfn.CEILING.PRECISE($A64,AG$2)</f>
        <v>#VALUE!</v>
      </c>
      <c r="AF64" s="6" t="e">
        <f>_xlfn.CEILING.PRECISE($A64,AH$2)</f>
        <v>#VALUE!</v>
      </c>
      <c r="AG64" s="6" t="e">
        <f t="shared" si="9"/>
        <v>#VALUE!</v>
      </c>
      <c r="AH64" s="6" t="e">
        <f>_xlfn.CEILING.PRECISE($A64,AJ$2)</f>
        <v>#VALUE!</v>
      </c>
      <c r="AI64" s="6" t="e">
        <f t="shared" si="10"/>
        <v>#VALUE!</v>
      </c>
      <c r="AJ64" t="s">
        <v>18</v>
      </c>
    </row>
    <row r="65" spans="1:36">
      <c r="A65" t="str">
        <f>"8"</f>
        <v>8</v>
      </c>
      <c r="B65" s="6">
        <f t="shared" si="8"/>
        <v>8</v>
      </c>
      <c r="C65" s="6">
        <f t="shared" si="12"/>
        <v>8</v>
      </c>
      <c r="D65" s="6">
        <f t="shared" si="12"/>
        <v>8.19</v>
      </c>
      <c r="E65" s="6">
        <f t="shared" si="12"/>
        <v>14</v>
      </c>
      <c r="F65" s="6">
        <f t="shared" si="12"/>
        <v>0</v>
      </c>
      <c r="G65" s="6">
        <f t="shared" si="12"/>
        <v>8</v>
      </c>
      <c r="H65" s="6">
        <f t="shared" si="12"/>
        <v>8</v>
      </c>
      <c r="I65" s="6">
        <f t="shared" si="12"/>
        <v>8.19</v>
      </c>
      <c r="J65" s="6">
        <f t="shared" si="12"/>
        <v>14</v>
      </c>
      <c r="K65" s="6">
        <f t="shared" si="12"/>
        <v>8</v>
      </c>
      <c r="L65" s="6">
        <f t="shared" si="12"/>
        <v>8</v>
      </c>
      <c r="M65" s="6">
        <f>_xlfn.CEILING.PRECISE($A65,O$2)</f>
        <v>0</v>
      </c>
      <c r="N65" s="6" t="e">
        <f>_xlfn.CEILING.PRECISE($A65,P$2)</f>
        <v>#VALUE!</v>
      </c>
      <c r="O65" s="6">
        <f>_xlfn.CEILING.PRECISE($A65,Q$2)</f>
        <v>8</v>
      </c>
      <c r="P65" s="6">
        <f>_xlfn.CEILING.PRECISE($A65,R$2)</f>
        <v>0</v>
      </c>
      <c r="Q65" s="6">
        <f>_xlfn.CEILING.PRECISE($A65,S$2)</f>
        <v>8</v>
      </c>
      <c r="R65" s="6">
        <f>_xlfn.CEILING.PRECISE($A65,T$2)</f>
        <v>10</v>
      </c>
      <c r="S65" s="6">
        <f>_xlfn.CEILING.PRECISE($A65,U$2)</f>
        <v>0</v>
      </c>
      <c r="T65" s="6" t="e">
        <f>_xlfn.CEILING.PRECISE($A65,V$2)</f>
        <v>#VALUE!</v>
      </c>
      <c r="U65" s="6" t="e">
        <f>_xlfn.CEILING.PRECISE($A65,W$2)</f>
        <v>#VALUE!</v>
      </c>
      <c r="V65" s="6">
        <f>_xlfn.CEILING.PRECISE($A65,X$2)</f>
        <v>14</v>
      </c>
      <c r="W65" s="6" t="e">
        <f>_xlfn.CEILING.PRECISE($A65,Y$2)</f>
        <v>#DIV/0!</v>
      </c>
      <c r="X65" s="6" t="e">
        <f>_xlfn.CEILING.PRECISE($A65,Z$2)</f>
        <v>#N/A</v>
      </c>
      <c r="Y65" s="6" t="e">
        <f ca="1">_xlfn.CEILING.PRECISE($A65,AA$2)</f>
        <v>#NAME?</v>
      </c>
      <c r="Z65" s="6" t="e">
        <f>_xlfn.CEILING.PRECISE($A65,AB$2)</f>
        <v>#NUM!</v>
      </c>
      <c r="AA65" s="6" t="e">
        <f>_xlfn.CEILING.PRECISE($A65,AC$2)</f>
        <v>#VALUE!</v>
      </c>
      <c r="AB65" s="6" t="e">
        <f>_xlfn.CEILING.PRECISE($A65,AD$2)</f>
        <v>#VALUE!</v>
      </c>
      <c r="AC65" s="6">
        <f>_xlfn.CEILING.PRECISE($A65,AE$2)</f>
        <v>45301</v>
      </c>
      <c r="AD65" s="6">
        <f>_xlfn.CEILING.PRECISE($A65,AF$2)</f>
        <v>45301</v>
      </c>
      <c r="AE65" s="6" t="e">
        <f>_xlfn.CEILING.PRECISE($A65,AG$2)</f>
        <v>#VALUE!</v>
      </c>
      <c r="AF65" s="6">
        <f>_xlfn.CEILING.PRECISE($A65,AH$2)</f>
        <v>8.4583333333333321</v>
      </c>
      <c r="AG65" s="6">
        <f t="shared" si="9"/>
        <v>8</v>
      </c>
      <c r="AH65" s="6">
        <f>_xlfn.CEILING.PRECISE($A65,AJ$2)</f>
        <v>9.4247779607693793</v>
      </c>
      <c r="AI65" s="6">
        <f t="shared" si="10"/>
        <v>8</v>
      </c>
      <c r="AJ65" t="s">
        <v>19</v>
      </c>
    </row>
    <row r="66" spans="1:36">
      <c r="A66">
        <v>2</v>
      </c>
      <c r="B66" s="6">
        <f t="shared" si="8"/>
        <v>2</v>
      </c>
      <c r="C66" s="6">
        <f t="shared" si="12"/>
        <v>2</v>
      </c>
      <c r="D66" s="6">
        <f t="shared" si="12"/>
        <v>2.1</v>
      </c>
      <c r="E66" s="6">
        <f t="shared" si="12"/>
        <v>7</v>
      </c>
      <c r="F66" s="6">
        <f t="shared" si="12"/>
        <v>0</v>
      </c>
      <c r="G66" s="6">
        <f t="shared" si="12"/>
        <v>2</v>
      </c>
      <c r="H66" s="6">
        <f t="shared" si="12"/>
        <v>2</v>
      </c>
      <c r="I66" s="6">
        <f t="shared" si="12"/>
        <v>2.1</v>
      </c>
      <c r="J66" s="6">
        <f t="shared" si="12"/>
        <v>7</v>
      </c>
      <c r="K66" s="6">
        <f t="shared" si="12"/>
        <v>2</v>
      </c>
      <c r="L66" s="6">
        <f t="shared" si="12"/>
        <v>2</v>
      </c>
      <c r="M66" s="6">
        <f>_xlfn.CEILING.PRECISE($A66,O$2)</f>
        <v>0</v>
      </c>
      <c r="N66" s="6" t="e">
        <f>_xlfn.CEILING.PRECISE($A66,P$2)</f>
        <v>#VALUE!</v>
      </c>
      <c r="O66" s="6">
        <f>_xlfn.CEILING.PRECISE($A66,Q$2)</f>
        <v>2</v>
      </c>
      <c r="P66" s="6">
        <f>_xlfn.CEILING.PRECISE($A66,R$2)</f>
        <v>0</v>
      </c>
      <c r="Q66" s="6">
        <f>_xlfn.CEILING.PRECISE($A66,S$2)</f>
        <v>8</v>
      </c>
      <c r="R66" s="6">
        <f>_xlfn.CEILING.PRECISE($A66,T$2)</f>
        <v>10</v>
      </c>
      <c r="S66" s="6">
        <f>_xlfn.CEILING.PRECISE($A66,U$2)</f>
        <v>0</v>
      </c>
      <c r="T66" s="6" t="e">
        <f>_xlfn.CEILING.PRECISE($A66,V$2)</f>
        <v>#VALUE!</v>
      </c>
      <c r="U66" s="6" t="e">
        <f>_xlfn.CEILING.PRECISE($A66,W$2)</f>
        <v>#VALUE!</v>
      </c>
      <c r="V66" s="6">
        <f>_xlfn.CEILING.PRECISE($A66,X$2)</f>
        <v>7</v>
      </c>
      <c r="W66" s="6" t="e">
        <f>_xlfn.CEILING.PRECISE($A66,Y$2)</f>
        <v>#DIV/0!</v>
      </c>
      <c r="X66" s="6" t="e">
        <f>_xlfn.CEILING.PRECISE($A66,Z$2)</f>
        <v>#N/A</v>
      </c>
      <c r="Y66" s="6" t="e">
        <f ca="1">_xlfn.CEILING.PRECISE($A66,AA$2)</f>
        <v>#NAME?</v>
      </c>
      <c r="Z66" s="6" t="e">
        <f>_xlfn.CEILING.PRECISE($A66,AB$2)</f>
        <v>#NUM!</v>
      </c>
      <c r="AA66" s="6" t="e">
        <f>_xlfn.CEILING.PRECISE($A66,AC$2)</f>
        <v>#VALUE!</v>
      </c>
      <c r="AB66" s="6" t="e">
        <f>_xlfn.CEILING.PRECISE($A66,AD$2)</f>
        <v>#VALUE!</v>
      </c>
      <c r="AC66" s="6">
        <f>_xlfn.CEILING.PRECISE($A66,AE$2)</f>
        <v>45301</v>
      </c>
      <c r="AD66" s="6">
        <f>_xlfn.CEILING.PRECISE($A66,AF$2)</f>
        <v>45301</v>
      </c>
      <c r="AE66" s="6" t="e">
        <f>_xlfn.CEILING.PRECISE($A66,AG$2)</f>
        <v>#VALUE!</v>
      </c>
      <c r="AF66" s="6">
        <f>_xlfn.CEILING.PRECISE($A66,AH$2)</f>
        <v>2.4166666666666665</v>
      </c>
      <c r="AG66" s="6">
        <f t="shared" si="9"/>
        <v>2</v>
      </c>
      <c r="AH66" s="6">
        <f>_xlfn.CEILING.PRECISE($A66,AJ$2)</f>
        <v>3.1415926535897931</v>
      </c>
      <c r="AI66" s="6">
        <f t="shared" si="10"/>
        <v>2</v>
      </c>
      <c r="AJ66" t="s">
        <v>19</v>
      </c>
    </row>
    <row r="67" spans="1:36">
      <c r="A67" t="str">
        <f>" 10 "</f>
        <v xml:space="preserve"> 10 </v>
      </c>
      <c r="B67" s="6">
        <f t="shared" si="8"/>
        <v>10</v>
      </c>
      <c r="C67" s="6">
        <f t="shared" si="12"/>
        <v>10</v>
      </c>
      <c r="D67" s="6">
        <f t="shared" si="12"/>
        <v>10.08</v>
      </c>
      <c r="E67" s="6">
        <f t="shared" si="12"/>
        <v>14</v>
      </c>
      <c r="F67" s="6">
        <f t="shared" si="12"/>
        <v>0</v>
      </c>
      <c r="G67" s="6">
        <f t="shared" si="12"/>
        <v>10</v>
      </c>
      <c r="H67" s="6">
        <f t="shared" si="12"/>
        <v>10</v>
      </c>
      <c r="I67" s="6">
        <f t="shared" si="12"/>
        <v>10.08</v>
      </c>
      <c r="J67" s="6">
        <f t="shared" si="12"/>
        <v>14</v>
      </c>
      <c r="K67" s="6">
        <f t="shared" si="12"/>
        <v>10</v>
      </c>
      <c r="L67" s="6">
        <f t="shared" si="12"/>
        <v>10</v>
      </c>
      <c r="M67" s="6">
        <f>_xlfn.CEILING.PRECISE($A67,O$2)</f>
        <v>0</v>
      </c>
      <c r="N67" s="6" t="e">
        <f>_xlfn.CEILING.PRECISE($A67,P$2)</f>
        <v>#VALUE!</v>
      </c>
      <c r="O67" s="6">
        <f>_xlfn.CEILING.PRECISE($A67,Q$2)</f>
        <v>10</v>
      </c>
      <c r="P67" s="6">
        <f>_xlfn.CEILING.PRECISE($A67,R$2)</f>
        <v>0</v>
      </c>
      <c r="Q67" s="6">
        <f>_xlfn.CEILING.PRECISE($A67,S$2)</f>
        <v>16</v>
      </c>
      <c r="R67" s="6">
        <f>_xlfn.CEILING.PRECISE($A67,T$2)</f>
        <v>10</v>
      </c>
      <c r="S67" s="6">
        <f>_xlfn.CEILING.PRECISE($A67,U$2)</f>
        <v>0</v>
      </c>
      <c r="T67" s="6" t="e">
        <f>_xlfn.CEILING.PRECISE($A67,V$2)</f>
        <v>#VALUE!</v>
      </c>
      <c r="U67" s="6" t="e">
        <f>_xlfn.CEILING.PRECISE($A67,W$2)</f>
        <v>#VALUE!</v>
      </c>
      <c r="V67" s="6">
        <f>_xlfn.CEILING.PRECISE($A67,X$2)</f>
        <v>14</v>
      </c>
      <c r="W67" s="6" t="e">
        <f>_xlfn.CEILING.PRECISE($A67,Y$2)</f>
        <v>#DIV/0!</v>
      </c>
      <c r="X67" s="6" t="e">
        <f>_xlfn.CEILING.PRECISE($A67,Z$2)</f>
        <v>#N/A</v>
      </c>
      <c r="Y67" s="6" t="e">
        <f ca="1">_xlfn.CEILING.PRECISE($A67,AA$2)</f>
        <v>#NAME?</v>
      </c>
      <c r="Z67" s="6" t="e">
        <f>_xlfn.CEILING.PRECISE($A67,AB$2)</f>
        <v>#NUM!</v>
      </c>
      <c r="AA67" s="6" t="e">
        <f>_xlfn.CEILING.PRECISE($A67,AC$2)</f>
        <v>#VALUE!</v>
      </c>
      <c r="AB67" s="6" t="e">
        <f>_xlfn.CEILING.PRECISE($A67,AD$2)</f>
        <v>#VALUE!</v>
      </c>
      <c r="AC67" s="6">
        <f>_xlfn.CEILING.PRECISE($A67,AE$2)</f>
        <v>45301</v>
      </c>
      <c r="AD67" s="6">
        <f>_xlfn.CEILING.PRECISE($A67,AF$2)</f>
        <v>45301</v>
      </c>
      <c r="AE67" s="6" t="e">
        <f>_xlfn.CEILING.PRECISE($A67,AG$2)</f>
        <v>#VALUE!</v>
      </c>
      <c r="AF67" s="6">
        <f>_xlfn.CEILING.PRECISE($A67,AH$2)</f>
        <v>10.270833333333332</v>
      </c>
      <c r="AG67" s="6">
        <f t="shared" si="9"/>
        <v>10</v>
      </c>
      <c r="AH67" s="6">
        <f>_xlfn.CEILING.PRECISE($A67,AJ$2)</f>
        <v>12.566370614359172</v>
      </c>
      <c r="AI67" s="6">
        <f t="shared" si="10"/>
        <v>10</v>
      </c>
      <c r="AJ67" t="s">
        <v>19</v>
      </c>
    </row>
    <row r="68" spans="1:36">
      <c r="A68" t="str">
        <f>"0"</f>
        <v>0</v>
      </c>
      <c r="B68" s="6">
        <f t="shared" si="8"/>
        <v>0</v>
      </c>
      <c r="C68" s="6">
        <f t="shared" si="12"/>
        <v>0</v>
      </c>
      <c r="D68" s="6">
        <f t="shared" si="12"/>
        <v>0</v>
      </c>
      <c r="E68" s="6">
        <f t="shared" si="12"/>
        <v>0</v>
      </c>
      <c r="F68" s="6">
        <f t="shared" si="12"/>
        <v>0</v>
      </c>
      <c r="G68" s="6">
        <f t="shared" si="12"/>
        <v>0</v>
      </c>
      <c r="H68" s="6">
        <f t="shared" si="12"/>
        <v>0</v>
      </c>
      <c r="I68" s="6">
        <f t="shared" si="12"/>
        <v>0</v>
      </c>
      <c r="J68" s="6">
        <f t="shared" si="12"/>
        <v>0</v>
      </c>
      <c r="K68" s="6">
        <f t="shared" si="12"/>
        <v>0</v>
      </c>
      <c r="L68" s="6">
        <f t="shared" si="12"/>
        <v>0</v>
      </c>
      <c r="M68" s="6">
        <f>_xlfn.CEILING.PRECISE($A68,O$2)</f>
        <v>0</v>
      </c>
      <c r="N68" s="6" t="e">
        <f>_xlfn.CEILING.PRECISE($A68,P$2)</f>
        <v>#VALUE!</v>
      </c>
      <c r="O68" s="6">
        <f>_xlfn.CEILING.PRECISE($A68,Q$2)</f>
        <v>0</v>
      </c>
      <c r="P68" s="6">
        <f>_xlfn.CEILING.PRECISE($A68,R$2)</f>
        <v>0</v>
      </c>
      <c r="Q68" s="6">
        <f>_xlfn.CEILING.PRECISE($A68,S$2)</f>
        <v>0</v>
      </c>
      <c r="R68" s="6">
        <f>_xlfn.CEILING.PRECISE($A68,T$2)</f>
        <v>0</v>
      </c>
      <c r="S68" s="6">
        <f>_xlfn.CEILING.PRECISE($A68,U$2)</f>
        <v>0</v>
      </c>
      <c r="T68" s="6" t="e">
        <f>_xlfn.CEILING.PRECISE($A68,V$2)</f>
        <v>#VALUE!</v>
      </c>
      <c r="U68" s="6" t="e">
        <f>_xlfn.CEILING.PRECISE($A68,W$2)</f>
        <v>#VALUE!</v>
      </c>
      <c r="V68" s="6">
        <f>_xlfn.CEILING.PRECISE($A68,X$2)</f>
        <v>0</v>
      </c>
      <c r="W68" s="6" t="e">
        <f>_xlfn.CEILING.PRECISE($A68,Y$2)</f>
        <v>#DIV/0!</v>
      </c>
      <c r="X68" s="6" t="e">
        <f>_xlfn.CEILING.PRECISE($A68,Z$2)</f>
        <v>#N/A</v>
      </c>
      <c r="Y68" s="6" t="e">
        <f ca="1">_xlfn.CEILING.PRECISE($A68,AA$2)</f>
        <v>#NAME?</v>
      </c>
      <c r="Z68" s="6" t="e">
        <f>_xlfn.CEILING.PRECISE($A68,AB$2)</f>
        <v>#NUM!</v>
      </c>
      <c r="AA68" s="6" t="e">
        <f>_xlfn.CEILING.PRECISE($A68,AC$2)</f>
        <v>#VALUE!</v>
      </c>
      <c r="AB68" s="6" t="e">
        <f>_xlfn.CEILING.PRECISE($A68,AD$2)</f>
        <v>#VALUE!</v>
      </c>
      <c r="AC68" s="6">
        <f>_xlfn.CEILING.PRECISE($A68,AE$2)</f>
        <v>0</v>
      </c>
      <c r="AD68" s="6">
        <f>_xlfn.CEILING.PRECISE($A68,AF$2)</f>
        <v>0</v>
      </c>
      <c r="AE68" s="6" t="e">
        <f>_xlfn.CEILING.PRECISE($A68,AG$2)</f>
        <v>#VALUE!</v>
      </c>
      <c r="AF68" s="6">
        <f>_xlfn.CEILING.PRECISE($A68,AH$2)</f>
        <v>0</v>
      </c>
      <c r="AG68" s="6">
        <f t="shared" si="9"/>
        <v>0</v>
      </c>
      <c r="AH68" s="6">
        <f>_xlfn.CEILING.PRECISE($A68,AJ$2)</f>
        <v>0</v>
      </c>
      <c r="AI68" s="6">
        <f t="shared" si="10"/>
        <v>0</v>
      </c>
      <c r="AJ68" t="s">
        <v>19</v>
      </c>
    </row>
    <row r="69" spans="1:36">
      <c r="A69" t="s">
        <v>2</v>
      </c>
      <c r="B69" s="6" t="e">
        <f t="shared" si="8"/>
        <v>#VALUE!</v>
      </c>
      <c r="C69" s="6" t="e">
        <f t="shared" si="12"/>
        <v>#VALUE!</v>
      </c>
      <c r="D69" s="6" t="e">
        <f t="shared" si="12"/>
        <v>#VALUE!</v>
      </c>
      <c r="E69" s="6" t="e">
        <f t="shared" si="12"/>
        <v>#VALUE!</v>
      </c>
      <c r="F69" s="6" t="e">
        <f t="shared" si="12"/>
        <v>#VALUE!</v>
      </c>
      <c r="G69" s="6" t="e">
        <f t="shared" si="12"/>
        <v>#VALUE!</v>
      </c>
      <c r="H69" s="6" t="e">
        <f t="shared" si="12"/>
        <v>#VALUE!</v>
      </c>
      <c r="I69" s="6" t="e">
        <f t="shared" si="12"/>
        <v>#VALUE!</v>
      </c>
      <c r="J69" s="6" t="e">
        <f t="shared" si="12"/>
        <v>#VALUE!</v>
      </c>
      <c r="K69" s="6" t="e">
        <f t="shared" si="12"/>
        <v>#VALUE!</v>
      </c>
      <c r="L69" s="6" t="e">
        <f t="shared" si="12"/>
        <v>#VALUE!</v>
      </c>
      <c r="M69" s="6" t="e">
        <f>_xlfn.CEILING.PRECISE($A69,O$2)</f>
        <v>#VALUE!</v>
      </c>
      <c r="N69" s="6" t="e">
        <f>_xlfn.CEILING.PRECISE($A69,P$2)</f>
        <v>#VALUE!</v>
      </c>
      <c r="O69" s="6" t="e">
        <f>_xlfn.CEILING.PRECISE($A69,Q$2)</f>
        <v>#VALUE!</v>
      </c>
      <c r="P69" s="6" t="e">
        <f>_xlfn.CEILING.PRECISE($A69,R$2)</f>
        <v>#VALUE!</v>
      </c>
      <c r="Q69" s="6" t="e">
        <f>_xlfn.CEILING.PRECISE($A69,S$2)</f>
        <v>#VALUE!</v>
      </c>
      <c r="R69" s="6" t="e">
        <f>_xlfn.CEILING.PRECISE($A69,T$2)</f>
        <v>#VALUE!</v>
      </c>
      <c r="S69" s="6" t="e">
        <f>_xlfn.CEILING.PRECISE($A69,U$2)</f>
        <v>#VALUE!</v>
      </c>
      <c r="T69" s="6" t="e">
        <f>_xlfn.CEILING.PRECISE($A69,V$2)</f>
        <v>#VALUE!</v>
      </c>
      <c r="U69" s="6" t="e">
        <f>_xlfn.CEILING.PRECISE($A69,W$2)</f>
        <v>#VALUE!</v>
      </c>
      <c r="V69" s="6" t="e">
        <f>_xlfn.CEILING.PRECISE($A69,X$2)</f>
        <v>#VALUE!</v>
      </c>
      <c r="W69" s="6" t="e">
        <f>_xlfn.CEILING.PRECISE($A69,Y$2)</f>
        <v>#VALUE!</v>
      </c>
      <c r="X69" s="6" t="e">
        <f>_xlfn.CEILING.PRECISE($A69,Z$2)</f>
        <v>#VALUE!</v>
      </c>
      <c r="Y69" s="6" t="e">
        <f ca="1">_xlfn.CEILING.PRECISE($A69,AA$2)</f>
        <v>#VALUE!</v>
      </c>
      <c r="Z69" s="6" t="e">
        <f>_xlfn.CEILING.PRECISE($A69,AB$2)</f>
        <v>#VALUE!</v>
      </c>
      <c r="AA69" s="6" t="e">
        <f>_xlfn.CEILING.PRECISE($A69,AC$2)</f>
        <v>#VALUE!</v>
      </c>
      <c r="AB69" s="6" t="e">
        <f>_xlfn.CEILING.PRECISE($A69,AD$2)</f>
        <v>#VALUE!</v>
      </c>
      <c r="AC69" s="6" t="e">
        <f>_xlfn.CEILING.PRECISE($A69,AE$2)</f>
        <v>#VALUE!</v>
      </c>
      <c r="AD69" s="6" t="e">
        <f>_xlfn.CEILING.PRECISE($A69,AF$2)</f>
        <v>#VALUE!</v>
      </c>
      <c r="AE69" s="6" t="e">
        <f>_xlfn.CEILING.PRECISE($A69,AG$2)</f>
        <v>#VALUE!</v>
      </c>
      <c r="AF69" s="6" t="e">
        <f>_xlfn.CEILING.PRECISE($A69,AH$2)</f>
        <v>#VALUE!</v>
      </c>
      <c r="AG69" s="6" t="e">
        <f t="shared" si="9"/>
        <v>#VALUE!</v>
      </c>
      <c r="AH69" s="6" t="e">
        <f>_xlfn.CEILING.PRECISE($A69,AJ$2)</f>
        <v>#VALUE!</v>
      </c>
      <c r="AI69" s="6" t="e">
        <f t="shared" si="10"/>
        <v>#VALUE!</v>
      </c>
      <c r="AJ69" t="s">
        <v>20</v>
      </c>
    </row>
    <row r="70" spans="1:36">
      <c r="A70" t="str">
        <f>"--8"</f>
        <v>--8</v>
      </c>
      <c r="B70" s="6" t="e">
        <f t="shared" si="8"/>
        <v>#VALUE!</v>
      </c>
      <c r="C70" s="6" t="e">
        <f t="shared" si="12"/>
        <v>#VALUE!</v>
      </c>
      <c r="D70" s="6" t="e">
        <f t="shared" si="12"/>
        <v>#VALUE!</v>
      </c>
      <c r="E70" s="6" t="e">
        <f t="shared" si="12"/>
        <v>#VALUE!</v>
      </c>
      <c r="F70" s="6" t="e">
        <f t="shared" si="12"/>
        <v>#VALUE!</v>
      </c>
      <c r="G70" s="6" t="e">
        <f t="shared" si="12"/>
        <v>#VALUE!</v>
      </c>
      <c r="H70" s="6" t="e">
        <f t="shared" si="12"/>
        <v>#VALUE!</v>
      </c>
      <c r="I70" s="6" t="e">
        <f t="shared" si="12"/>
        <v>#VALUE!</v>
      </c>
      <c r="J70" s="6" t="e">
        <f t="shared" si="12"/>
        <v>#VALUE!</v>
      </c>
      <c r="K70" s="6" t="e">
        <f t="shared" si="12"/>
        <v>#VALUE!</v>
      </c>
      <c r="L70" s="6" t="e">
        <f t="shared" si="12"/>
        <v>#VALUE!</v>
      </c>
      <c r="M70" s="6" t="e">
        <f>_xlfn.CEILING.PRECISE($A70,O$2)</f>
        <v>#VALUE!</v>
      </c>
      <c r="N70" s="6" t="e">
        <f>_xlfn.CEILING.PRECISE($A70,P$2)</f>
        <v>#VALUE!</v>
      </c>
      <c r="O70" s="6" t="e">
        <f>_xlfn.CEILING.PRECISE($A70,Q$2)</f>
        <v>#VALUE!</v>
      </c>
      <c r="P70" s="6" t="e">
        <f>_xlfn.CEILING.PRECISE($A70,R$2)</f>
        <v>#VALUE!</v>
      </c>
      <c r="Q70" s="6" t="e">
        <f>_xlfn.CEILING.PRECISE($A70,S$2)</f>
        <v>#VALUE!</v>
      </c>
      <c r="R70" s="6" t="e">
        <f>_xlfn.CEILING.PRECISE($A70,T$2)</f>
        <v>#VALUE!</v>
      </c>
      <c r="S70" s="6" t="e">
        <f>_xlfn.CEILING.PRECISE($A70,U$2)</f>
        <v>#VALUE!</v>
      </c>
      <c r="T70" s="6" t="e">
        <f>_xlfn.CEILING.PRECISE($A70,V$2)</f>
        <v>#VALUE!</v>
      </c>
      <c r="U70" s="6" t="e">
        <f>_xlfn.CEILING.PRECISE($A70,W$2)</f>
        <v>#VALUE!</v>
      </c>
      <c r="V70" s="6" t="e">
        <f>_xlfn.CEILING.PRECISE($A70,X$2)</f>
        <v>#VALUE!</v>
      </c>
      <c r="W70" s="6" t="e">
        <f>_xlfn.CEILING.PRECISE($A70,Y$2)</f>
        <v>#VALUE!</v>
      </c>
      <c r="X70" s="6" t="e">
        <f>_xlfn.CEILING.PRECISE($A70,Z$2)</f>
        <v>#VALUE!</v>
      </c>
      <c r="Y70" s="6" t="e">
        <f ca="1">_xlfn.CEILING.PRECISE($A70,AA$2)</f>
        <v>#VALUE!</v>
      </c>
      <c r="Z70" s="6" t="e">
        <f>_xlfn.CEILING.PRECISE($A70,AB$2)</f>
        <v>#VALUE!</v>
      </c>
      <c r="AA70" s="6" t="e">
        <f>_xlfn.CEILING.PRECISE($A70,AC$2)</f>
        <v>#VALUE!</v>
      </c>
      <c r="AB70" s="6" t="e">
        <f>_xlfn.CEILING.PRECISE($A70,AD$2)</f>
        <v>#VALUE!</v>
      </c>
      <c r="AC70" s="6" t="e">
        <f>_xlfn.CEILING.PRECISE($A70,AE$2)</f>
        <v>#VALUE!</v>
      </c>
      <c r="AD70" s="6" t="e">
        <f>_xlfn.CEILING.PRECISE($A70,AF$2)</f>
        <v>#VALUE!</v>
      </c>
      <c r="AE70" s="6" t="e">
        <f>_xlfn.CEILING.PRECISE($A70,AG$2)</f>
        <v>#VALUE!</v>
      </c>
      <c r="AF70" s="6" t="e">
        <f>_xlfn.CEILING.PRECISE($A70,AH$2)</f>
        <v>#VALUE!</v>
      </c>
      <c r="AG70" s="6" t="e">
        <f t="shared" si="9"/>
        <v>#VALUE!</v>
      </c>
      <c r="AH70" s="6" t="e">
        <f>_xlfn.CEILING.PRECISE($A70,AJ$2)</f>
        <v>#VALUE!</v>
      </c>
      <c r="AI70" s="6" t="e">
        <f t="shared" si="10"/>
        <v>#VALUE!</v>
      </c>
      <c r="AJ70" t="s">
        <v>21</v>
      </c>
    </row>
    <row r="71" spans="1:36">
      <c r="A71" s="1" t="e">
        <f>1/0</f>
        <v>#DIV/0!</v>
      </c>
      <c r="B71" s="6" t="e">
        <f t="shared" si="8"/>
        <v>#DIV/0!</v>
      </c>
      <c r="C71" s="6" t="e">
        <f t="shared" si="12"/>
        <v>#DIV/0!</v>
      </c>
      <c r="D71" s="6" t="e">
        <f t="shared" si="12"/>
        <v>#DIV/0!</v>
      </c>
      <c r="E71" s="6" t="e">
        <f t="shared" si="12"/>
        <v>#DIV/0!</v>
      </c>
      <c r="F71" s="6" t="e">
        <f t="shared" si="12"/>
        <v>#DIV/0!</v>
      </c>
      <c r="G71" s="6" t="e">
        <f t="shared" si="12"/>
        <v>#DIV/0!</v>
      </c>
      <c r="H71" s="6" t="e">
        <f t="shared" si="12"/>
        <v>#DIV/0!</v>
      </c>
      <c r="I71" s="6" t="e">
        <f t="shared" si="12"/>
        <v>#DIV/0!</v>
      </c>
      <c r="J71" s="6" t="e">
        <f t="shared" si="12"/>
        <v>#DIV/0!</v>
      </c>
      <c r="K71" s="6" t="e">
        <f t="shared" si="12"/>
        <v>#DIV/0!</v>
      </c>
      <c r="L71" s="6" t="e">
        <f t="shared" si="12"/>
        <v>#DIV/0!</v>
      </c>
      <c r="M71" s="6" t="e">
        <f>_xlfn.CEILING.PRECISE($A71,O$2)</f>
        <v>#DIV/0!</v>
      </c>
      <c r="N71" s="6" t="e">
        <f>_xlfn.CEILING.PRECISE($A71,P$2)</f>
        <v>#DIV/0!</v>
      </c>
      <c r="O71" s="6" t="e">
        <f>_xlfn.CEILING.PRECISE($A71,Q$2)</f>
        <v>#DIV/0!</v>
      </c>
      <c r="P71" s="6" t="e">
        <f>_xlfn.CEILING.PRECISE($A71,R$2)</f>
        <v>#DIV/0!</v>
      </c>
      <c r="Q71" s="6" t="e">
        <f>_xlfn.CEILING.PRECISE($A71,S$2)</f>
        <v>#DIV/0!</v>
      </c>
      <c r="R71" s="6" t="e">
        <f>_xlfn.CEILING.PRECISE($A71,T$2)</f>
        <v>#DIV/0!</v>
      </c>
      <c r="S71" s="6" t="e">
        <f>_xlfn.CEILING.PRECISE($A71,U$2)</f>
        <v>#DIV/0!</v>
      </c>
      <c r="T71" s="6" t="e">
        <f>_xlfn.CEILING.PRECISE($A71,V$2)</f>
        <v>#DIV/0!</v>
      </c>
      <c r="U71" s="6" t="e">
        <f>_xlfn.CEILING.PRECISE($A71,W$2)</f>
        <v>#DIV/0!</v>
      </c>
      <c r="V71" s="6" t="e">
        <f>_xlfn.CEILING.PRECISE($A71,X$2)</f>
        <v>#DIV/0!</v>
      </c>
      <c r="W71" s="6" t="e">
        <f>_xlfn.CEILING.PRECISE($A71,Y$2)</f>
        <v>#DIV/0!</v>
      </c>
      <c r="X71" s="6" t="e">
        <f>_xlfn.CEILING.PRECISE($A71,Z$2)</f>
        <v>#DIV/0!</v>
      </c>
      <c r="Y71" s="6" t="e">
        <f ca="1">_xlfn.CEILING.PRECISE($A71,AA$2)</f>
        <v>#DIV/0!</v>
      </c>
      <c r="Z71" s="6" t="e">
        <f>_xlfn.CEILING.PRECISE($A71,AB$2)</f>
        <v>#DIV/0!</v>
      </c>
      <c r="AA71" s="6" t="e">
        <f>_xlfn.CEILING.PRECISE($A71,AC$2)</f>
        <v>#DIV/0!</v>
      </c>
      <c r="AB71" s="6" t="e">
        <f>_xlfn.CEILING.PRECISE($A71,AD$2)</f>
        <v>#DIV/0!</v>
      </c>
      <c r="AC71" s="6" t="e">
        <f>_xlfn.CEILING.PRECISE($A71,AE$2)</f>
        <v>#DIV/0!</v>
      </c>
      <c r="AD71" s="6" t="e">
        <f>_xlfn.CEILING.PRECISE($A71,AF$2)</f>
        <v>#DIV/0!</v>
      </c>
      <c r="AE71" s="6" t="e">
        <f>_xlfn.CEILING.PRECISE($A71,AG$2)</f>
        <v>#DIV/0!</v>
      </c>
      <c r="AF71" s="6" t="e">
        <f>_xlfn.CEILING.PRECISE($A71,AH$2)</f>
        <v>#DIV/0!</v>
      </c>
      <c r="AG71" s="6" t="e">
        <f t="shared" si="9"/>
        <v>#DIV/0!</v>
      </c>
      <c r="AH71" s="6" t="e">
        <f>_xlfn.CEILING.PRECISE($A71,AJ$2)</f>
        <v>#DIV/0!</v>
      </c>
      <c r="AI71" s="6" t="e">
        <f t="shared" si="10"/>
        <v>#DIV/0!</v>
      </c>
      <c r="AJ71" t="s">
        <v>22</v>
      </c>
    </row>
    <row r="72" spans="1:36">
      <c r="A72" t="e">
        <f>NA()</f>
        <v>#N/A</v>
      </c>
      <c r="B72" s="6" t="e">
        <f t="shared" si="8"/>
        <v>#N/A</v>
      </c>
      <c r="C72" s="6" t="e">
        <f t="shared" ref="C72:L78" si="13">_xlfn.CEILING.PRECISE($A72,C$2)</f>
        <v>#N/A</v>
      </c>
      <c r="D72" s="6" t="e">
        <f t="shared" si="13"/>
        <v>#N/A</v>
      </c>
      <c r="E72" s="6" t="e">
        <f t="shared" si="13"/>
        <v>#N/A</v>
      </c>
      <c r="F72" s="6" t="e">
        <f t="shared" si="13"/>
        <v>#N/A</v>
      </c>
      <c r="G72" s="6" t="e">
        <f t="shared" si="13"/>
        <v>#N/A</v>
      </c>
      <c r="H72" s="6" t="e">
        <f t="shared" si="13"/>
        <v>#N/A</v>
      </c>
      <c r="I72" s="6" t="e">
        <f t="shared" si="13"/>
        <v>#N/A</v>
      </c>
      <c r="J72" s="6" t="e">
        <f t="shared" si="13"/>
        <v>#N/A</v>
      </c>
      <c r="K72" s="6" t="e">
        <f t="shared" si="13"/>
        <v>#N/A</v>
      </c>
      <c r="L72" s="6" t="e">
        <f t="shared" si="13"/>
        <v>#N/A</v>
      </c>
      <c r="M72" s="6" t="e">
        <f>_xlfn.CEILING.PRECISE($A72,O$2)</f>
        <v>#N/A</v>
      </c>
      <c r="N72" s="6" t="e">
        <f>_xlfn.CEILING.PRECISE($A72,P$2)</f>
        <v>#N/A</v>
      </c>
      <c r="O72" s="6" t="e">
        <f>_xlfn.CEILING.PRECISE($A72,Q$2)</f>
        <v>#N/A</v>
      </c>
      <c r="P72" s="6" t="e">
        <f>_xlfn.CEILING.PRECISE($A72,R$2)</f>
        <v>#N/A</v>
      </c>
      <c r="Q72" s="6" t="e">
        <f>_xlfn.CEILING.PRECISE($A72,S$2)</f>
        <v>#N/A</v>
      </c>
      <c r="R72" s="6" t="e">
        <f>_xlfn.CEILING.PRECISE($A72,T$2)</f>
        <v>#N/A</v>
      </c>
      <c r="S72" s="6" t="e">
        <f>_xlfn.CEILING.PRECISE($A72,U$2)</f>
        <v>#N/A</v>
      </c>
      <c r="T72" s="6" t="e">
        <f>_xlfn.CEILING.PRECISE($A72,V$2)</f>
        <v>#N/A</v>
      </c>
      <c r="U72" s="6" t="e">
        <f>_xlfn.CEILING.PRECISE($A72,W$2)</f>
        <v>#N/A</v>
      </c>
      <c r="V72" s="6" t="e">
        <f>_xlfn.CEILING.PRECISE($A72,X$2)</f>
        <v>#N/A</v>
      </c>
      <c r="W72" s="6" t="e">
        <f>_xlfn.CEILING.PRECISE($A72,Y$2)</f>
        <v>#N/A</v>
      </c>
      <c r="X72" s="6" t="e">
        <f>_xlfn.CEILING.PRECISE($A72,Z$2)</f>
        <v>#N/A</v>
      </c>
      <c r="Y72" s="6" t="e">
        <f ca="1">_xlfn.CEILING.PRECISE($A72,AA$2)</f>
        <v>#N/A</v>
      </c>
      <c r="Z72" s="6" t="e">
        <f>_xlfn.CEILING.PRECISE($A72,AB$2)</f>
        <v>#N/A</v>
      </c>
      <c r="AA72" s="6" t="e">
        <f>_xlfn.CEILING.PRECISE($A72,AC$2)</f>
        <v>#N/A</v>
      </c>
      <c r="AB72" s="6" t="e">
        <f>_xlfn.CEILING.PRECISE($A72,AD$2)</f>
        <v>#N/A</v>
      </c>
      <c r="AC72" s="6" t="e">
        <f>_xlfn.CEILING.PRECISE($A72,AE$2)</f>
        <v>#N/A</v>
      </c>
      <c r="AD72" s="6" t="e">
        <f>_xlfn.CEILING.PRECISE($A72,AF$2)</f>
        <v>#N/A</v>
      </c>
      <c r="AE72" s="6" t="e">
        <f>_xlfn.CEILING.PRECISE($A72,AG$2)</f>
        <v>#N/A</v>
      </c>
      <c r="AF72" s="6" t="e">
        <f>_xlfn.CEILING.PRECISE($A72,AH$2)</f>
        <v>#N/A</v>
      </c>
      <c r="AG72" s="6" t="e">
        <f t="shared" si="9"/>
        <v>#N/A</v>
      </c>
      <c r="AH72" s="6" t="e">
        <f>_xlfn.CEILING.PRECISE($A72,AJ$2)</f>
        <v>#N/A</v>
      </c>
      <c r="AI72" s="6" t="e">
        <f t="shared" si="10"/>
        <v>#N/A</v>
      </c>
      <c r="AJ72" t="s">
        <v>22</v>
      </c>
    </row>
    <row r="73" spans="1:36">
      <c r="A73" t="e" cm="1">
        <f t="array" aca="1" ref="A73" ca="1">HELLO</f>
        <v>#NAME?</v>
      </c>
      <c r="B73" s="6" t="e">
        <f t="shared" ca="1" si="8"/>
        <v>#NAME?</v>
      </c>
      <c r="C73" s="6" t="e">
        <f t="shared" ca="1" si="13"/>
        <v>#NAME?</v>
      </c>
      <c r="D73" s="6" t="e">
        <f t="shared" ca="1" si="13"/>
        <v>#NAME?</v>
      </c>
      <c r="E73" s="6" t="e">
        <f t="shared" ca="1" si="13"/>
        <v>#NAME?</v>
      </c>
      <c r="F73" s="6" t="e">
        <f t="shared" ca="1" si="13"/>
        <v>#NAME?</v>
      </c>
      <c r="G73" s="6" t="e">
        <f t="shared" ca="1" si="13"/>
        <v>#NAME?</v>
      </c>
      <c r="H73" s="6" t="e">
        <f t="shared" ca="1" si="13"/>
        <v>#NAME?</v>
      </c>
      <c r="I73" s="6" t="e">
        <f t="shared" ca="1" si="13"/>
        <v>#NAME?</v>
      </c>
      <c r="J73" s="6" t="e">
        <f t="shared" ca="1" si="13"/>
        <v>#NAME?</v>
      </c>
      <c r="K73" s="6" t="e">
        <f t="shared" ca="1" si="13"/>
        <v>#NAME?</v>
      </c>
      <c r="L73" s="6" t="e">
        <f t="shared" ca="1" si="13"/>
        <v>#NAME?</v>
      </c>
      <c r="M73" s="6" t="e">
        <f ca="1">_xlfn.CEILING.PRECISE($A73,O$2)</f>
        <v>#NAME?</v>
      </c>
      <c r="N73" s="6" t="e">
        <f ca="1">_xlfn.CEILING.PRECISE($A73,P$2)</f>
        <v>#NAME?</v>
      </c>
      <c r="O73" s="6" t="e">
        <f ca="1">_xlfn.CEILING.PRECISE($A73,Q$2)</f>
        <v>#NAME?</v>
      </c>
      <c r="P73" s="6" t="e">
        <f ca="1">_xlfn.CEILING.PRECISE($A73,R$2)</f>
        <v>#NAME?</v>
      </c>
      <c r="Q73" s="6" t="e">
        <f ca="1">_xlfn.CEILING.PRECISE($A73,S$2)</f>
        <v>#NAME?</v>
      </c>
      <c r="R73" s="6" t="e">
        <f ca="1">_xlfn.CEILING.PRECISE($A73,T$2)</f>
        <v>#NAME?</v>
      </c>
      <c r="S73" s="6" t="e">
        <f ca="1">_xlfn.CEILING.PRECISE($A73,U$2)</f>
        <v>#NAME?</v>
      </c>
      <c r="T73" s="6" t="e">
        <f ca="1">_xlfn.CEILING.PRECISE($A73,V$2)</f>
        <v>#NAME?</v>
      </c>
      <c r="U73" s="6" t="e">
        <f ca="1">_xlfn.CEILING.PRECISE($A73,W$2)</f>
        <v>#NAME?</v>
      </c>
      <c r="V73" s="6" t="e">
        <f ca="1">_xlfn.CEILING.PRECISE($A73,X$2)</f>
        <v>#NAME?</v>
      </c>
      <c r="W73" s="6" t="e">
        <f ca="1">_xlfn.CEILING.PRECISE($A73,Y$2)</f>
        <v>#NAME?</v>
      </c>
      <c r="X73" s="6" t="e">
        <f ca="1">_xlfn.CEILING.PRECISE($A73,Z$2)</f>
        <v>#NAME?</v>
      </c>
      <c r="Y73" s="6" t="e">
        <f ca="1">_xlfn.CEILING.PRECISE($A73,AA$2)</f>
        <v>#NAME?</v>
      </c>
      <c r="Z73" s="6" t="e">
        <f ca="1">_xlfn.CEILING.PRECISE($A73,AB$2)</f>
        <v>#NAME?</v>
      </c>
      <c r="AA73" s="6" t="e">
        <f ca="1">_xlfn.CEILING.PRECISE($A73,AC$2)</f>
        <v>#NAME?</v>
      </c>
      <c r="AB73" s="6" t="e">
        <f ca="1">_xlfn.CEILING.PRECISE($A73,AD$2)</f>
        <v>#NAME?</v>
      </c>
      <c r="AC73" s="6" t="e">
        <f ca="1">_xlfn.CEILING.PRECISE($A73,AE$2)</f>
        <v>#NAME?</v>
      </c>
      <c r="AD73" s="6" t="e">
        <f ca="1">_xlfn.CEILING.PRECISE($A73,AF$2)</f>
        <v>#NAME?</v>
      </c>
      <c r="AE73" s="6" t="e">
        <f ca="1">_xlfn.CEILING.PRECISE($A73,AG$2)</f>
        <v>#NAME?</v>
      </c>
      <c r="AF73" s="6" t="e">
        <f ca="1">_xlfn.CEILING.PRECISE($A73,AH$2)</f>
        <v>#NAME?</v>
      </c>
      <c r="AG73" s="6" t="e">
        <f t="shared" ca="1" si="9"/>
        <v>#NAME?</v>
      </c>
      <c r="AH73" s="6" t="e">
        <f ca="1">_xlfn.CEILING.PRECISE($A73,AJ$2)</f>
        <v>#NAME?</v>
      </c>
      <c r="AI73" s="6" t="e">
        <f t="shared" ca="1" si="10"/>
        <v>#NAME?</v>
      </c>
      <c r="AJ73" t="s">
        <v>22</v>
      </c>
    </row>
    <row r="74" spans="1:36">
      <c r="A74" t="e">
        <f>SQRT(-1)</f>
        <v>#NUM!</v>
      </c>
      <c r="B74" s="6" t="e">
        <f t="shared" si="8"/>
        <v>#NUM!</v>
      </c>
      <c r="C74" s="6" t="e">
        <f t="shared" si="13"/>
        <v>#NUM!</v>
      </c>
      <c r="D74" s="6" t="e">
        <f t="shared" si="13"/>
        <v>#NUM!</v>
      </c>
      <c r="E74" s="6" t="e">
        <f t="shared" si="13"/>
        <v>#NUM!</v>
      </c>
      <c r="F74" s="6" t="e">
        <f t="shared" si="13"/>
        <v>#NUM!</v>
      </c>
      <c r="G74" s="6" t="e">
        <f t="shared" si="13"/>
        <v>#NUM!</v>
      </c>
      <c r="H74" s="6" t="e">
        <f t="shared" si="13"/>
        <v>#NUM!</v>
      </c>
      <c r="I74" s="6" t="e">
        <f t="shared" si="13"/>
        <v>#NUM!</v>
      </c>
      <c r="J74" s="6" t="e">
        <f t="shared" si="13"/>
        <v>#NUM!</v>
      </c>
      <c r="K74" s="6" t="e">
        <f t="shared" si="13"/>
        <v>#NUM!</v>
      </c>
      <c r="L74" s="6" t="e">
        <f t="shared" si="13"/>
        <v>#NUM!</v>
      </c>
      <c r="M74" s="6" t="e">
        <f>_xlfn.CEILING.PRECISE($A74,O$2)</f>
        <v>#NUM!</v>
      </c>
      <c r="N74" s="6" t="e">
        <f>_xlfn.CEILING.PRECISE($A74,P$2)</f>
        <v>#NUM!</v>
      </c>
      <c r="O74" s="6" t="e">
        <f>_xlfn.CEILING.PRECISE($A74,Q$2)</f>
        <v>#NUM!</v>
      </c>
      <c r="P74" s="6" t="e">
        <f>_xlfn.CEILING.PRECISE($A74,R$2)</f>
        <v>#NUM!</v>
      </c>
      <c r="Q74" s="6" t="e">
        <f>_xlfn.CEILING.PRECISE($A74,S$2)</f>
        <v>#NUM!</v>
      </c>
      <c r="R74" s="6" t="e">
        <f>_xlfn.CEILING.PRECISE($A74,T$2)</f>
        <v>#NUM!</v>
      </c>
      <c r="S74" s="6" t="e">
        <f>_xlfn.CEILING.PRECISE($A74,U$2)</f>
        <v>#NUM!</v>
      </c>
      <c r="T74" s="6" t="e">
        <f>_xlfn.CEILING.PRECISE($A74,V$2)</f>
        <v>#NUM!</v>
      </c>
      <c r="U74" s="6" t="e">
        <f>_xlfn.CEILING.PRECISE($A74,W$2)</f>
        <v>#NUM!</v>
      </c>
      <c r="V74" s="6" t="e">
        <f>_xlfn.CEILING.PRECISE($A74,X$2)</f>
        <v>#NUM!</v>
      </c>
      <c r="W74" s="6" t="e">
        <f>_xlfn.CEILING.PRECISE($A74,Y$2)</f>
        <v>#NUM!</v>
      </c>
      <c r="X74" s="6" t="e">
        <f>_xlfn.CEILING.PRECISE($A74,Z$2)</f>
        <v>#NUM!</v>
      </c>
      <c r="Y74" s="6" t="e">
        <f ca="1">_xlfn.CEILING.PRECISE($A74,AA$2)</f>
        <v>#NUM!</v>
      </c>
      <c r="Z74" s="6" t="e">
        <f>_xlfn.CEILING.PRECISE($A74,AB$2)</f>
        <v>#NUM!</v>
      </c>
      <c r="AA74" s="6" t="e">
        <f>_xlfn.CEILING.PRECISE($A74,AC$2)</f>
        <v>#NUM!</v>
      </c>
      <c r="AB74" s="6" t="e">
        <f>_xlfn.CEILING.PRECISE($A74,AD$2)</f>
        <v>#NUM!</v>
      </c>
      <c r="AC74" s="6" t="e">
        <f>_xlfn.CEILING.PRECISE($A74,AE$2)</f>
        <v>#NUM!</v>
      </c>
      <c r="AD74" s="6" t="e">
        <f>_xlfn.CEILING.PRECISE($A74,AF$2)</f>
        <v>#NUM!</v>
      </c>
      <c r="AE74" s="6" t="e">
        <f>_xlfn.CEILING.PRECISE($A74,AG$2)</f>
        <v>#NUM!</v>
      </c>
      <c r="AF74" s="6" t="e">
        <f>_xlfn.CEILING.PRECISE($A74,AH$2)</f>
        <v>#NUM!</v>
      </c>
      <c r="AG74" s="6" t="e">
        <f t="shared" si="9"/>
        <v>#NUM!</v>
      </c>
      <c r="AH74" s="6" t="e">
        <f>_xlfn.CEILING.PRECISE($A74,AJ$2)</f>
        <v>#NUM!</v>
      </c>
      <c r="AI74" s="6" t="e">
        <f t="shared" si="10"/>
        <v>#NUM!</v>
      </c>
      <c r="AJ74" t="s">
        <v>22</v>
      </c>
    </row>
    <row r="75" spans="1:36">
      <c r="A75" t="e">
        <f>"x"+1</f>
        <v>#VALUE!</v>
      </c>
      <c r="B75" s="6" t="e">
        <f t="shared" si="8"/>
        <v>#VALUE!</v>
      </c>
      <c r="C75" s="6" t="e">
        <f t="shared" si="13"/>
        <v>#VALUE!</v>
      </c>
      <c r="D75" s="6" t="e">
        <f t="shared" si="13"/>
        <v>#VALUE!</v>
      </c>
      <c r="E75" s="6" t="e">
        <f t="shared" si="13"/>
        <v>#VALUE!</v>
      </c>
      <c r="F75" s="6" t="e">
        <f t="shared" si="13"/>
        <v>#VALUE!</v>
      </c>
      <c r="G75" s="6" t="e">
        <f t="shared" si="13"/>
        <v>#VALUE!</v>
      </c>
      <c r="H75" s="6" t="e">
        <f t="shared" si="13"/>
        <v>#VALUE!</v>
      </c>
      <c r="I75" s="6" t="e">
        <f t="shared" si="13"/>
        <v>#VALUE!</v>
      </c>
      <c r="J75" s="6" t="e">
        <f t="shared" si="13"/>
        <v>#VALUE!</v>
      </c>
      <c r="K75" s="6" t="e">
        <f t="shared" si="13"/>
        <v>#VALUE!</v>
      </c>
      <c r="L75" s="6" t="e">
        <f t="shared" si="13"/>
        <v>#VALUE!</v>
      </c>
      <c r="M75" s="6" t="e">
        <f>_xlfn.CEILING.PRECISE($A75,O$2)</f>
        <v>#VALUE!</v>
      </c>
      <c r="N75" s="6" t="e">
        <f>_xlfn.CEILING.PRECISE($A75,P$2)</f>
        <v>#VALUE!</v>
      </c>
      <c r="O75" s="6" t="e">
        <f>_xlfn.CEILING.PRECISE($A75,Q$2)</f>
        <v>#VALUE!</v>
      </c>
      <c r="P75" s="6" t="e">
        <f>_xlfn.CEILING.PRECISE($A75,R$2)</f>
        <v>#VALUE!</v>
      </c>
      <c r="Q75" s="6" t="e">
        <f>_xlfn.CEILING.PRECISE($A75,S$2)</f>
        <v>#VALUE!</v>
      </c>
      <c r="R75" s="6" t="e">
        <f>_xlfn.CEILING.PRECISE($A75,T$2)</f>
        <v>#VALUE!</v>
      </c>
      <c r="S75" s="6" t="e">
        <f>_xlfn.CEILING.PRECISE($A75,U$2)</f>
        <v>#VALUE!</v>
      </c>
      <c r="T75" s="6" t="e">
        <f>_xlfn.CEILING.PRECISE($A75,V$2)</f>
        <v>#VALUE!</v>
      </c>
      <c r="U75" s="6" t="e">
        <f>_xlfn.CEILING.PRECISE($A75,W$2)</f>
        <v>#VALUE!</v>
      </c>
      <c r="V75" s="6" t="e">
        <f>_xlfn.CEILING.PRECISE($A75,X$2)</f>
        <v>#VALUE!</v>
      </c>
      <c r="W75" s="6" t="e">
        <f>_xlfn.CEILING.PRECISE($A75,Y$2)</f>
        <v>#VALUE!</v>
      </c>
      <c r="X75" s="6" t="e">
        <f>_xlfn.CEILING.PRECISE($A75,Z$2)</f>
        <v>#VALUE!</v>
      </c>
      <c r="Y75" s="6" t="e">
        <f ca="1">_xlfn.CEILING.PRECISE($A75,AA$2)</f>
        <v>#VALUE!</v>
      </c>
      <c r="Z75" s="6" t="e">
        <f>_xlfn.CEILING.PRECISE($A75,AB$2)</f>
        <v>#VALUE!</v>
      </c>
      <c r="AA75" s="6" t="e">
        <f>_xlfn.CEILING.PRECISE($A75,AC$2)</f>
        <v>#VALUE!</v>
      </c>
      <c r="AB75" s="6" t="e">
        <f>_xlfn.CEILING.PRECISE($A75,AD$2)</f>
        <v>#VALUE!</v>
      </c>
      <c r="AC75" s="6" t="e">
        <f>_xlfn.CEILING.PRECISE($A75,AE$2)</f>
        <v>#VALUE!</v>
      </c>
      <c r="AD75" s="6" t="e">
        <f>_xlfn.CEILING.PRECISE($A75,AF$2)</f>
        <v>#VALUE!</v>
      </c>
      <c r="AE75" s="6" t="e">
        <f>_xlfn.CEILING.PRECISE($A75,AG$2)</f>
        <v>#VALUE!</v>
      </c>
      <c r="AF75" s="6" t="e">
        <f>_xlfn.CEILING.PRECISE($A75,AH$2)</f>
        <v>#VALUE!</v>
      </c>
      <c r="AG75" s="6" t="e">
        <f t="shared" si="9"/>
        <v>#VALUE!</v>
      </c>
      <c r="AH75" s="6" t="e">
        <f>_xlfn.CEILING.PRECISE($A75,AJ$2)</f>
        <v>#VALUE!</v>
      </c>
      <c r="AI75" s="6" t="e">
        <f t="shared" si="10"/>
        <v>#VALUE!</v>
      </c>
      <c r="AJ75" t="s">
        <v>22</v>
      </c>
    </row>
    <row r="76" spans="1:36">
      <c r="A76">
        <f>2^20</f>
        <v>1048576</v>
      </c>
      <c r="B76" s="6">
        <f t="shared" si="8"/>
        <v>1048576</v>
      </c>
      <c r="C76" s="6">
        <f t="shared" si="13"/>
        <v>1048576</v>
      </c>
      <c r="D76" s="6">
        <f t="shared" si="13"/>
        <v>1048576.2</v>
      </c>
      <c r="E76" s="6">
        <f t="shared" si="13"/>
        <v>1048579</v>
      </c>
      <c r="F76" s="6">
        <f t="shared" si="13"/>
        <v>0</v>
      </c>
      <c r="G76" s="6">
        <f t="shared" si="13"/>
        <v>1048576</v>
      </c>
      <c r="H76" s="6">
        <f t="shared" si="13"/>
        <v>1048576</v>
      </c>
      <c r="I76" s="6">
        <f t="shared" si="13"/>
        <v>1048576.2</v>
      </c>
      <c r="J76" s="6">
        <f t="shared" si="13"/>
        <v>1048579</v>
      </c>
      <c r="K76" s="6">
        <f t="shared" si="13"/>
        <v>1048576</v>
      </c>
      <c r="L76" s="6">
        <f t="shared" si="13"/>
        <v>1048576</v>
      </c>
      <c r="M76" s="6">
        <f>_xlfn.CEILING.PRECISE($A76,O$2)</f>
        <v>0</v>
      </c>
      <c r="N76" s="6" t="e">
        <f>_xlfn.CEILING.PRECISE($A76,P$2)</f>
        <v>#VALUE!</v>
      </c>
      <c r="O76" s="6">
        <f>_xlfn.CEILING.PRECISE($A76,Q$2)</f>
        <v>1048576</v>
      </c>
      <c r="P76" s="6">
        <f>_xlfn.CEILING.PRECISE($A76,R$2)</f>
        <v>0</v>
      </c>
      <c r="Q76" s="6">
        <f>_xlfn.CEILING.PRECISE($A76,S$2)</f>
        <v>1048576</v>
      </c>
      <c r="R76" s="6">
        <f>_xlfn.CEILING.PRECISE($A76,T$2)</f>
        <v>1048580</v>
      </c>
      <c r="S76" s="6">
        <f>_xlfn.CEILING.PRECISE($A76,U$2)</f>
        <v>0</v>
      </c>
      <c r="T76" s="6" t="e">
        <f>_xlfn.CEILING.PRECISE($A76,V$2)</f>
        <v>#VALUE!</v>
      </c>
      <c r="U76" s="6" t="e">
        <f>_xlfn.CEILING.PRECISE($A76,W$2)</f>
        <v>#VALUE!</v>
      </c>
      <c r="V76" s="6">
        <f>_xlfn.CEILING.PRECISE($A76,X$2)</f>
        <v>1048579</v>
      </c>
      <c r="W76" s="6" t="e">
        <f>_xlfn.CEILING.PRECISE($A76,Y$2)</f>
        <v>#DIV/0!</v>
      </c>
      <c r="X76" s="6" t="e">
        <f>_xlfn.CEILING.PRECISE($A76,Z$2)</f>
        <v>#N/A</v>
      </c>
      <c r="Y76" s="6" t="e">
        <f ca="1">_xlfn.CEILING.PRECISE($A76,AA$2)</f>
        <v>#NAME?</v>
      </c>
      <c r="Z76" s="6" t="e">
        <f>_xlfn.CEILING.PRECISE($A76,AB$2)</f>
        <v>#NUM!</v>
      </c>
      <c r="AA76" s="6" t="e">
        <f>_xlfn.CEILING.PRECISE($A76,AC$2)</f>
        <v>#VALUE!</v>
      </c>
      <c r="AB76" s="6" t="e">
        <f>_xlfn.CEILING.PRECISE($A76,AD$2)</f>
        <v>#VALUE!</v>
      </c>
      <c r="AC76" s="6">
        <f>_xlfn.CEILING.PRECISE($A76,AE$2)</f>
        <v>1087224</v>
      </c>
      <c r="AD76" s="6">
        <f>_xlfn.CEILING.PRECISE($A76,AF$2)</f>
        <v>1087224</v>
      </c>
      <c r="AE76" s="6" t="e">
        <f>_xlfn.CEILING.PRECISE($A76,AG$2)</f>
        <v>#VALUE!</v>
      </c>
      <c r="AF76" s="6">
        <f>_xlfn.CEILING.PRECISE($A76,AH$2)</f>
        <v>1048576.5625</v>
      </c>
      <c r="AG76" s="6">
        <f t="shared" si="9"/>
        <v>1048576</v>
      </c>
      <c r="AH76" s="6">
        <f>_xlfn.CEILING.PRECISE($A76,AJ$2)</f>
        <v>1048578.8047666261</v>
      </c>
      <c r="AI76" s="6">
        <f t="shared" si="10"/>
        <v>1048576</v>
      </c>
      <c r="AJ76" t="s">
        <v>23</v>
      </c>
    </row>
    <row r="77" spans="1:36">
      <c r="A77" t="str">
        <f>"@"</f>
        <v>@</v>
      </c>
      <c r="B77" s="6" t="e">
        <f t="shared" si="8"/>
        <v>#VALUE!</v>
      </c>
      <c r="C77" s="6" t="e">
        <f t="shared" si="13"/>
        <v>#VALUE!</v>
      </c>
      <c r="D77" s="6" t="e">
        <f t="shared" si="13"/>
        <v>#VALUE!</v>
      </c>
      <c r="E77" s="6" t="e">
        <f t="shared" si="13"/>
        <v>#VALUE!</v>
      </c>
      <c r="F77" s="6" t="e">
        <f t="shared" si="13"/>
        <v>#VALUE!</v>
      </c>
      <c r="G77" s="6" t="e">
        <f t="shared" si="13"/>
        <v>#VALUE!</v>
      </c>
      <c r="H77" s="6" t="e">
        <f t="shared" si="13"/>
        <v>#VALUE!</v>
      </c>
      <c r="I77" s="6" t="e">
        <f t="shared" si="13"/>
        <v>#VALUE!</v>
      </c>
      <c r="J77" s="6" t="e">
        <f t="shared" si="13"/>
        <v>#VALUE!</v>
      </c>
      <c r="K77" s="6" t="e">
        <f t="shared" si="13"/>
        <v>#VALUE!</v>
      </c>
      <c r="L77" s="6" t="e">
        <f t="shared" si="13"/>
        <v>#VALUE!</v>
      </c>
      <c r="M77" s="6" t="e">
        <f>_xlfn.CEILING.PRECISE($A77,O$2)</f>
        <v>#VALUE!</v>
      </c>
      <c r="N77" s="6" t="e">
        <f>_xlfn.CEILING.PRECISE($A77,P$2)</f>
        <v>#VALUE!</v>
      </c>
      <c r="O77" s="6" t="e">
        <f>_xlfn.CEILING.PRECISE($A77,Q$2)</f>
        <v>#VALUE!</v>
      </c>
      <c r="P77" s="6" t="e">
        <f>_xlfn.CEILING.PRECISE($A77,R$2)</f>
        <v>#VALUE!</v>
      </c>
      <c r="Q77" s="6" t="e">
        <f>_xlfn.CEILING.PRECISE($A77,S$2)</f>
        <v>#VALUE!</v>
      </c>
      <c r="R77" s="6" t="e">
        <f>_xlfn.CEILING.PRECISE($A77,T$2)</f>
        <v>#VALUE!</v>
      </c>
      <c r="S77" s="6" t="e">
        <f>_xlfn.CEILING.PRECISE($A77,U$2)</f>
        <v>#VALUE!</v>
      </c>
      <c r="T77" s="6" t="e">
        <f>_xlfn.CEILING.PRECISE($A77,V$2)</f>
        <v>#VALUE!</v>
      </c>
      <c r="U77" s="6" t="e">
        <f>_xlfn.CEILING.PRECISE($A77,W$2)</f>
        <v>#VALUE!</v>
      </c>
      <c r="V77" s="6" t="e">
        <f>_xlfn.CEILING.PRECISE($A77,X$2)</f>
        <v>#VALUE!</v>
      </c>
      <c r="W77" s="6" t="e">
        <f>_xlfn.CEILING.PRECISE($A77,Y$2)</f>
        <v>#VALUE!</v>
      </c>
      <c r="X77" s="6" t="e">
        <f>_xlfn.CEILING.PRECISE($A77,Z$2)</f>
        <v>#VALUE!</v>
      </c>
      <c r="Y77" s="6" t="e">
        <f ca="1">_xlfn.CEILING.PRECISE($A77,AA$2)</f>
        <v>#VALUE!</v>
      </c>
      <c r="Z77" s="6" t="e">
        <f>_xlfn.CEILING.PRECISE($A77,AB$2)</f>
        <v>#VALUE!</v>
      </c>
      <c r="AA77" s="6" t="e">
        <f>_xlfn.CEILING.PRECISE($A77,AC$2)</f>
        <v>#VALUE!</v>
      </c>
      <c r="AB77" s="6" t="e">
        <f>_xlfn.CEILING.PRECISE($A77,AD$2)</f>
        <v>#VALUE!</v>
      </c>
      <c r="AC77" s="6" t="e">
        <f>_xlfn.CEILING.PRECISE($A77,AE$2)</f>
        <v>#VALUE!</v>
      </c>
      <c r="AD77" s="6" t="e">
        <f>_xlfn.CEILING.PRECISE($A77,AF$2)</f>
        <v>#VALUE!</v>
      </c>
      <c r="AE77" s="6" t="e">
        <f>_xlfn.CEILING.PRECISE($A77,AG$2)</f>
        <v>#VALUE!</v>
      </c>
      <c r="AF77" s="6" t="e">
        <f>_xlfn.CEILING.PRECISE($A77,AH$2)</f>
        <v>#VALUE!</v>
      </c>
      <c r="AG77" s="6" t="e">
        <f t="shared" si="9"/>
        <v>#VALUE!</v>
      </c>
      <c r="AH77" s="6" t="e">
        <f>_xlfn.CEILING.PRECISE($A77,AJ$2)</f>
        <v>#VALUE!</v>
      </c>
      <c r="AI77" s="6" t="e">
        <f t="shared" si="10"/>
        <v>#VALUE!</v>
      </c>
      <c r="AJ77" t="s">
        <v>24</v>
      </c>
    </row>
    <row r="78" spans="1:36">
      <c r="A78" s="1">
        <f>DATE(2024,1,10)</f>
        <v>45301</v>
      </c>
      <c r="B78" s="6">
        <f t="shared" si="8"/>
        <v>45301</v>
      </c>
      <c r="C78" s="6">
        <f t="shared" si="13"/>
        <v>45301</v>
      </c>
      <c r="D78" s="6">
        <f t="shared" si="13"/>
        <v>45301.2</v>
      </c>
      <c r="E78" s="6">
        <f t="shared" si="13"/>
        <v>45304</v>
      </c>
      <c r="F78" s="6">
        <f t="shared" si="13"/>
        <v>0</v>
      </c>
      <c r="G78" s="6">
        <f t="shared" si="13"/>
        <v>45301</v>
      </c>
      <c r="H78" s="6">
        <f t="shared" si="13"/>
        <v>45301</v>
      </c>
      <c r="I78" s="6">
        <f t="shared" si="13"/>
        <v>45301.2</v>
      </c>
      <c r="J78" s="6">
        <f t="shared" si="13"/>
        <v>45304</v>
      </c>
      <c r="K78" s="6">
        <f t="shared" si="13"/>
        <v>45301</v>
      </c>
      <c r="L78" s="6">
        <f t="shared" si="13"/>
        <v>45301</v>
      </c>
      <c r="M78" s="6">
        <f>_xlfn.CEILING.PRECISE($A78,O$2)</f>
        <v>0</v>
      </c>
      <c r="N78" s="6" t="e">
        <f>_xlfn.CEILING.PRECISE($A78,P$2)</f>
        <v>#VALUE!</v>
      </c>
      <c r="O78" s="6">
        <f>_xlfn.CEILING.PRECISE($A78,Q$2)</f>
        <v>45301</v>
      </c>
      <c r="P78" s="6">
        <f>_xlfn.CEILING.PRECISE($A78,R$2)</f>
        <v>0</v>
      </c>
      <c r="Q78" s="6">
        <f>_xlfn.CEILING.PRECISE($A78,S$2)</f>
        <v>45304</v>
      </c>
      <c r="R78" s="6">
        <f>_xlfn.CEILING.PRECISE($A78,T$2)</f>
        <v>45310</v>
      </c>
      <c r="S78" s="6">
        <f>_xlfn.CEILING.PRECISE($A78,U$2)</f>
        <v>0</v>
      </c>
      <c r="T78" s="6" t="e">
        <f>_xlfn.CEILING.PRECISE($A78,V$2)</f>
        <v>#VALUE!</v>
      </c>
      <c r="U78" s="6" t="e">
        <f>_xlfn.CEILING.PRECISE($A78,W$2)</f>
        <v>#VALUE!</v>
      </c>
      <c r="V78" s="6">
        <f>_xlfn.CEILING.PRECISE($A78,X$2)</f>
        <v>45304</v>
      </c>
      <c r="W78" s="6" t="e">
        <f>_xlfn.CEILING.PRECISE($A78,Y$2)</f>
        <v>#DIV/0!</v>
      </c>
      <c r="X78" s="6" t="e">
        <f>_xlfn.CEILING.PRECISE($A78,Z$2)</f>
        <v>#N/A</v>
      </c>
      <c r="Y78" s="6" t="e">
        <f ca="1">_xlfn.CEILING.PRECISE($A78,AA$2)</f>
        <v>#NAME?</v>
      </c>
      <c r="Z78" s="6" t="e">
        <f>_xlfn.CEILING.PRECISE($A78,AB$2)</f>
        <v>#NUM!</v>
      </c>
      <c r="AA78" s="6" t="e">
        <f>_xlfn.CEILING.PRECISE($A78,AC$2)</f>
        <v>#VALUE!</v>
      </c>
      <c r="AB78" s="6" t="e">
        <f>_xlfn.CEILING.PRECISE($A78,AD$2)</f>
        <v>#VALUE!</v>
      </c>
      <c r="AC78" s="6">
        <f>_xlfn.CEILING.PRECISE($A78,AE$2)</f>
        <v>45301</v>
      </c>
      <c r="AD78" s="6">
        <f>_xlfn.CEILING.PRECISE($A78,AF$2)</f>
        <v>45301</v>
      </c>
      <c r="AE78" s="6" t="e">
        <f>_xlfn.CEILING.PRECISE($A78,AG$2)</f>
        <v>#VALUE!</v>
      </c>
      <c r="AF78" s="6">
        <f>_xlfn.CEILING.PRECISE($A78,AH$2)</f>
        <v>45301.020833333328</v>
      </c>
      <c r="AG78" s="6">
        <f t="shared" si="9"/>
        <v>45302</v>
      </c>
      <c r="AH78" s="6">
        <f>_xlfn.CEILING.PRECISE($A78,AJ$2)</f>
        <v>45301.766064764815</v>
      </c>
      <c r="AI78" s="6">
        <f t="shared" si="10"/>
        <v>45301</v>
      </c>
      <c r="AJ78" t="s">
        <v>25</v>
      </c>
    </row>
    <row r="79" spans="1:36">
      <c r="A79" t="str">
        <f>"2024-01-10"</f>
        <v>2024-01-10</v>
      </c>
      <c r="B79" s="6">
        <f t="shared" si="8"/>
        <v>45301</v>
      </c>
      <c r="C79" s="6">
        <f t="shared" ref="C79:L86" si="14">_xlfn.CEILING.PRECISE($A79,C$2)</f>
        <v>45301</v>
      </c>
      <c r="D79" s="6">
        <f t="shared" si="14"/>
        <v>45301.2</v>
      </c>
      <c r="E79" s="6">
        <f t="shared" si="14"/>
        <v>45304</v>
      </c>
      <c r="F79" s="6">
        <f t="shared" si="14"/>
        <v>0</v>
      </c>
      <c r="G79" s="6">
        <f t="shared" si="14"/>
        <v>45301</v>
      </c>
      <c r="H79" s="6">
        <f t="shared" si="14"/>
        <v>45301</v>
      </c>
      <c r="I79" s="6">
        <f t="shared" si="14"/>
        <v>45301.2</v>
      </c>
      <c r="J79" s="6">
        <f t="shared" si="14"/>
        <v>45304</v>
      </c>
      <c r="K79" s="6">
        <f t="shared" si="14"/>
        <v>45301</v>
      </c>
      <c r="L79" s="6">
        <f t="shared" si="14"/>
        <v>45301</v>
      </c>
      <c r="M79" s="6">
        <f>_xlfn.CEILING.PRECISE($A79,O$2)</f>
        <v>0</v>
      </c>
      <c r="N79" s="6" t="e">
        <f>_xlfn.CEILING.PRECISE($A79,P$2)</f>
        <v>#VALUE!</v>
      </c>
      <c r="O79" s="6">
        <f>_xlfn.CEILING.PRECISE($A79,Q$2)</f>
        <v>45301</v>
      </c>
      <c r="P79" s="6">
        <f>_xlfn.CEILING.PRECISE($A79,R$2)</f>
        <v>0</v>
      </c>
      <c r="Q79" s="6">
        <f>_xlfn.CEILING.PRECISE($A79,S$2)</f>
        <v>45304</v>
      </c>
      <c r="R79" s="6">
        <f>_xlfn.CEILING.PRECISE($A79,T$2)</f>
        <v>45310</v>
      </c>
      <c r="S79" s="6">
        <f>_xlfn.CEILING.PRECISE($A79,U$2)</f>
        <v>0</v>
      </c>
      <c r="T79" s="6" t="e">
        <f>_xlfn.CEILING.PRECISE($A79,V$2)</f>
        <v>#VALUE!</v>
      </c>
      <c r="U79" s="6" t="e">
        <f>_xlfn.CEILING.PRECISE($A79,W$2)</f>
        <v>#VALUE!</v>
      </c>
      <c r="V79" s="6">
        <f>_xlfn.CEILING.PRECISE($A79,X$2)</f>
        <v>45304</v>
      </c>
      <c r="W79" s="6" t="e">
        <f>_xlfn.CEILING.PRECISE($A79,Y$2)</f>
        <v>#DIV/0!</v>
      </c>
      <c r="X79" s="6" t="e">
        <f>_xlfn.CEILING.PRECISE($A79,Z$2)</f>
        <v>#N/A</v>
      </c>
      <c r="Y79" s="6" t="e">
        <f ca="1">_xlfn.CEILING.PRECISE($A79,AA$2)</f>
        <v>#NAME?</v>
      </c>
      <c r="Z79" s="6" t="e">
        <f>_xlfn.CEILING.PRECISE($A79,AB$2)</f>
        <v>#NUM!</v>
      </c>
      <c r="AA79" s="6" t="e">
        <f>_xlfn.CEILING.PRECISE($A79,AC$2)</f>
        <v>#VALUE!</v>
      </c>
      <c r="AB79" s="6" t="e">
        <f>_xlfn.CEILING.PRECISE($A79,AD$2)</f>
        <v>#VALUE!</v>
      </c>
      <c r="AC79" s="6">
        <f>_xlfn.CEILING.PRECISE($A79,AE$2)</f>
        <v>45301</v>
      </c>
      <c r="AD79" s="6">
        <f>_xlfn.CEILING.PRECISE($A79,AF$2)</f>
        <v>45301</v>
      </c>
      <c r="AE79" s="6" t="e">
        <f>_xlfn.CEILING.PRECISE($A79,AG$2)</f>
        <v>#VALUE!</v>
      </c>
      <c r="AF79" s="6">
        <f>_xlfn.CEILING.PRECISE($A79,AH$2)</f>
        <v>45301.020833333328</v>
      </c>
      <c r="AG79" s="6">
        <f t="shared" si="9"/>
        <v>45302</v>
      </c>
      <c r="AH79" s="6">
        <f>_xlfn.CEILING.PRECISE($A79,AJ$2)</f>
        <v>45301.766064764815</v>
      </c>
      <c r="AI79" s="6">
        <f t="shared" si="10"/>
        <v>45301</v>
      </c>
      <c r="AJ79" t="s">
        <v>26</v>
      </c>
    </row>
    <row r="80" spans="1:36">
      <c r="A80" t="str">
        <f>" 2024-01-10 "</f>
        <v xml:space="preserve"> 2024-01-10 </v>
      </c>
      <c r="B80" s="6" t="e">
        <f t="shared" si="8"/>
        <v>#VALUE!</v>
      </c>
      <c r="C80" s="6" t="e">
        <f t="shared" si="14"/>
        <v>#VALUE!</v>
      </c>
      <c r="D80" s="6" t="e">
        <f t="shared" si="14"/>
        <v>#VALUE!</v>
      </c>
      <c r="E80" s="6" t="e">
        <f t="shared" si="14"/>
        <v>#VALUE!</v>
      </c>
      <c r="F80" s="6" t="e">
        <f t="shared" si="14"/>
        <v>#VALUE!</v>
      </c>
      <c r="G80" s="6" t="e">
        <f t="shared" si="14"/>
        <v>#VALUE!</v>
      </c>
      <c r="H80" s="6" t="e">
        <f t="shared" si="14"/>
        <v>#VALUE!</v>
      </c>
      <c r="I80" s="6" t="e">
        <f t="shared" si="14"/>
        <v>#VALUE!</v>
      </c>
      <c r="J80" s="6" t="e">
        <f t="shared" si="14"/>
        <v>#VALUE!</v>
      </c>
      <c r="K80" s="6" t="e">
        <f t="shared" si="14"/>
        <v>#VALUE!</v>
      </c>
      <c r="L80" s="6" t="e">
        <f t="shared" si="14"/>
        <v>#VALUE!</v>
      </c>
      <c r="M80" s="6" t="e">
        <f>_xlfn.CEILING.PRECISE($A80,O$2)</f>
        <v>#VALUE!</v>
      </c>
      <c r="N80" s="6" t="e">
        <f>_xlfn.CEILING.PRECISE($A80,P$2)</f>
        <v>#VALUE!</v>
      </c>
      <c r="O80" s="6" t="e">
        <f>_xlfn.CEILING.PRECISE($A80,Q$2)</f>
        <v>#VALUE!</v>
      </c>
      <c r="P80" s="6" t="e">
        <f>_xlfn.CEILING.PRECISE($A80,R$2)</f>
        <v>#VALUE!</v>
      </c>
      <c r="Q80" s="6" t="e">
        <f>_xlfn.CEILING.PRECISE($A80,S$2)</f>
        <v>#VALUE!</v>
      </c>
      <c r="R80" s="6" t="e">
        <f>_xlfn.CEILING.PRECISE($A80,T$2)</f>
        <v>#VALUE!</v>
      </c>
      <c r="S80" s="6" t="e">
        <f>_xlfn.CEILING.PRECISE($A80,U$2)</f>
        <v>#VALUE!</v>
      </c>
      <c r="T80" s="6" t="e">
        <f>_xlfn.CEILING.PRECISE($A80,V$2)</f>
        <v>#VALUE!</v>
      </c>
      <c r="U80" s="6" t="e">
        <f>_xlfn.CEILING.PRECISE($A80,W$2)</f>
        <v>#VALUE!</v>
      </c>
      <c r="V80" s="6" t="e">
        <f>_xlfn.CEILING.PRECISE($A80,X$2)</f>
        <v>#VALUE!</v>
      </c>
      <c r="W80" s="6" t="e">
        <f>_xlfn.CEILING.PRECISE($A80,Y$2)</f>
        <v>#VALUE!</v>
      </c>
      <c r="X80" s="6" t="e">
        <f>_xlfn.CEILING.PRECISE($A80,Z$2)</f>
        <v>#VALUE!</v>
      </c>
      <c r="Y80" s="6" t="e">
        <f ca="1">_xlfn.CEILING.PRECISE($A80,AA$2)</f>
        <v>#VALUE!</v>
      </c>
      <c r="Z80" s="6" t="e">
        <f>_xlfn.CEILING.PRECISE($A80,AB$2)</f>
        <v>#VALUE!</v>
      </c>
      <c r="AA80" s="6" t="e">
        <f>_xlfn.CEILING.PRECISE($A80,AC$2)</f>
        <v>#VALUE!</v>
      </c>
      <c r="AB80" s="6" t="e">
        <f>_xlfn.CEILING.PRECISE($A80,AD$2)</f>
        <v>#VALUE!</v>
      </c>
      <c r="AC80" s="6" t="e">
        <f>_xlfn.CEILING.PRECISE($A80,AE$2)</f>
        <v>#VALUE!</v>
      </c>
      <c r="AD80" s="6" t="e">
        <f>_xlfn.CEILING.PRECISE($A80,AF$2)</f>
        <v>#VALUE!</v>
      </c>
      <c r="AE80" s="6" t="e">
        <f>_xlfn.CEILING.PRECISE($A80,AG$2)</f>
        <v>#VALUE!</v>
      </c>
      <c r="AF80" s="6" t="e">
        <f>_xlfn.CEILING.PRECISE($A80,AH$2)</f>
        <v>#VALUE!</v>
      </c>
      <c r="AG80" s="6" t="e">
        <f t="shared" si="9"/>
        <v>#VALUE!</v>
      </c>
      <c r="AH80" s="6" t="e">
        <f>_xlfn.CEILING.PRECISE($A80,AJ$2)</f>
        <v>#VALUE!</v>
      </c>
      <c r="AI80" s="6" t="e">
        <f t="shared" si="10"/>
        <v>#VALUE!</v>
      </c>
      <c r="AJ80" t="s">
        <v>27</v>
      </c>
    </row>
    <row r="81" spans="1:38">
      <c r="A81" s="3">
        <f>TIME(14,30,0)</f>
        <v>0.60416666666666663</v>
      </c>
      <c r="B81" s="6">
        <f t="shared" si="8"/>
        <v>1</v>
      </c>
      <c r="C81" s="6">
        <f t="shared" si="14"/>
        <v>0.70000000000000007</v>
      </c>
      <c r="D81" s="6">
        <f t="shared" si="14"/>
        <v>0.63</v>
      </c>
      <c r="E81" s="6">
        <f t="shared" si="14"/>
        <v>7</v>
      </c>
      <c r="F81" s="6">
        <f t="shared" si="14"/>
        <v>0</v>
      </c>
      <c r="G81" s="6">
        <f t="shared" si="14"/>
        <v>1</v>
      </c>
      <c r="H81" s="6">
        <f t="shared" si="14"/>
        <v>0.70000000000000007</v>
      </c>
      <c r="I81" s="6">
        <f t="shared" si="14"/>
        <v>0.63</v>
      </c>
      <c r="J81" s="6">
        <f t="shared" si="14"/>
        <v>7</v>
      </c>
      <c r="K81" s="6">
        <f t="shared" si="14"/>
        <v>0.60416666666700003</v>
      </c>
      <c r="L81" s="6">
        <f t="shared" si="14"/>
        <v>0.60416666666700003</v>
      </c>
      <c r="M81" s="6">
        <f>_xlfn.CEILING.PRECISE($A81,O$2)</f>
        <v>0</v>
      </c>
      <c r="N81" s="6" t="e">
        <f>_xlfn.CEILING.PRECISE($A81,P$2)</f>
        <v>#VALUE!</v>
      </c>
      <c r="O81" s="6">
        <f>_xlfn.CEILING.PRECISE($A81,Q$2)</f>
        <v>1</v>
      </c>
      <c r="P81" s="6">
        <f>_xlfn.CEILING.PRECISE($A81,R$2)</f>
        <v>0</v>
      </c>
      <c r="Q81" s="6">
        <f>_xlfn.CEILING.PRECISE($A81,S$2)</f>
        <v>8</v>
      </c>
      <c r="R81" s="6">
        <f>_xlfn.CEILING.PRECISE($A81,T$2)</f>
        <v>10</v>
      </c>
      <c r="S81" s="6">
        <f>_xlfn.CEILING.PRECISE($A81,U$2)</f>
        <v>0</v>
      </c>
      <c r="T81" s="6" t="e">
        <f>_xlfn.CEILING.PRECISE($A81,V$2)</f>
        <v>#VALUE!</v>
      </c>
      <c r="U81" s="6" t="e">
        <f>_xlfn.CEILING.PRECISE($A81,W$2)</f>
        <v>#VALUE!</v>
      </c>
      <c r="V81" s="6">
        <f>_xlfn.CEILING.PRECISE($A81,X$2)</f>
        <v>7</v>
      </c>
      <c r="W81" s="6" t="e">
        <f>_xlfn.CEILING.PRECISE($A81,Y$2)</f>
        <v>#DIV/0!</v>
      </c>
      <c r="X81" s="6" t="e">
        <f>_xlfn.CEILING.PRECISE($A81,Z$2)</f>
        <v>#N/A</v>
      </c>
      <c r="Y81" s="6" t="e">
        <f ca="1">_xlfn.CEILING.PRECISE($A81,AA$2)</f>
        <v>#NAME?</v>
      </c>
      <c r="Z81" s="6" t="e">
        <f>_xlfn.CEILING.PRECISE($A81,AB$2)</f>
        <v>#NUM!</v>
      </c>
      <c r="AA81" s="6" t="e">
        <f>_xlfn.CEILING.PRECISE($A81,AC$2)</f>
        <v>#VALUE!</v>
      </c>
      <c r="AB81" s="6" t="e">
        <f>_xlfn.CEILING.PRECISE($A81,AD$2)</f>
        <v>#VALUE!</v>
      </c>
      <c r="AC81" s="6">
        <f>_xlfn.CEILING.PRECISE($A81,AE$2)</f>
        <v>45301</v>
      </c>
      <c r="AD81" s="6">
        <f>_xlfn.CEILING.PRECISE($A81,AF$2)</f>
        <v>45301</v>
      </c>
      <c r="AE81" s="6" t="e">
        <f>_xlfn.CEILING.PRECISE($A81,AG$2)</f>
        <v>#VALUE!</v>
      </c>
      <c r="AF81" s="6">
        <f>_xlfn.CEILING.PRECISE($A81,AH$2)</f>
        <v>0.60416666666666663</v>
      </c>
      <c r="AG81" s="6">
        <f t="shared" si="9"/>
        <v>2</v>
      </c>
      <c r="AH81" s="6">
        <f>_xlfn.CEILING.PRECISE($A81,AJ$2)</f>
        <v>3.1415926535897931</v>
      </c>
      <c r="AI81" s="6">
        <f t="shared" si="10"/>
        <v>1</v>
      </c>
      <c r="AJ81" t="s">
        <v>28</v>
      </c>
      <c r="AK81">
        <v>1</v>
      </c>
    </row>
    <row r="82" spans="1:38">
      <c r="A82">
        <f>1.05*(0.0284+0.0046)-0.0284</f>
        <v>6.2499999999999986E-3</v>
      </c>
      <c r="B82" s="6">
        <f t="shared" si="8"/>
        <v>1</v>
      </c>
      <c r="C82" s="6">
        <f t="shared" si="14"/>
        <v>0.1</v>
      </c>
      <c r="D82" s="6">
        <f t="shared" si="14"/>
        <v>0.21</v>
      </c>
      <c r="E82" s="6">
        <f t="shared" si="14"/>
        <v>7</v>
      </c>
      <c r="F82" s="6">
        <f t="shared" si="14"/>
        <v>0</v>
      </c>
      <c r="G82" s="6">
        <f t="shared" si="14"/>
        <v>1</v>
      </c>
      <c r="H82" s="6">
        <f t="shared" si="14"/>
        <v>0.1</v>
      </c>
      <c r="I82" s="6">
        <f t="shared" si="14"/>
        <v>0.21</v>
      </c>
      <c r="J82" s="6">
        <f t="shared" si="14"/>
        <v>7</v>
      </c>
      <c r="K82" s="6">
        <f t="shared" si="14"/>
        <v>6.2499999999999995E-3</v>
      </c>
      <c r="L82" s="6">
        <f t="shared" si="14"/>
        <v>6.2499999999999995E-3</v>
      </c>
      <c r="M82" s="6">
        <f>_xlfn.CEILING.PRECISE($A82,O$2)</f>
        <v>0</v>
      </c>
      <c r="N82" s="6" t="e">
        <f>_xlfn.CEILING.PRECISE($A82,P$2)</f>
        <v>#VALUE!</v>
      </c>
      <c r="O82" s="6">
        <f>_xlfn.CEILING.PRECISE($A82,Q$2)</f>
        <v>1</v>
      </c>
      <c r="P82" s="6">
        <f>_xlfn.CEILING.PRECISE($A82,R$2)</f>
        <v>0</v>
      </c>
      <c r="Q82" s="6">
        <f>_xlfn.CEILING.PRECISE($A82,S$2)</f>
        <v>8</v>
      </c>
      <c r="R82" s="6">
        <f>_xlfn.CEILING.PRECISE($A82,T$2)</f>
        <v>10</v>
      </c>
      <c r="S82" s="6">
        <f>_xlfn.CEILING.PRECISE($A82,U$2)</f>
        <v>0</v>
      </c>
      <c r="T82" s="6" t="e">
        <f>_xlfn.CEILING.PRECISE($A82,V$2)</f>
        <v>#VALUE!</v>
      </c>
      <c r="U82" s="6" t="e">
        <f>_xlfn.CEILING.PRECISE($A82,W$2)</f>
        <v>#VALUE!</v>
      </c>
      <c r="V82" s="6">
        <f>_xlfn.CEILING.PRECISE($A82,X$2)</f>
        <v>7</v>
      </c>
      <c r="W82" s="6" t="e">
        <f>_xlfn.CEILING.PRECISE($A82,Y$2)</f>
        <v>#DIV/0!</v>
      </c>
      <c r="X82" s="6" t="e">
        <f>_xlfn.CEILING.PRECISE($A82,Z$2)</f>
        <v>#N/A</v>
      </c>
      <c r="Y82" s="6" t="e">
        <f ca="1">_xlfn.CEILING.PRECISE($A82,AA$2)</f>
        <v>#NAME?</v>
      </c>
      <c r="Z82" s="6" t="e">
        <f>_xlfn.CEILING.PRECISE($A82,AB$2)</f>
        <v>#NUM!</v>
      </c>
      <c r="AA82" s="6" t="e">
        <f>_xlfn.CEILING.PRECISE($A82,AC$2)</f>
        <v>#VALUE!</v>
      </c>
      <c r="AB82" s="6" t="e">
        <f>_xlfn.CEILING.PRECISE($A82,AD$2)</f>
        <v>#VALUE!</v>
      </c>
      <c r="AC82" s="6">
        <f>_xlfn.CEILING.PRECISE($A82,AE$2)</f>
        <v>45301</v>
      </c>
      <c r="AD82" s="6">
        <f>_xlfn.CEILING.PRECISE($A82,AF$2)</f>
        <v>45301</v>
      </c>
      <c r="AE82" s="6" t="e">
        <f>_xlfn.CEILING.PRECISE($A82,AG$2)</f>
        <v>#VALUE!</v>
      </c>
      <c r="AF82" s="6">
        <f>_xlfn.CEILING.PRECISE($A82,AH$2)</f>
        <v>0.60416666666666663</v>
      </c>
      <c r="AG82" s="6">
        <f t="shared" si="9"/>
        <v>2</v>
      </c>
      <c r="AH82" s="6">
        <f>_xlfn.CEILING.PRECISE($A82,AJ$2)</f>
        <v>3.1415926535897931</v>
      </c>
      <c r="AI82" s="6">
        <f t="shared" si="10"/>
        <v>1</v>
      </c>
      <c r="AJ82" t="s">
        <v>29</v>
      </c>
      <c r="AK82">
        <v>2</v>
      </c>
    </row>
    <row r="83" spans="1:38">
      <c r="A83">
        <f>AM:AM</f>
        <v>0</v>
      </c>
      <c r="B83" s="6">
        <f>_xlfn.CEILING.PRECISE($AM:$AM,B$2)</f>
        <v>0</v>
      </c>
      <c r="C83" s="6">
        <f>_xlfn.CEILING.PRECISE($AM:$AM,C$2)</f>
        <v>0</v>
      </c>
      <c r="D83" s="6">
        <f>_xlfn.CEILING.PRECISE($AM:$AM,D$2)</f>
        <v>0</v>
      </c>
      <c r="E83" s="6">
        <f>_xlfn.CEILING.PRECISE($AM:$AM,E$2)</f>
        <v>0</v>
      </c>
      <c r="F83" s="6">
        <f>_xlfn.CEILING.PRECISE($AM:$AM,F$2)</f>
        <v>0</v>
      </c>
      <c r="G83" s="6">
        <f>_xlfn.CEILING.PRECISE($AM:$AM,G$2)</f>
        <v>0</v>
      </c>
      <c r="H83" s="6">
        <f>_xlfn.CEILING.PRECISE($AM:$AM,H$2)</f>
        <v>0</v>
      </c>
      <c r="I83" s="6">
        <f>_xlfn.CEILING.PRECISE($AM:$AM,I$2)</f>
        <v>0</v>
      </c>
      <c r="J83" s="6">
        <f>_xlfn.CEILING.PRECISE($AM:$AM,J$2)</f>
        <v>0</v>
      </c>
      <c r="K83" s="6">
        <f>_xlfn.CEILING.PRECISE($AM:$AM,K$2)</f>
        <v>0</v>
      </c>
      <c r="L83" s="6">
        <f>_xlfn.CEILING.PRECISE($AM:$AM,L$2)</f>
        <v>0</v>
      </c>
      <c r="M83" s="6">
        <f>_xlfn.CEILING.PRECISE($AM:$AM,O$2)</f>
        <v>0</v>
      </c>
      <c r="N83" s="6" t="e">
        <f>_xlfn.CEILING.PRECISE($AM:$AM,P$2)</f>
        <v>#VALUE!</v>
      </c>
      <c r="O83" s="6">
        <f>_xlfn.CEILING.PRECISE($AM:$AM,Q$2)</f>
        <v>0</v>
      </c>
      <c r="P83" s="6">
        <f>_xlfn.CEILING.PRECISE($AM:$AM,R$2)</f>
        <v>0</v>
      </c>
      <c r="Q83" s="6">
        <f>_xlfn.CEILING.PRECISE($AM:$AM,S$2)</f>
        <v>0</v>
      </c>
      <c r="R83" s="6">
        <f>_xlfn.CEILING.PRECISE($AM:$AM,T$2)</f>
        <v>0</v>
      </c>
      <c r="S83" s="6">
        <f>_xlfn.CEILING.PRECISE($AM:$AM,U$2)</f>
        <v>0</v>
      </c>
      <c r="T83" s="6" t="e">
        <f>_xlfn.CEILING.PRECISE($AM:$AM,V$2)</f>
        <v>#VALUE!</v>
      </c>
      <c r="U83" s="6" t="e">
        <f>_xlfn.CEILING.PRECISE($AM:$AM,W$2)</f>
        <v>#VALUE!</v>
      </c>
      <c r="V83" s="6">
        <f>_xlfn.CEILING.PRECISE($AM:$AM,X$2)</f>
        <v>0</v>
      </c>
      <c r="W83" s="6" t="e">
        <f>_xlfn.CEILING.PRECISE($AM:$AM,Y$2)</f>
        <v>#DIV/0!</v>
      </c>
      <c r="X83" s="6" t="e">
        <f>_xlfn.CEILING.PRECISE($AM:$AM,Z$2)</f>
        <v>#N/A</v>
      </c>
      <c r="Y83" s="6" t="e">
        <f ca="1">_xlfn.CEILING.PRECISE($AM:$AM,AA$2)</f>
        <v>#NAME?</v>
      </c>
      <c r="Z83" s="6" t="e">
        <f>_xlfn.CEILING.PRECISE($AM:$AM,AB$2)</f>
        <v>#NUM!</v>
      </c>
      <c r="AA83" s="6" t="e">
        <f>_xlfn.CEILING.PRECISE($AM:$AM,AC$2)</f>
        <v>#VALUE!</v>
      </c>
      <c r="AB83" s="6" t="e">
        <f>_xlfn.CEILING.PRECISE($AM:$AM,AD$2)</f>
        <v>#VALUE!</v>
      </c>
      <c r="AC83" s="6">
        <f>_xlfn.CEILING.PRECISE($AM:$AM,AE$2)</f>
        <v>0</v>
      </c>
      <c r="AD83" s="6">
        <f>_xlfn.CEILING.PRECISE($AM:$AM,AF$2)</f>
        <v>0</v>
      </c>
      <c r="AE83" s="6" t="e">
        <f>_xlfn.CEILING.PRECISE($AM:$AM,AG$2)</f>
        <v>#VALUE!</v>
      </c>
      <c r="AF83" s="6">
        <f>_xlfn.CEILING.PRECISE($AM:$AM,AH$2)</f>
        <v>0</v>
      </c>
      <c r="AG83" s="6">
        <f>_xlfn.CEILING.PRECISE($AM:$AM,$47:$47)</f>
        <v>0</v>
      </c>
      <c r="AH83" s="6">
        <f>_xlfn.CEILING.PRECISE($AM:$AM,AJ$2)</f>
        <v>0</v>
      </c>
      <c r="AI83" s="6">
        <f t="shared" si="10"/>
        <v>0</v>
      </c>
      <c r="AJ83" t="s">
        <v>30</v>
      </c>
      <c r="AK83">
        <v>3</v>
      </c>
    </row>
    <row r="84" spans="1:38">
      <c r="A84">
        <f>PI()</f>
        <v>3.1415926535897931</v>
      </c>
      <c r="B84" s="6">
        <f t="shared" si="8"/>
        <v>4</v>
      </c>
      <c r="C84" s="6">
        <f t="shared" si="14"/>
        <v>3.2</v>
      </c>
      <c r="D84" s="6">
        <f t="shared" si="14"/>
        <v>3.15</v>
      </c>
      <c r="E84" s="6">
        <f t="shared" si="14"/>
        <v>7</v>
      </c>
      <c r="F84" s="6">
        <f t="shared" si="14"/>
        <v>0</v>
      </c>
      <c r="G84" s="6">
        <f t="shared" si="14"/>
        <v>4</v>
      </c>
      <c r="H84" s="6">
        <f t="shared" si="14"/>
        <v>3.2</v>
      </c>
      <c r="I84" s="6">
        <f t="shared" si="14"/>
        <v>3.15</v>
      </c>
      <c r="J84" s="6">
        <f t="shared" si="14"/>
        <v>7</v>
      </c>
      <c r="K84" s="6">
        <f t="shared" si="14"/>
        <v>3.1415926535900001</v>
      </c>
      <c r="L84" s="6">
        <f t="shared" si="14"/>
        <v>3.1415926535900001</v>
      </c>
      <c r="M84" s="6">
        <f>_xlfn.CEILING.PRECISE($A84,O$2)</f>
        <v>0</v>
      </c>
      <c r="N84" s="6" t="e">
        <f>_xlfn.CEILING.PRECISE($A84,P$2)</f>
        <v>#VALUE!</v>
      </c>
      <c r="O84" s="6">
        <f>_xlfn.CEILING.PRECISE($A84,Q$2)</f>
        <v>4</v>
      </c>
      <c r="P84" s="6">
        <f>_xlfn.CEILING.PRECISE($A84,R$2)</f>
        <v>0</v>
      </c>
      <c r="Q84" s="6">
        <f>_xlfn.CEILING.PRECISE($A84,S$2)</f>
        <v>8</v>
      </c>
      <c r="R84" s="6">
        <f>_xlfn.CEILING.PRECISE($A84,T$2)</f>
        <v>10</v>
      </c>
      <c r="S84" s="6">
        <f>_xlfn.CEILING.PRECISE($A84,U$2)</f>
        <v>0</v>
      </c>
      <c r="T84" s="6" t="e">
        <f>_xlfn.CEILING.PRECISE($A84,V$2)</f>
        <v>#VALUE!</v>
      </c>
      <c r="U84" s="6" t="e">
        <f>_xlfn.CEILING.PRECISE($A84,W$2)</f>
        <v>#VALUE!</v>
      </c>
      <c r="V84" s="6">
        <f>_xlfn.CEILING.PRECISE($A84,X$2)</f>
        <v>7</v>
      </c>
      <c r="W84" s="6" t="e">
        <f>_xlfn.CEILING.PRECISE($A84,Y$2)</f>
        <v>#DIV/0!</v>
      </c>
      <c r="X84" s="6" t="e">
        <f>_xlfn.CEILING.PRECISE($A84,Z$2)</f>
        <v>#N/A</v>
      </c>
      <c r="Y84" s="6" t="e">
        <f ca="1">_xlfn.CEILING.PRECISE($A84,AA$2)</f>
        <v>#NAME?</v>
      </c>
      <c r="Z84" s="6" t="e">
        <f>_xlfn.CEILING.PRECISE($A84,AB$2)</f>
        <v>#NUM!</v>
      </c>
      <c r="AA84" s="6" t="e">
        <f>_xlfn.CEILING.PRECISE($A84,AC$2)</f>
        <v>#VALUE!</v>
      </c>
      <c r="AB84" s="6" t="e">
        <f>_xlfn.CEILING.PRECISE($A84,AD$2)</f>
        <v>#VALUE!</v>
      </c>
      <c r="AC84" s="6">
        <f>_xlfn.CEILING.PRECISE($A84,AE$2)</f>
        <v>45301</v>
      </c>
      <c r="AD84" s="6">
        <f>_xlfn.CEILING.PRECISE($A84,AF$2)</f>
        <v>45301</v>
      </c>
      <c r="AE84" s="6" t="e">
        <f>_xlfn.CEILING.PRECISE($A84,AG$2)</f>
        <v>#VALUE!</v>
      </c>
      <c r="AF84" s="6">
        <f>_xlfn.CEILING.PRECISE($A84,AH$2)</f>
        <v>3.625</v>
      </c>
      <c r="AG84" s="6">
        <f t="shared" si="9"/>
        <v>4</v>
      </c>
      <c r="AH84" s="6">
        <f>_xlfn.CEILING.PRECISE($A84,AJ$2)</f>
        <v>3.1415926535897931</v>
      </c>
      <c r="AI84" s="6">
        <f t="shared" si="10"/>
        <v>4</v>
      </c>
      <c r="AJ84" t="s">
        <v>31</v>
      </c>
      <c r="AK84">
        <v>4</v>
      </c>
    </row>
    <row r="85" spans="1:38">
      <c r="A85">
        <f>PI()/2</f>
        <v>1.5707963267948966</v>
      </c>
      <c r="B85" s="6">
        <f t="shared" si="8"/>
        <v>2</v>
      </c>
      <c r="C85" s="6">
        <f t="shared" si="14"/>
        <v>1.6</v>
      </c>
      <c r="D85" s="6">
        <f t="shared" si="14"/>
        <v>1.68</v>
      </c>
      <c r="E85" s="6">
        <f t="shared" si="14"/>
        <v>7</v>
      </c>
      <c r="F85" s="6">
        <f t="shared" si="14"/>
        <v>0</v>
      </c>
      <c r="G85" s="6">
        <f t="shared" si="14"/>
        <v>2</v>
      </c>
      <c r="H85" s="6">
        <f t="shared" si="14"/>
        <v>1.6</v>
      </c>
      <c r="I85" s="6">
        <f t="shared" si="14"/>
        <v>1.68</v>
      </c>
      <c r="J85" s="6">
        <f t="shared" si="14"/>
        <v>7</v>
      </c>
      <c r="K85" s="6">
        <f t="shared" si="14"/>
        <v>1.570796326795</v>
      </c>
      <c r="L85" s="6">
        <f t="shared" si="14"/>
        <v>1.570796326795</v>
      </c>
      <c r="M85" s="6">
        <f>_xlfn.CEILING.PRECISE($A85,O$2)</f>
        <v>0</v>
      </c>
      <c r="N85" s="6" t="e">
        <f>_xlfn.CEILING.PRECISE($A85,P$2)</f>
        <v>#VALUE!</v>
      </c>
      <c r="O85" s="6">
        <f>_xlfn.CEILING.PRECISE($A85,Q$2)</f>
        <v>2</v>
      </c>
      <c r="P85" s="6">
        <f>_xlfn.CEILING.PRECISE($A85,R$2)</f>
        <v>0</v>
      </c>
      <c r="Q85" s="6">
        <f>_xlfn.CEILING.PRECISE($A85,S$2)</f>
        <v>8</v>
      </c>
      <c r="R85" s="6">
        <f>_xlfn.CEILING.PRECISE($A85,T$2)</f>
        <v>10</v>
      </c>
      <c r="S85" s="6">
        <f>_xlfn.CEILING.PRECISE($A85,U$2)</f>
        <v>0</v>
      </c>
      <c r="T85" s="6" t="e">
        <f>_xlfn.CEILING.PRECISE($A85,V$2)</f>
        <v>#VALUE!</v>
      </c>
      <c r="U85" s="6" t="e">
        <f>_xlfn.CEILING.PRECISE($A85,W$2)</f>
        <v>#VALUE!</v>
      </c>
      <c r="V85" s="6">
        <f>_xlfn.CEILING.PRECISE($A85,X$2)</f>
        <v>7</v>
      </c>
      <c r="W85" s="6" t="e">
        <f>_xlfn.CEILING.PRECISE($A85,Y$2)</f>
        <v>#DIV/0!</v>
      </c>
      <c r="X85" s="6" t="e">
        <f>_xlfn.CEILING.PRECISE($A85,Z$2)</f>
        <v>#N/A</v>
      </c>
      <c r="Y85" s="6" t="e">
        <f ca="1">_xlfn.CEILING.PRECISE($A85,AA$2)</f>
        <v>#NAME?</v>
      </c>
      <c r="Z85" s="6" t="e">
        <f>_xlfn.CEILING.PRECISE($A85,AB$2)</f>
        <v>#NUM!</v>
      </c>
      <c r="AA85" s="6" t="e">
        <f>_xlfn.CEILING.PRECISE($A85,AC$2)</f>
        <v>#VALUE!</v>
      </c>
      <c r="AB85" s="6" t="e">
        <f>_xlfn.CEILING.PRECISE($A85,AD$2)</f>
        <v>#VALUE!</v>
      </c>
      <c r="AC85" s="6">
        <f>_xlfn.CEILING.PRECISE($A85,AE$2)</f>
        <v>45301</v>
      </c>
      <c r="AD85" s="6">
        <f>_xlfn.CEILING.PRECISE($A85,AF$2)</f>
        <v>45301</v>
      </c>
      <c r="AE85" s="6" t="e">
        <f>_xlfn.CEILING.PRECISE($A85,AG$2)</f>
        <v>#VALUE!</v>
      </c>
      <c r="AF85" s="6">
        <f>_xlfn.CEILING.PRECISE($A85,AH$2)</f>
        <v>1.8125</v>
      </c>
      <c r="AG85" s="6">
        <f t="shared" si="9"/>
        <v>2</v>
      </c>
      <c r="AH85" s="6">
        <f>_xlfn.CEILING.PRECISE($A85,AJ$2)</f>
        <v>3.1415926535897931</v>
      </c>
      <c r="AI85" s="6">
        <f t="shared" si="10"/>
        <v>2</v>
      </c>
      <c r="AJ85" t="s">
        <v>32</v>
      </c>
      <c r="AK85">
        <v>6</v>
      </c>
    </row>
    <row r="86" spans="1:38">
      <c r="A86" t="s">
        <v>33</v>
      </c>
      <c r="B86" s="6" t="e">
        <f t="shared" si="8"/>
        <v>#VALUE!</v>
      </c>
      <c r="C86" s="6" t="e">
        <f t="shared" si="14"/>
        <v>#VALUE!</v>
      </c>
      <c r="D86" s="6" t="e">
        <f t="shared" si="14"/>
        <v>#VALUE!</v>
      </c>
      <c r="E86" s="6" t="e">
        <f t="shared" si="14"/>
        <v>#VALUE!</v>
      </c>
      <c r="F86" s="6" t="e">
        <f t="shared" si="14"/>
        <v>#VALUE!</v>
      </c>
      <c r="G86" s="6" t="e">
        <f t="shared" si="14"/>
        <v>#VALUE!</v>
      </c>
      <c r="H86" s="6" t="e">
        <f t="shared" si="14"/>
        <v>#VALUE!</v>
      </c>
      <c r="I86" s="6" t="e">
        <f t="shared" si="14"/>
        <v>#VALUE!</v>
      </c>
      <c r="J86" s="6" t="e">
        <f t="shared" si="14"/>
        <v>#VALUE!</v>
      </c>
      <c r="K86" s="6" t="e">
        <f t="shared" si="14"/>
        <v>#VALUE!</v>
      </c>
      <c r="L86" s="6" t="e">
        <f t="shared" si="14"/>
        <v>#VALUE!</v>
      </c>
      <c r="M86" s="6" t="e">
        <f>_xlfn.CEILING.PRECISE($A86,O$2)</f>
        <v>#VALUE!</v>
      </c>
      <c r="N86" s="6" t="e">
        <f>_xlfn.CEILING.PRECISE($A86,P$2)</f>
        <v>#VALUE!</v>
      </c>
      <c r="O86" s="6" t="e">
        <f>_xlfn.CEILING.PRECISE($A86,Q$2)</f>
        <v>#VALUE!</v>
      </c>
      <c r="P86" s="6" t="e">
        <f>_xlfn.CEILING.PRECISE($A86,R$2)</f>
        <v>#VALUE!</v>
      </c>
      <c r="Q86" s="6" t="e">
        <f>_xlfn.CEILING.PRECISE($A86,S$2)</f>
        <v>#VALUE!</v>
      </c>
      <c r="R86" s="6" t="e">
        <f>_xlfn.CEILING.PRECISE($A86,T$2)</f>
        <v>#VALUE!</v>
      </c>
      <c r="S86" s="6" t="e">
        <f>_xlfn.CEILING.PRECISE($A86,U$2)</f>
        <v>#VALUE!</v>
      </c>
      <c r="T86" s="6" t="e">
        <f>_xlfn.CEILING.PRECISE($A86,V$2)</f>
        <v>#VALUE!</v>
      </c>
      <c r="U86" s="6" t="e">
        <f>_xlfn.CEILING.PRECISE($A86,W$2)</f>
        <v>#VALUE!</v>
      </c>
      <c r="V86" s="6" t="e">
        <f>_xlfn.CEILING.PRECISE($A86,X$2)</f>
        <v>#VALUE!</v>
      </c>
      <c r="W86" s="6" t="e">
        <f>_xlfn.CEILING.PRECISE($A86,Y$2)</f>
        <v>#VALUE!</v>
      </c>
      <c r="X86" s="6" t="e">
        <f>_xlfn.CEILING.PRECISE($A86,Z$2)</f>
        <v>#VALUE!</v>
      </c>
      <c r="Y86" s="6" t="e">
        <f ca="1">_xlfn.CEILING.PRECISE($A86,AA$2)</f>
        <v>#VALUE!</v>
      </c>
      <c r="Z86" s="6" t="e">
        <f>_xlfn.CEILING.PRECISE($A86,AB$2)</f>
        <v>#VALUE!</v>
      </c>
      <c r="AA86" s="6" t="e">
        <f>_xlfn.CEILING.PRECISE($A86,AC$2)</f>
        <v>#VALUE!</v>
      </c>
      <c r="AB86" s="6" t="e">
        <f>_xlfn.CEILING.PRECISE($A86,AD$2)</f>
        <v>#VALUE!</v>
      </c>
      <c r="AC86" s="6" t="e">
        <f>_xlfn.CEILING.PRECISE($A86,AE$2)</f>
        <v>#VALUE!</v>
      </c>
      <c r="AD86" s="6" t="e">
        <f>_xlfn.CEILING.PRECISE($A86,AF$2)</f>
        <v>#VALUE!</v>
      </c>
      <c r="AE86" s="6" t="e">
        <f>_xlfn.CEILING.PRECISE($A86,AG$2)</f>
        <v>#VALUE!</v>
      </c>
      <c r="AF86" s="6" t="e">
        <f>_xlfn.CEILING.PRECISE($A86,AH$2)</f>
        <v>#VALUE!</v>
      </c>
      <c r="AG86" s="6" t="e">
        <f t="shared" si="9"/>
        <v>#VALUE!</v>
      </c>
      <c r="AH86" s="6" t="e">
        <f>_xlfn.CEILING.PRECISE($A86,AJ$2)</f>
        <v>#VALUE!</v>
      </c>
      <c r="AI86" s="6" t="e">
        <f t="shared" si="10"/>
        <v>#VALUE!</v>
      </c>
      <c r="AJ86" t="s">
        <v>34</v>
      </c>
      <c r="AK86">
        <v>7</v>
      </c>
    </row>
    <row r="87" spans="1:38">
      <c r="A87">
        <v>709</v>
      </c>
      <c r="B87" s="6">
        <f t="shared" si="8"/>
        <v>709</v>
      </c>
      <c r="C87" s="6">
        <f t="shared" ref="C87:L92" si="15">_xlfn.CEILING.PRECISE($A87,C$2)</f>
        <v>709</v>
      </c>
      <c r="D87" s="6">
        <f t="shared" si="15"/>
        <v>709.17</v>
      </c>
      <c r="E87" s="6">
        <f t="shared" si="15"/>
        <v>714</v>
      </c>
      <c r="F87" s="6">
        <f t="shared" si="15"/>
        <v>0</v>
      </c>
      <c r="G87" s="6">
        <f t="shared" si="15"/>
        <v>709</v>
      </c>
      <c r="H87" s="6">
        <f t="shared" si="15"/>
        <v>709</v>
      </c>
      <c r="I87" s="6">
        <f t="shared" si="15"/>
        <v>709.17</v>
      </c>
      <c r="J87" s="6">
        <f t="shared" si="15"/>
        <v>714</v>
      </c>
      <c r="K87" s="6">
        <f t="shared" si="15"/>
        <v>709</v>
      </c>
      <c r="L87" s="6">
        <f t="shared" si="15"/>
        <v>709</v>
      </c>
      <c r="M87" s="6">
        <f>_xlfn.CEILING.PRECISE($A87,O$2)</f>
        <v>0</v>
      </c>
      <c r="N87" s="6" t="e">
        <f>_xlfn.CEILING.PRECISE($A87,P$2)</f>
        <v>#VALUE!</v>
      </c>
      <c r="O87" s="6">
        <f>_xlfn.CEILING.PRECISE($A87,Q$2)</f>
        <v>709</v>
      </c>
      <c r="P87" s="6">
        <f>_xlfn.CEILING.PRECISE($A87,R$2)</f>
        <v>0</v>
      </c>
      <c r="Q87" s="6">
        <f>_xlfn.CEILING.PRECISE($A87,S$2)</f>
        <v>712</v>
      </c>
      <c r="R87" s="6">
        <f>_xlfn.CEILING.PRECISE($A87,T$2)</f>
        <v>710</v>
      </c>
      <c r="S87" s="6">
        <f>_xlfn.CEILING.PRECISE($A87,U$2)</f>
        <v>0</v>
      </c>
      <c r="T87" s="6" t="e">
        <f>_xlfn.CEILING.PRECISE($A87,V$2)</f>
        <v>#VALUE!</v>
      </c>
      <c r="U87" s="6" t="e">
        <f>_xlfn.CEILING.PRECISE($A87,W$2)</f>
        <v>#VALUE!</v>
      </c>
      <c r="V87" s="6">
        <f>_xlfn.CEILING.PRECISE($A87,X$2)</f>
        <v>714</v>
      </c>
      <c r="W87" s="6" t="e">
        <f>_xlfn.CEILING.PRECISE($A87,Y$2)</f>
        <v>#DIV/0!</v>
      </c>
      <c r="X87" s="6" t="e">
        <f>_xlfn.CEILING.PRECISE($A87,Z$2)</f>
        <v>#N/A</v>
      </c>
      <c r="Y87" s="6" t="e">
        <f ca="1">_xlfn.CEILING.PRECISE($A87,AA$2)</f>
        <v>#NAME?</v>
      </c>
      <c r="Z87" s="6" t="e">
        <f>_xlfn.CEILING.PRECISE($A87,AB$2)</f>
        <v>#NUM!</v>
      </c>
      <c r="AA87" s="6" t="e">
        <f>_xlfn.CEILING.PRECISE($A87,AC$2)</f>
        <v>#VALUE!</v>
      </c>
      <c r="AB87" s="6" t="e">
        <f>_xlfn.CEILING.PRECISE($A87,AD$2)</f>
        <v>#VALUE!</v>
      </c>
      <c r="AC87" s="6">
        <f>_xlfn.CEILING.PRECISE($A87,AE$2)</f>
        <v>45301</v>
      </c>
      <c r="AD87" s="6">
        <f>_xlfn.CEILING.PRECISE($A87,AF$2)</f>
        <v>45301</v>
      </c>
      <c r="AE87" s="6" t="e">
        <f>_xlfn.CEILING.PRECISE($A87,AG$2)</f>
        <v>#VALUE!</v>
      </c>
      <c r="AF87" s="6">
        <f>_xlfn.CEILING.PRECISE($A87,AH$2)</f>
        <v>709.29166666666663</v>
      </c>
      <c r="AG87" s="6">
        <f t="shared" si="9"/>
        <v>710</v>
      </c>
      <c r="AH87" s="6">
        <f>_xlfn.CEILING.PRECISE($A87,AJ$2)</f>
        <v>709.99993971129322</v>
      </c>
      <c r="AI87" s="6">
        <f t="shared" si="10"/>
        <v>709</v>
      </c>
      <c r="AJ87" t="s">
        <v>35</v>
      </c>
    </row>
    <row r="88" spans="1:38">
      <c r="A88">
        <v>709.78271289338295</v>
      </c>
      <c r="B88" s="6">
        <f t="shared" si="8"/>
        <v>710</v>
      </c>
      <c r="C88" s="6">
        <f t="shared" si="15"/>
        <v>709.80000000000007</v>
      </c>
      <c r="D88" s="6">
        <f t="shared" si="15"/>
        <v>709.8</v>
      </c>
      <c r="E88" s="6">
        <f t="shared" si="15"/>
        <v>714</v>
      </c>
      <c r="F88" s="6">
        <f t="shared" si="15"/>
        <v>0</v>
      </c>
      <c r="G88" s="6">
        <f t="shared" si="15"/>
        <v>710</v>
      </c>
      <c r="H88" s="6">
        <f t="shared" si="15"/>
        <v>709.80000000000007</v>
      </c>
      <c r="I88" s="6">
        <f t="shared" si="15"/>
        <v>709.8</v>
      </c>
      <c r="J88" s="6">
        <f t="shared" si="15"/>
        <v>714</v>
      </c>
      <c r="K88" s="6">
        <f t="shared" si="15"/>
        <v>709.78271289338295</v>
      </c>
      <c r="L88" s="6">
        <f t="shared" si="15"/>
        <v>709.78271289338295</v>
      </c>
      <c r="M88" s="6">
        <f>_xlfn.CEILING.PRECISE($A88,O$2)</f>
        <v>0</v>
      </c>
      <c r="N88" s="6" t="e">
        <f>_xlfn.CEILING.PRECISE($A88,P$2)</f>
        <v>#VALUE!</v>
      </c>
      <c r="O88" s="6">
        <f>_xlfn.CEILING.PRECISE($A88,Q$2)</f>
        <v>710</v>
      </c>
      <c r="P88" s="6">
        <f>_xlfn.CEILING.PRECISE($A88,R$2)</f>
        <v>0</v>
      </c>
      <c r="Q88" s="6">
        <f>_xlfn.CEILING.PRECISE($A88,S$2)</f>
        <v>712</v>
      </c>
      <c r="R88" s="6">
        <f>_xlfn.CEILING.PRECISE($A88,T$2)</f>
        <v>710</v>
      </c>
      <c r="S88" s="6">
        <f>_xlfn.CEILING.PRECISE($A88,U$2)</f>
        <v>0</v>
      </c>
      <c r="T88" s="6" t="e">
        <f>_xlfn.CEILING.PRECISE($A88,V$2)</f>
        <v>#VALUE!</v>
      </c>
      <c r="U88" s="6" t="e">
        <f>_xlfn.CEILING.PRECISE($A88,W$2)</f>
        <v>#VALUE!</v>
      </c>
      <c r="V88" s="6">
        <f>_xlfn.CEILING.PRECISE($A88,X$2)</f>
        <v>714</v>
      </c>
      <c r="W88" s="6" t="e">
        <f>_xlfn.CEILING.PRECISE($A88,Y$2)</f>
        <v>#DIV/0!</v>
      </c>
      <c r="X88" s="6" t="e">
        <f>_xlfn.CEILING.PRECISE($A88,Z$2)</f>
        <v>#N/A</v>
      </c>
      <c r="Y88" s="6" t="e">
        <f ca="1">_xlfn.CEILING.PRECISE($A88,AA$2)</f>
        <v>#NAME?</v>
      </c>
      <c r="Z88" s="6" t="e">
        <f>_xlfn.CEILING.PRECISE($A88,AB$2)</f>
        <v>#NUM!</v>
      </c>
      <c r="AA88" s="6" t="e">
        <f>_xlfn.CEILING.PRECISE($A88,AC$2)</f>
        <v>#VALUE!</v>
      </c>
      <c r="AB88" s="6" t="e">
        <f>_xlfn.CEILING.PRECISE($A88,AD$2)</f>
        <v>#VALUE!</v>
      </c>
      <c r="AC88" s="6">
        <f>_xlfn.CEILING.PRECISE($A88,AE$2)</f>
        <v>45301</v>
      </c>
      <c r="AD88" s="6">
        <f>_xlfn.CEILING.PRECISE($A88,AF$2)</f>
        <v>45301</v>
      </c>
      <c r="AE88" s="6" t="e">
        <f>_xlfn.CEILING.PRECISE($A88,AG$2)</f>
        <v>#VALUE!</v>
      </c>
      <c r="AF88" s="6">
        <f>_xlfn.CEILING.PRECISE($A88,AH$2)</f>
        <v>709.89583333333326</v>
      </c>
      <c r="AG88" s="6">
        <f t="shared" si="9"/>
        <v>710</v>
      </c>
      <c r="AH88" s="6">
        <f>_xlfn.CEILING.PRECISE($A88,AJ$2)</f>
        <v>709.99993971129322</v>
      </c>
      <c r="AI88" s="6">
        <f t="shared" si="10"/>
        <v>710</v>
      </c>
      <c r="AJ88" t="s">
        <v>36</v>
      </c>
    </row>
    <row r="89" spans="1:38">
      <c r="A89">
        <v>-745</v>
      </c>
      <c r="B89" s="6">
        <f t="shared" si="8"/>
        <v>-745</v>
      </c>
      <c r="C89" s="6">
        <f t="shared" si="15"/>
        <v>-745</v>
      </c>
      <c r="D89" s="6">
        <f t="shared" si="15"/>
        <v>-744.87</v>
      </c>
      <c r="E89" s="6">
        <f t="shared" si="15"/>
        <v>-742</v>
      </c>
      <c r="F89" s="6">
        <f t="shared" si="15"/>
        <v>0</v>
      </c>
      <c r="G89" s="6">
        <f t="shared" si="15"/>
        <v>-745</v>
      </c>
      <c r="H89" s="6">
        <f t="shared" si="15"/>
        <v>-745</v>
      </c>
      <c r="I89" s="6">
        <f t="shared" si="15"/>
        <v>-744.87</v>
      </c>
      <c r="J89" s="6">
        <f t="shared" si="15"/>
        <v>-742</v>
      </c>
      <c r="K89" s="6">
        <f t="shared" si="15"/>
        <v>-745</v>
      </c>
      <c r="L89" s="6">
        <f t="shared" si="15"/>
        <v>-745</v>
      </c>
      <c r="M89" s="6">
        <f>_xlfn.CEILING.PRECISE($A89,O$2)</f>
        <v>0</v>
      </c>
      <c r="N89" s="6" t="e">
        <f>_xlfn.CEILING.PRECISE($A89,P$2)</f>
        <v>#VALUE!</v>
      </c>
      <c r="O89" s="6">
        <f>_xlfn.CEILING.PRECISE($A89,Q$2)</f>
        <v>-745</v>
      </c>
      <c r="P89" s="6">
        <f>_xlfn.CEILING.PRECISE($A89,R$2)</f>
        <v>0</v>
      </c>
      <c r="Q89" s="6">
        <f>_xlfn.CEILING.PRECISE($A89,S$2)</f>
        <v>-744</v>
      </c>
      <c r="R89" s="6">
        <f>_xlfn.CEILING.PRECISE($A89,T$2)</f>
        <v>-740</v>
      </c>
      <c r="S89" s="6">
        <f>_xlfn.CEILING.PRECISE($A89,U$2)</f>
        <v>0</v>
      </c>
      <c r="T89" s="6" t="e">
        <f>_xlfn.CEILING.PRECISE($A89,V$2)</f>
        <v>#VALUE!</v>
      </c>
      <c r="U89" s="6" t="e">
        <f>_xlfn.CEILING.PRECISE($A89,W$2)</f>
        <v>#VALUE!</v>
      </c>
      <c r="V89" s="6">
        <f>_xlfn.CEILING.PRECISE($A89,X$2)</f>
        <v>-742</v>
      </c>
      <c r="W89" s="6" t="e">
        <f>_xlfn.CEILING.PRECISE($A89,Y$2)</f>
        <v>#DIV/0!</v>
      </c>
      <c r="X89" s="6" t="e">
        <f>_xlfn.CEILING.PRECISE($A89,Z$2)</f>
        <v>#N/A</v>
      </c>
      <c r="Y89" s="6" t="e">
        <f ca="1">_xlfn.CEILING.PRECISE($A89,AA$2)</f>
        <v>#NAME?</v>
      </c>
      <c r="Z89" s="6" t="e">
        <f>_xlfn.CEILING.PRECISE($A89,AB$2)</f>
        <v>#NUM!</v>
      </c>
      <c r="AA89" s="6" t="e">
        <f>_xlfn.CEILING.PRECISE($A89,AC$2)</f>
        <v>#VALUE!</v>
      </c>
      <c r="AB89" s="6" t="e">
        <f>_xlfn.CEILING.PRECISE($A89,AD$2)</f>
        <v>#VALUE!</v>
      </c>
      <c r="AC89" s="6">
        <f>_xlfn.CEILING.PRECISE($A89,AE$2)</f>
        <v>0</v>
      </c>
      <c r="AD89" s="6">
        <f>_xlfn.CEILING.PRECISE($A89,AF$2)</f>
        <v>0</v>
      </c>
      <c r="AE89" s="6" t="e">
        <f>_xlfn.CEILING.PRECISE($A89,AG$2)</f>
        <v>#VALUE!</v>
      </c>
      <c r="AF89" s="6">
        <f>_xlfn.CEILING.PRECISE($A89,AH$2)</f>
        <v>-744.9375</v>
      </c>
      <c r="AG89" s="6">
        <f t="shared" si="9"/>
        <v>-744</v>
      </c>
      <c r="AH89" s="6">
        <f>_xlfn.CEILING.PRECISE($A89,AJ$2)</f>
        <v>-744.55745890078094</v>
      </c>
      <c r="AI89" s="6">
        <f t="shared" si="10"/>
        <v>-745</v>
      </c>
      <c r="AJ89" t="s">
        <v>37</v>
      </c>
    </row>
    <row r="90" spans="1:38">
      <c r="B90" s="6">
        <f t="shared" si="8"/>
        <v>0</v>
      </c>
      <c r="C90" s="6">
        <f t="shared" si="15"/>
        <v>0</v>
      </c>
      <c r="D90" s="6">
        <f t="shared" si="15"/>
        <v>0</v>
      </c>
      <c r="E90" s="6">
        <f t="shared" si="15"/>
        <v>0</v>
      </c>
      <c r="F90" s="6">
        <f t="shared" si="15"/>
        <v>0</v>
      </c>
      <c r="G90" s="6">
        <f t="shared" si="15"/>
        <v>0</v>
      </c>
      <c r="H90" s="6">
        <f t="shared" si="15"/>
        <v>0</v>
      </c>
      <c r="I90" s="6">
        <f t="shared" si="15"/>
        <v>0</v>
      </c>
      <c r="J90" s="6">
        <f t="shared" si="15"/>
        <v>0</v>
      </c>
      <c r="K90" s="6">
        <f t="shared" si="15"/>
        <v>0</v>
      </c>
      <c r="L90" s="6">
        <f t="shared" si="15"/>
        <v>0</v>
      </c>
      <c r="M90" s="6">
        <f>_xlfn.CEILING.PRECISE($A90,O$2)</f>
        <v>0</v>
      </c>
      <c r="N90" s="6" t="e">
        <f>_xlfn.CEILING.PRECISE($A90,P$2)</f>
        <v>#VALUE!</v>
      </c>
      <c r="O90" s="6">
        <f>_xlfn.CEILING.PRECISE($A90,Q$2)</f>
        <v>0</v>
      </c>
      <c r="P90" s="6">
        <f>_xlfn.CEILING.PRECISE($A90,R$2)</f>
        <v>0</v>
      </c>
      <c r="Q90" s="6">
        <f>_xlfn.CEILING.PRECISE($A90,S$2)</f>
        <v>0</v>
      </c>
      <c r="R90" s="6">
        <f>_xlfn.CEILING.PRECISE($A90,T$2)</f>
        <v>0</v>
      </c>
      <c r="S90" s="6">
        <f>_xlfn.CEILING.PRECISE($A90,U$2)</f>
        <v>0</v>
      </c>
      <c r="T90" s="6" t="e">
        <f>_xlfn.CEILING.PRECISE($A90,V$2)</f>
        <v>#VALUE!</v>
      </c>
      <c r="U90" s="6" t="e">
        <f>_xlfn.CEILING.PRECISE($A90,W$2)</f>
        <v>#VALUE!</v>
      </c>
      <c r="V90" s="6">
        <f>_xlfn.CEILING.PRECISE($A90,X$2)</f>
        <v>0</v>
      </c>
      <c r="W90" s="6" t="e">
        <f>_xlfn.CEILING.PRECISE($A90,Y$2)</f>
        <v>#DIV/0!</v>
      </c>
      <c r="X90" s="6" t="e">
        <f>_xlfn.CEILING.PRECISE($A90,Z$2)</f>
        <v>#N/A</v>
      </c>
      <c r="Y90" s="6" t="e">
        <f ca="1">_xlfn.CEILING.PRECISE($A90,AA$2)</f>
        <v>#NAME?</v>
      </c>
      <c r="Z90" s="6" t="e">
        <f>_xlfn.CEILING.PRECISE($A90,AB$2)</f>
        <v>#NUM!</v>
      </c>
      <c r="AA90" s="6" t="e">
        <f>_xlfn.CEILING.PRECISE($A90,AC$2)</f>
        <v>#VALUE!</v>
      </c>
      <c r="AB90" s="6" t="e">
        <f>_xlfn.CEILING.PRECISE($A90,AD$2)</f>
        <v>#VALUE!</v>
      </c>
      <c r="AC90" s="6">
        <f>_xlfn.CEILING.PRECISE($A90,AE$2)</f>
        <v>0</v>
      </c>
      <c r="AD90" s="6">
        <f>_xlfn.CEILING.PRECISE($A90,AF$2)</f>
        <v>0</v>
      </c>
      <c r="AE90" s="6" t="e">
        <f>_xlfn.CEILING.PRECISE($A90,AG$2)</f>
        <v>#VALUE!</v>
      </c>
      <c r="AF90" s="6">
        <f>_xlfn.CEILING.PRECISE($A90,AH$2)</f>
        <v>0</v>
      </c>
      <c r="AG90" s="6">
        <f t="shared" si="9"/>
        <v>0</v>
      </c>
      <c r="AH90" s="6">
        <f>_xlfn.CEILING.PRECISE($A90,AJ$2)</f>
        <v>0</v>
      </c>
      <c r="AI90" s="6">
        <f t="shared" si="10"/>
        <v>0</v>
      </c>
    </row>
    <row r="91" spans="1:38">
      <c r="A91">
        <v>-1000</v>
      </c>
      <c r="B91" s="6">
        <f t="shared" si="8"/>
        <v>-1000</v>
      </c>
      <c r="C91" s="6">
        <f t="shared" si="15"/>
        <v>-1000</v>
      </c>
      <c r="D91" s="6">
        <f t="shared" si="15"/>
        <v>-999.81</v>
      </c>
      <c r="E91" s="6">
        <f t="shared" si="15"/>
        <v>-994</v>
      </c>
      <c r="F91" s="6">
        <f t="shared" si="15"/>
        <v>0</v>
      </c>
      <c r="G91" s="6">
        <f t="shared" si="15"/>
        <v>-1000</v>
      </c>
      <c r="H91" s="6">
        <f t="shared" si="15"/>
        <v>-1000</v>
      </c>
      <c r="I91" s="6">
        <f t="shared" si="15"/>
        <v>-999.81</v>
      </c>
      <c r="J91" s="6">
        <f t="shared" si="15"/>
        <v>-994</v>
      </c>
      <c r="K91" s="6">
        <f t="shared" si="15"/>
        <v>-1000</v>
      </c>
      <c r="L91" s="6">
        <f t="shared" si="15"/>
        <v>-1000</v>
      </c>
      <c r="M91" s="6">
        <f>_xlfn.CEILING.PRECISE($A91,O$2)</f>
        <v>0</v>
      </c>
      <c r="N91" s="6" t="e">
        <f>_xlfn.CEILING.PRECISE($A91,P$2)</f>
        <v>#VALUE!</v>
      </c>
      <c r="O91" s="6">
        <f>_xlfn.CEILING.PRECISE($A91,Q$2)</f>
        <v>-1000</v>
      </c>
      <c r="P91" s="6">
        <f>_xlfn.CEILING.PRECISE($A91,R$2)</f>
        <v>0</v>
      </c>
      <c r="Q91" s="6">
        <f>_xlfn.CEILING.PRECISE($A91,S$2)</f>
        <v>-1000</v>
      </c>
      <c r="R91" s="6">
        <f>_xlfn.CEILING.PRECISE($A91,T$2)</f>
        <v>-1000</v>
      </c>
      <c r="S91" s="6">
        <f>_xlfn.CEILING.PRECISE($A91,U$2)</f>
        <v>0</v>
      </c>
      <c r="T91" s="6" t="e">
        <f>_xlfn.CEILING.PRECISE($A91,V$2)</f>
        <v>#VALUE!</v>
      </c>
      <c r="U91" s="6" t="e">
        <f>_xlfn.CEILING.PRECISE($A91,W$2)</f>
        <v>#VALUE!</v>
      </c>
      <c r="V91" s="6">
        <f>_xlfn.CEILING.PRECISE($A91,X$2)</f>
        <v>-994</v>
      </c>
      <c r="W91" s="6" t="e">
        <f>_xlfn.CEILING.PRECISE($A91,Y$2)</f>
        <v>#DIV/0!</v>
      </c>
      <c r="X91" s="6" t="e">
        <f>_xlfn.CEILING.PRECISE($A91,Z$2)</f>
        <v>#N/A</v>
      </c>
      <c r="Y91" s="6" t="e">
        <f ca="1">_xlfn.CEILING.PRECISE($A91,AA$2)</f>
        <v>#NAME?</v>
      </c>
      <c r="Z91" s="6" t="e">
        <f>_xlfn.CEILING.PRECISE($A91,AB$2)</f>
        <v>#NUM!</v>
      </c>
      <c r="AA91" s="6" t="e">
        <f>_xlfn.CEILING.PRECISE($A91,AC$2)</f>
        <v>#VALUE!</v>
      </c>
      <c r="AB91" s="6" t="e">
        <f>_xlfn.CEILING.PRECISE($A91,AD$2)</f>
        <v>#VALUE!</v>
      </c>
      <c r="AC91" s="6">
        <f>_xlfn.CEILING.PRECISE($A91,AE$2)</f>
        <v>0</v>
      </c>
      <c r="AD91" s="6">
        <f>_xlfn.CEILING.PRECISE($A91,AF$2)</f>
        <v>0</v>
      </c>
      <c r="AE91" s="6" t="e">
        <f>_xlfn.CEILING.PRECISE($A91,AG$2)</f>
        <v>#VALUE!</v>
      </c>
      <c r="AF91" s="6">
        <f>_xlfn.CEILING.PRECISE($A91,AH$2)</f>
        <v>-999.89583333333326</v>
      </c>
      <c r="AG91" s="6">
        <f t="shared" si="9"/>
        <v>-1000</v>
      </c>
      <c r="AH91" s="6">
        <f>_xlfn.CEILING.PRECISE($A91,AJ$2)</f>
        <v>-999.02646384155423</v>
      </c>
      <c r="AI91" s="6">
        <f t="shared" si="10"/>
        <v>-1000</v>
      </c>
    </row>
    <row r="92" spans="1:38">
      <c r="A92" t="str">
        <f>"7.0e0"</f>
        <v>7.0e0</v>
      </c>
      <c r="B92" s="6">
        <f t="shared" si="8"/>
        <v>7</v>
      </c>
      <c r="C92" s="6">
        <f t="shared" si="15"/>
        <v>7</v>
      </c>
      <c r="D92" s="6">
        <f t="shared" si="15"/>
        <v>7.14</v>
      </c>
      <c r="E92" s="6">
        <f t="shared" si="15"/>
        <v>7</v>
      </c>
      <c r="F92" s="6">
        <f t="shared" si="15"/>
        <v>0</v>
      </c>
      <c r="G92" s="6">
        <f t="shared" si="15"/>
        <v>7</v>
      </c>
      <c r="H92" s="6">
        <f t="shared" si="15"/>
        <v>7</v>
      </c>
      <c r="I92" s="6">
        <f t="shared" si="15"/>
        <v>7.14</v>
      </c>
      <c r="J92" s="6">
        <f t="shared" si="15"/>
        <v>7</v>
      </c>
      <c r="K92" s="6">
        <f t="shared" si="15"/>
        <v>7</v>
      </c>
      <c r="L92" s="6">
        <f t="shared" si="15"/>
        <v>7</v>
      </c>
      <c r="M92" s="6">
        <f>_xlfn.CEILING.PRECISE($A92,O$2)</f>
        <v>0</v>
      </c>
      <c r="N92" s="6" t="e">
        <f>_xlfn.CEILING.PRECISE($A92,P$2)</f>
        <v>#VALUE!</v>
      </c>
      <c r="O92" s="6">
        <f>_xlfn.CEILING.PRECISE($A92,Q$2)</f>
        <v>7</v>
      </c>
      <c r="P92" s="6">
        <f>_xlfn.CEILING.PRECISE($A92,R$2)</f>
        <v>0</v>
      </c>
      <c r="Q92" s="6">
        <f>_xlfn.CEILING.PRECISE($A92,S$2)</f>
        <v>8</v>
      </c>
      <c r="R92" s="6">
        <f>_xlfn.CEILING.PRECISE($A92,T$2)</f>
        <v>10</v>
      </c>
      <c r="S92" s="6">
        <f>_xlfn.CEILING.PRECISE($A92,U$2)</f>
        <v>0</v>
      </c>
      <c r="T92" s="6" t="e">
        <f>_xlfn.CEILING.PRECISE($A92,V$2)</f>
        <v>#VALUE!</v>
      </c>
      <c r="U92" s="6" t="e">
        <f>_xlfn.CEILING.PRECISE($A92,W$2)</f>
        <v>#VALUE!</v>
      </c>
      <c r="V92" s="6">
        <f>_xlfn.CEILING.PRECISE($A92,X$2)</f>
        <v>7</v>
      </c>
      <c r="W92" s="6" t="e">
        <f>_xlfn.CEILING.PRECISE($A92,Y$2)</f>
        <v>#DIV/0!</v>
      </c>
      <c r="X92" s="6" t="e">
        <f>_xlfn.CEILING.PRECISE($A92,Z$2)</f>
        <v>#N/A</v>
      </c>
      <c r="Y92" s="6" t="e">
        <f ca="1">_xlfn.CEILING.PRECISE($A92,AA$2)</f>
        <v>#NAME?</v>
      </c>
      <c r="Z92" s="6" t="e">
        <f>_xlfn.CEILING.PRECISE($A92,AB$2)</f>
        <v>#NUM!</v>
      </c>
      <c r="AA92" s="6" t="e">
        <f>_xlfn.CEILING.PRECISE($A92,AC$2)</f>
        <v>#VALUE!</v>
      </c>
      <c r="AB92" s="6" t="e">
        <f>_xlfn.CEILING.PRECISE($A92,AD$2)</f>
        <v>#VALUE!</v>
      </c>
      <c r="AC92" s="6">
        <f>_xlfn.CEILING.PRECISE($A92,AE$2)</f>
        <v>45301</v>
      </c>
      <c r="AD92" s="6">
        <f>_xlfn.CEILING.PRECISE($A92,AF$2)</f>
        <v>45301</v>
      </c>
      <c r="AE92" s="6" t="e">
        <f>_xlfn.CEILING.PRECISE($A92,AG$2)</f>
        <v>#VALUE!</v>
      </c>
      <c r="AF92" s="6">
        <f>_xlfn.CEILING.PRECISE($A92,AH$2)</f>
        <v>7.25</v>
      </c>
      <c r="AG92" s="6">
        <f t="shared" si="9"/>
        <v>8</v>
      </c>
      <c r="AH92" s="6">
        <f>_xlfn.CEILING.PRECISE($A92,AJ$2)</f>
        <v>9.4247779607693793</v>
      </c>
      <c r="AI92" s="6">
        <f t="shared" si="10"/>
        <v>7</v>
      </c>
      <c r="AJ92" t="s">
        <v>38</v>
      </c>
    </row>
    <row r="95" spans="1:38" ht="16.5">
      <c r="A95" s="8" t="s">
        <v>52</v>
      </c>
    </row>
    <row r="96" spans="1:38" ht="16.5">
      <c r="A96" s="8" t="s">
        <v>1</v>
      </c>
      <c r="B96">
        <v>1</v>
      </c>
      <c r="C96">
        <v>0.1</v>
      </c>
      <c r="D96">
        <v>0.21</v>
      </c>
      <c r="E96">
        <v>7</v>
      </c>
      <c r="F96">
        <v>0</v>
      </c>
      <c r="G96">
        <v>-1</v>
      </c>
      <c r="H96">
        <v>-0.1</v>
      </c>
      <c r="I96">
        <v>-0.21</v>
      </c>
      <c r="J96">
        <v>-7</v>
      </c>
      <c r="K96" s="4">
        <v>9.9999999999999998E-13</v>
      </c>
      <c r="L96" s="4">
        <v>-9.9999999999999998E-13</v>
      </c>
      <c r="M96" s="4">
        <v>-9.9999999999999991E-308</v>
      </c>
      <c r="N96" s="4">
        <v>9.9999999999999991E-308</v>
      </c>
      <c r="P96" t="str">
        <f>""</f>
        <v/>
      </c>
      <c r="Q96" t="b">
        <v>1</v>
      </c>
      <c r="R96" t="b">
        <v>0</v>
      </c>
      <c r="S96" t="str">
        <f>"8"</f>
        <v>8</v>
      </c>
      <c r="T96" t="str">
        <f>" 10 "</f>
        <v xml:space="preserve"> 10 </v>
      </c>
      <c r="U96" t="str">
        <f>"0"</f>
        <v>0</v>
      </c>
      <c r="V96" t="s">
        <v>2</v>
      </c>
      <c r="W96" t="str">
        <f>"--8"</f>
        <v>--8</v>
      </c>
      <c r="X96" t="str">
        <f>"7.0e0"</f>
        <v>7.0e0</v>
      </c>
      <c r="Y96" s="1" t="e">
        <f>1/0</f>
        <v>#DIV/0!</v>
      </c>
      <c r="Z96" t="e">
        <f>NA()</f>
        <v>#N/A</v>
      </c>
      <c r="AA96" t="e" cm="1">
        <f t="array" aca="1" ref="AA96" ca="1">HELLO</f>
        <v>#NAME?</v>
      </c>
      <c r="AB96" t="e">
        <f>SQRT(-1)</f>
        <v>#NUM!</v>
      </c>
      <c r="AC96" t="e">
        <f>"x"+1</f>
        <v>#VALUE!</v>
      </c>
      <c r="AD96" t="str">
        <f>"@"</f>
        <v>@</v>
      </c>
      <c r="AE96" s="1">
        <f>DATE(2024,1,10)</f>
        <v>45301</v>
      </c>
      <c r="AF96" t="str">
        <f>"2024-01-10"</f>
        <v>2024-01-10</v>
      </c>
      <c r="AG96" t="str">
        <f>" 2024-01-10 "</f>
        <v xml:space="preserve"> 2024-01-10 </v>
      </c>
      <c r="AH96" s="3">
        <f>TIME(14,30,0)</f>
        <v>0.60416666666666663</v>
      </c>
      <c r="AI96" s="9">
        <f>$AF$47:$AJ$47</f>
        <v>4</v>
      </c>
      <c r="AJ96">
        <f>PI()</f>
        <v>3.1415926535897931</v>
      </c>
      <c r="AK96" t="s">
        <v>40</v>
      </c>
      <c r="AL96" s="2" t="s">
        <v>3</v>
      </c>
    </row>
    <row r="97" spans="1:38">
      <c r="A97">
        <v>10</v>
      </c>
      <c r="B97" s="6">
        <f>_xlfn.CEILING.MATH($A97,B$2)</f>
        <v>10</v>
      </c>
      <c r="C97" s="6">
        <f t="shared" ref="C97:AK104" si="16">_xlfn.CEILING.MATH($A97,C$2)</f>
        <v>10</v>
      </c>
      <c r="D97" s="6">
        <f t="shared" si="16"/>
        <v>10.08</v>
      </c>
      <c r="E97" s="6">
        <f t="shared" si="16"/>
        <v>14</v>
      </c>
      <c r="F97" s="6">
        <f t="shared" si="16"/>
        <v>0</v>
      </c>
      <c r="G97" s="6">
        <f t="shared" si="16"/>
        <v>10</v>
      </c>
      <c r="H97" s="6">
        <f t="shared" si="16"/>
        <v>10</v>
      </c>
      <c r="I97" s="6">
        <f t="shared" si="16"/>
        <v>10.08</v>
      </c>
      <c r="J97" s="6">
        <f t="shared" si="16"/>
        <v>14</v>
      </c>
      <c r="K97" s="6">
        <f t="shared" si="16"/>
        <v>10</v>
      </c>
      <c r="L97" s="6">
        <f t="shared" si="16"/>
        <v>10</v>
      </c>
      <c r="M97" s="6">
        <f t="shared" si="16"/>
        <v>10</v>
      </c>
      <c r="N97" s="6">
        <f t="shared" si="16"/>
        <v>10</v>
      </c>
      <c r="O97" s="6">
        <f t="shared" si="16"/>
        <v>0</v>
      </c>
      <c r="P97" s="6" t="e">
        <f t="shared" si="16"/>
        <v>#VALUE!</v>
      </c>
      <c r="Q97" s="6">
        <f t="shared" si="16"/>
        <v>10</v>
      </c>
      <c r="R97" s="6">
        <f t="shared" si="16"/>
        <v>0</v>
      </c>
      <c r="S97" s="6">
        <f t="shared" si="16"/>
        <v>16</v>
      </c>
      <c r="T97" s="6">
        <f t="shared" si="16"/>
        <v>10</v>
      </c>
      <c r="U97" s="6">
        <f t="shared" si="16"/>
        <v>0</v>
      </c>
      <c r="V97" s="6" t="e">
        <f t="shared" si="16"/>
        <v>#VALUE!</v>
      </c>
      <c r="W97" s="6" t="e">
        <f t="shared" si="16"/>
        <v>#VALUE!</v>
      </c>
      <c r="X97" s="6">
        <f t="shared" si="16"/>
        <v>14</v>
      </c>
      <c r="Y97" s="6" t="e">
        <f t="shared" si="16"/>
        <v>#DIV/0!</v>
      </c>
      <c r="Z97" s="6" t="e">
        <f t="shared" si="16"/>
        <v>#N/A</v>
      </c>
      <c r="AA97" s="6" t="e">
        <f t="shared" ca="1" si="16"/>
        <v>#NAME?</v>
      </c>
      <c r="AB97" s="6" t="e">
        <f t="shared" si="16"/>
        <v>#NUM!</v>
      </c>
      <c r="AC97" s="6" t="e">
        <f t="shared" si="16"/>
        <v>#VALUE!</v>
      </c>
      <c r="AD97" s="6" t="e">
        <f t="shared" si="16"/>
        <v>#VALUE!</v>
      </c>
      <c r="AE97" s="6">
        <f t="shared" si="16"/>
        <v>45301</v>
      </c>
      <c r="AF97" s="6">
        <f t="shared" si="16"/>
        <v>45301</v>
      </c>
      <c r="AG97" s="6" t="e">
        <f t="shared" si="16"/>
        <v>#VALUE!</v>
      </c>
      <c r="AH97" s="6">
        <f t="shared" si="16"/>
        <v>10.270833333333332</v>
      </c>
      <c r="AI97" s="6">
        <f>_xlfn.CEILING.MATH($A97,$47:$47)</f>
        <v>12</v>
      </c>
      <c r="AJ97" s="6">
        <f t="shared" si="16"/>
        <v>12.566370614359172</v>
      </c>
      <c r="AK97" s="6">
        <f t="shared" si="16"/>
        <v>0</v>
      </c>
      <c r="AL97" t="s">
        <v>4</v>
      </c>
    </row>
    <row r="98" spans="1:38">
      <c r="A98">
        <v>-10</v>
      </c>
      <c r="B98" s="6">
        <f t="shared" ref="B98:Q139" si="17">_xlfn.CEILING.MATH($A98,B$2)</f>
        <v>-10</v>
      </c>
      <c r="C98" s="6">
        <f t="shared" si="17"/>
        <v>-10</v>
      </c>
      <c r="D98" s="6">
        <f t="shared" si="17"/>
        <v>-9.8699999999999992</v>
      </c>
      <c r="E98" s="6">
        <f t="shared" si="17"/>
        <v>-7</v>
      </c>
      <c r="F98" s="6">
        <f t="shared" si="17"/>
        <v>0</v>
      </c>
      <c r="G98" s="6">
        <f t="shared" si="17"/>
        <v>-10</v>
      </c>
      <c r="H98" s="6">
        <f t="shared" si="17"/>
        <v>-10</v>
      </c>
      <c r="I98" s="6">
        <f t="shared" si="17"/>
        <v>-9.8699999999999992</v>
      </c>
      <c r="J98" s="6">
        <f t="shared" si="17"/>
        <v>-7</v>
      </c>
      <c r="K98" s="6">
        <f t="shared" si="17"/>
        <v>-10</v>
      </c>
      <c r="L98" s="6">
        <f t="shared" si="17"/>
        <v>-10</v>
      </c>
      <c r="M98" s="6">
        <f t="shared" si="17"/>
        <v>-10</v>
      </c>
      <c r="N98" s="6">
        <f t="shared" si="17"/>
        <v>-10</v>
      </c>
      <c r="O98" s="6">
        <f t="shared" si="17"/>
        <v>0</v>
      </c>
      <c r="P98" s="6" t="e">
        <f t="shared" si="17"/>
        <v>#VALUE!</v>
      </c>
      <c r="Q98" s="6">
        <f t="shared" si="17"/>
        <v>-10</v>
      </c>
      <c r="R98" s="6">
        <f t="shared" si="16"/>
        <v>0</v>
      </c>
      <c r="S98" s="6">
        <f t="shared" si="16"/>
        <v>-8</v>
      </c>
      <c r="T98" s="6">
        <f t="shared" si="16"/>
        <v>-10</v>
      </c>
      <c r="U98" s="6">
        <f t="shared" si="16"/>
        <v>0</v>
      </c>
      <c r="V98" s="6" t="e">
        <f t="shared" si="16"/>
        <v>#VALUE!</v>
      </c>
      <c r="W98" s="6" t="e">
        <f t="shared" si="16"/>
        <v>#VALUE!</v>
      </c>
      <c r="X98" s="6">
        <f t="shared" si="16"/>
        <v>-7</v>
      </c>
      <c r="Y98" s="6" t="e">
        <f t="shared" si="16"/>
        <v>#DIV/0!</v>
      </c>
      <c r="Z98" s="6" t="e">
        <f t="shared" si="16"/>
        <v>#N/A</v>
      </c>
      <c r="AA98" s="6" t="e">
        <f t="shared" ca="1" si="16"/>
        <v>#NAME?</v>
      </c>
      <c r="AB98" s="6" t="e">
        <f t="shared" si="16"/>
        <v>#NUM!</v>
      </c>
      <c r="AC98" s="6" t="e">
        <f t="shared" si="16"/>
        <v>#VALUE!</v>
      </c>
      <c r="AD98" s="6" t="e">
        <f t="shared" si="16"/>
        <v>#VALUE!</v>
      </c>
      <c r="AE98" s="6">
        <f t="shared" si="16"/>
        <v>0</v>
      </c>
      <c r="AF98" s="6">
        <f t="shared" si="16"/>
        <v>0</v>
      </c>
      <c r="AG98" s="6" t="e">
        <f t="shared" si="16"/>
        <v>#VALUE!</v>
      </c>
      <c r="AH98" s="6">
        <f t="shared" si="16"/>
        <v>-9.6666666666666661</v>
      </c>
      <c r="AI98" s="6">
        <f>_xlfn.CEILING.MATH($A98,$47:$47)</f>
        <v>-8</v>
      </c>
      <c r="AJ98" s="6">
        <f t="shared" si="16"/>
        <v>-9.4247779607693793</v>
      </c>
      <c r="AK98" s="6">
        <f t="shared" si="16"/>
        <v>0</v>
      </c>
      <c r="AL98" t="s">
        <v>5</v>
      </c>
    </row>
    <row r="99" spans="1:38">
      <c r="A99">
        <v>7.1</v>
      </c>
      <c r="B99" s="6">
        <f t="shared" si="17"/>
        <v>8</v>
      </c>
      <c r="C99" s="6">
        <f t="shared" si="16"/>
        <v>7.1000000000000005</v>
      </c>
      <c r="D99" s="6">
        <f t="shared" si="16"/>
        <v>7.14</v>
      </c>
      <c r="E99" s="6">
        <f t="shared" si="16"/>
        <v>14</v>
      </c>
      <c r="F99" s="6">
        <f t="shared" si="16"/>
        <v>0</v>
      </c>
      <c r="G99" s="6">
        <f t="shared" si="16"/>
        <v>8</v>
      </c>
      <c r="H99" s="6">
        <f t="shared" si="16"/>
        <v>7.1000000000000005</v>
      </c>
      <c r="I99" s="6">
        <f t="shared" si="16"/>
        <v>7.14</v>
      </c>
      <c r="J99" s="6">
        <f t="shared" si="16"/>
        <v>14</v>
      </c>
      <c r="K99" s="6">
        <f t="shared" si="16"/>
        <v>7.1</v>
      </c>
      <c r="L99" s="6">
        <f t="shared" si="16"/>
        <v>7.1</v>
      </c>
      <c r="M99" s="6">
        <f t="shared" si="16"/>
        <v>7.0999999999999988</v>
      </c>
      <c r="N99" s="6">
        <f t="shared" si="16"/>
        <v>7.0999999999999988</v>
      </c>
      <c r="O99" s="6">
        <f t="shared" si="16"/>
        <v>0</v>
      </c>
      <c r="P99" s="6" t="e">
        <f t="shared" si="16"/>
        <v>#VALUE!</v>
      </c>
      <c r="Q99" s="6">
        <f t="shared" si="16"/>
        <v>8</v>
      </c>
      <c r="R99" s="6">
        <f t="shared" si="16"/>
        <v>0</v>
      </c>
      <c r="S99" s="6">
        <f t="shared" si="16"/>
        <v>8</v>
      </c>
      <c r="T99" s="6">
        <f t="shared" si="16"/>
        <v>10</v>
      </c>
      <c r="U99" s="6">
        <f t="shared" si="16"/>
        <v>0</v>
      </c>
      <c r="V99" s="6" t="e">
        <f t="shared" si="16"/>
        <v>#VALUE!</v>
      </c>
      <c r="W99" s="6" t="e">
        <f t="shared" si="16"/>
        <v>#VALUE!</v>
      </c>
      <c r="X99" s="6">
        <f t="shared" si="16"/>
        <v>14</v>
      </c>
      <c r="Y99" s="6" t="e">
        <f t="shared" si="16"/>
        <v>#DIV/0!</v>
      </c>
      <c r="Z99" s="6" t="e">
        <f t="shared" si="16"/>
        <v>#N/A</v>
      </c>
      <c r="AA99" s="6" t="e">
        <f t="shared" ca="1" si="16"/>
        <v>#NAME?</v>
      </c>
      <c r="AB99" s="6" t="e">
        <f t="shared" si="16"/>
        <v>#NUM!</v>
      </c>
      <c r="AC99" s="6" t="e">
        <f t="shared" si="16"/>
        <v>#VALUE!</v>
      </c>
      <c r="AD99" s="6" t="e">
        <f t="shared" si="16"/>
        <v>#VALUE!</v>
      </c>
      <c r="AE99" s="6">
        <f t="shared" si="16"/>
        <v>45301</v>
      </c>
      <c r="AF99" s="6">
        <f t="shared" si="16"/>
        <v>45301</v>
      </c>
      <c r="AG99" s="6" t="e">
        <f t="shared" si="16"/>
        <v>#VALUE!</v>
      </c>
      <c r="AH99" s="6">
        <f t="shared" si="16"/>
        <v>7.25</v>
      </c>
      <c r="AI99" s="6">
        <f t="shared" ref="AI99:AI139" si="18">_xlfn.CEILING.MATH($A99,$47:$47)</f>
        <v>8</v>
      </c>
      <c r="AJ99" s="6">
        <f t="shared" si="16"/>
        <v>9.4247779607693793</v>
      </c>
      <c r="AK99" s="6">
        <f t="shared" si="16"/>
        <v>0</v>
      </c>
      <c r="AL99" t="s">
        <v>6</v>
      </c>
    </row>
    <row r="100" spans="1:38">
      <c r="A100">
        <v>7.9</v>
      </c>
      <c r="B100" s="6">
        <f t="shared" si="17"/>
        <v>8</v>
      </c>
      <c r="C100" s="6">
        <f t="shared" si="16"/>
        <v>7.9</v>
      </c>
      <c r="D100" s="6">
        <f t="shared" si="16"/>
        <v>7.9799999999999995</v>
      </c>
      <c r="E100" s="6">
        <f t="shared" si="16"/>
        <v>14</v>
      </c>
      <c r="F100" s="6">
        <f t="shared" si="16"/>
        <v>0</v>
      </c>
      <c r="G100" s="6">
        <f t="shared" si="16"/>
        <v>8</v>
      </c>
      <c r="H100" s="6">
        <f t="shared" si="16"/>
        <v>7.9</v>
      </c>
      <c r="I100" s="6">
        <f t="shared" si="16"/>
        <v>7.9799999999999995</v>
      </c>
      <c r="J100" s="6">
        <f t="shared" si="16"/>
        <v>14</v>
      </c>
      <c r="K100" s="6">
        <f t="shared" si="16"/>
        <v>7.8999999999999995</v>
      </c>
      <c r="L100" s="6">
        <f t="shared" si="16"/>
        <v>7.8999999999999995</v>
      </c>
      <c r="M100" s="6">
        <f t="shared" si="16"/>
        <v>7.8999999999999986</v>
      </c>
      <c r="N100" s="6">
        <f t="shared" si="16"/>
        <v>7.8999999999999986</v>
      </c>
      <c r="O100" s="6">
        <f t="shared" si="16"/>
        <v>0</v>
      </c>
      <c r="P100" s="6" t="e">
        <f t="shared" si="16"/>
        <v>#VALUE!</v>
      </c>
      <c r="Q100" s="6">
        <f t="shared" si="16"/>
        <v>8</v>
      </c>
      <c r="R100" s="6">
        <f t="shared" si="16"/>
        <v>0</v>
      </c>
      <c r="S100" s="6">
        <f t="shared" si="16"/>
        <v>8</v>
      </c>
      <c r="T100" s="6">
        <f t="shared" si="16"/>
        <v>10</v>
      </c>
      <c r="U100" s="6">
        <f t="shared" si="16"/>
        <v>0</v>
      </c>
      <c r="V100" s="6" t="e">
        <f t="shared" si="16"/>
        <v>#VALUE!</v>
      </c>
      <c r="W100" s="6" t="e">
        <f t="shared" si="16"/>
        <v>#VALUE!</v>
      </c>
      <c r="X100" s="6">
        <f t="shared" si="16"/>
        <v>14</v>
      </c>
      <c r="Y100" s="6" t="e">
        <f t="shared" si="16"/>
        <v>#DIV/0!</v>
      </c>
      <c r="Z100" s="6" t="e">
        <f t="shared" si="16"/>
        <v>#N/A</v>
      </c>
      <c r="AA100" s="6" t="e">
        <f t="shared" ca="1" si="16"/>
        <v>#NAME?</v>
      </c>
      <c r="AB100" s="6" t="e">
        <f t="shared" si="16"/>
        <v>#NUM!</v>
      </c>
      <c r="AC100" s="6" t="e">
        <f t="shared" si="16"/>
        <v>#VALUE!</v>
      </c>
      <c r="AD100" s="6" t="e">
        <f t="shared" si="16"/>
        <v>#VALUE!</v>
      </c>
      <c r="AE100" s="6">
        <f t="shared" si="16"/>
        <v>45301</v>
      </c>
      <c r="AF100" s="6">
        <f t="shared" si="16"/>
        <v>45301</v>
      </c>
      <c r="AG100" s="6" t="e">
        <f t="shared" si="16"/>
        <v>#VALUE!</v>
      </c>
      <c r="AH100" s="6">
        <f t="shared" si="16"/>
        <v>8.4583333333333321</v>
      </c>
      <c r="AI100" s="6">
        <f t="shared" si="18"/>
        <v>8</v>
      </c>
      <c r="AJ100" s="6">
        <f t="shared" si="16"/>
        <v>9.4247779607693793</v>
      </c>
      <c r="AK100" s="6">
        <f t="shared" si="16"/>
        <v>0</v>
      </c>
      <c r="AL100" t="s">
        <v>7</v>
      </c>
    </row>
    <row r="101" spans="1:38">
      <c r="A101">
        <v>-7.1</v>
      </c>
      <c r="B101" s="6">
        <f t="shared" si="17"/>
        <v>-7</v>
      </c>
      <c r="C101" s="10">
        <f t="shared" si="16"/>
        <v>-7.1000000000000005</v>
      </c>
      <c r="D101" s="6">
        <f t="shared" si="16"/>
        <v>-6.93</v>
      </c>
      <c r="E101" s="6">
        <f t="shared" si="16"/>
        <v>-7</v>
      </c>
      <c r="F101" s="6">
        <f t="shared" si="16"/>
        <v>0</v>
      </c>
      <c r="G101" s="6">
        <f t="shared" si="16"/>
        <v>-7</v>
      </c>
      <c r="H101" s="10">
        <f t="shared" si="16"/>
        <v>-7.1000000000000005</v>
      </c>
      <c r="I101" s="6">
        <f t="shared" si="16"/>
        <v>-6.93</v>
      </c>
      <c r="J101" s="6">
        <f t="shared" si="16"/>
        <v>-7</v>
      </c>
      <c r="K101" s="6">
        <f t="shared" si="16"/>
        <v>-7.1</v>
      </c>
      <c r="L101" s="6">
        <f t="shared" si="16"/>
        <v>-7.1</v>
      </c>
      <c r="M101" s="6">
        <f t="shared" si="16"/>
        <v>-7.0999999999999988</v>
      </c>
      <c r="N101" s="6">
        <f t="shared" si="16"/>
        <v>-7.0999999999999988</v>
      </c>
      <c r="O101" s="6">
        <f t="shared" si="16"/>
        <v>0</v>
      </c>
      <c r="P101" s="6" t="e">
        <f t="shared" si="16"/>
        <v>#VALUE!</v>
      </c>
      <c r="Q101" s="6">
        <f t="shared" si="16"/>
        <v>-7</v>
      </c>
      <c r="R101" s="6">
        <f t="shared" si="16"/>
        <v>0</v>
      </c>
      <c r="S101" s="6">
        <f t="shared" si="16"/>
        <v>0</v>
      </c>
      <c r="T101" s="6">
        <f t="shared" si="16"/>
        <v>0</v>
      </c>
      <c r="U101" s="6">
        <f t="shared" si="16"/>
        <v>0</v>
      </c>
      <c r="V101" s="6" t="e">
        <f t="shared" si="16"/>
        <v>#VALUE!</v>
      </c>
      <c r="W101" s="6" t="e">
        <f t="shared" si="16"/>
        <v>#VALUE!</v>
      </c>
      <c r="X101" s="6">
        <f t="shared" si="16"/>
        <v>-7</v>
      </c>
      <c r="Y101" s="6" t="e">
        <f t="shared" si="16"/>
        <v>#DIV/0!</v>
      </c>
      <c r="Z101" s="6" t="e">
        <f t="shared" si="16"/>
        <v>#N/A</v>
      </c>
      <c r="AA101" s="6" t="e">
        <f t="shared" ca="1" si="16"/>
        <v>#NAME?</v>
      </c>
      <c r="AB101" s="6" t="e">
        <f t="shared" si="16"/>
        <v>#NUM!</v>
      </c>
      <c r="AC101" s="6" t="e">
        <f t="shared" si="16"/>
        <v>#VALUE!</v>
      </c>
      <c r="AD101" s="6" t="e">
        <f t="shared" si="16"/>
        <v>#VALUE!</v>
      </c>
      <c r="AE101" s="6">
        <f t="shared" si="16"/>
        <v>0</v>
      </c>
      <c r="AF101" s="6">
        <f t="shared" si="16"/>
        <v>0</v>
      </c>
      <c r="AG101" s="6" t="e">
        <f t="shared" si="16"/>
        <v>#VALUE!</v>
      </c>
      <c r="AH101" s="6">
        <f t="shared" si="16"/>
        <v>-6.645833333333333</v>
      </c>
      <c r="AI101" s="6">
        <f t="shared" si="18"/>
        <v>-4</v>
      </c>
      <c r="AJ101" s="6">
        <f t="shared" si="16"/>
        <v>-6.2831853071795862</v>
      </c>
      <c r="AK101" s="6">
        <f t="shared" si="16"/>
        <v>0</v>
      </c>
      <c r="AL101" t="s">
        <v>8</v>
      </c>
    </row>
    <row r="102" spans="1:38">
      <c r="A102">
        <v>-7.9</v>
      </c>
      <c r="B102" s="6">
        <f t="shared" si="17"/>
        <v>-7</v>
      </c>
      <c r="C102" s="6">
        <f t="shared" si="16"/>
        <v>-7.9</v>
      </c>
      <c r="D102" s="6">
        <f t="shared" si="16"/>
        <v>-7.77</v>
      </c>
      <c r="E102" s="6">
        <f t="shared" si="16"/>
        <v>-7</v>
      </c>
      <c r="F102" s="6">
        <f t="shared" si="16"/>
        <v>0</v>
      </c>
      <c r="G102" s="6">
        <f t="shared" si="16"/>
        <v>-7</v>
      </c>
      <c r="H102" s="6">
        <f t="shared" si="16"/>
        <v>-7.9</v>
      </c>
      <c r="I102" s="6">
        <f t="shared" si="16"/>
        <v>-7.77</v>
      </c>
      <c r="J102" s="6">
        <f t="shared" si="16"/>
        <v>-7</v>
      </c>
      <c r="K102" s="6">
        <f t="shared" si="16"/>
        <v>-7.8999999999999995</v>
      </c>
      <c r="L102" s="6">
        <f t="shared" si="16"/>
        <v>-7.8999999999999995</v>
      </c>
      <c r="M102" s="6">
        <f t="shared" si="16"/>
        <v>-7.8999999999999986</v>
      </c>
      <c r="N102" s="6">
        <f t="shared" si="16"/>
        <v>-7.8999999999999986</v>
      </c>
      <c r="O102" s="6">
        <f t="shared" si="16"/>
        <v>0</v>
      </c>
      <c r="P102" s="6" t="e">
        <f t="shared" si="16"/>
        <v>#VALUE!</v>
      </c>
      <c r="Q102" s="6">
        <f t="shared" si="16"/>
        <v>-7</v>
      </c>
      <c r="R102" s="6">
        <f t="shared" si="16"/>
        <v>0</v>
      </c>
      <c r="S102" s="6">
        <f t="shared" si="16"/>
        <v>0</v>
      </c>
      <c r="T102" s="6">
        <f t="shared" si="16"/>
        <v>0</v>
      </c>
      <c r="U102" s="6">
        <f t="shared" si="16"/>
        <v>0</v>
      </c>
      <c r="V102" s="6" t="e">
        <f t="shared" si="16"/>
        <v>#VALUE!</v>
      </c>
      <c r="W102" s="6" t="e">
        <f t="shared" si="16"/>
        <v>#VALUE!</v>
      </c>
      <c r="X102" s="6">
        <f t="shared" si="16"/>
        <v>-7</v>
      </c>
      <c r="Y102" s="6" t="e">
        <f t="shared" si="16"/>
        <v>#DIV/0!</v>
      </c>
      <c r="Z102" s="6" t="e">
        <f t="shared" si="16"/>
        <v>#N/A</v>
      </c>
      <c r="AA102" s="6" t="e">
        <f t="shared" ca="1" si="16"/>
        <v>#NAME?</v>
      </c>
      <c r="AB102" s="6" t="e">
        <f t="shared" si="16"/>
        <v>#NUM!</v>
      </c>
      <c r="AC102" s="6" t="e">
        <f t="shared" si="16"/>
        <v>#VALUE!</v>
      </c>
      <c r="AD102" s="6" t="e">
        <f t="shared" si="16"/>
        <v>#VALUE!</v>
      </c>
      <c r="AE102" s="6">
        <f t="shared" si="16"/>
        <v>0</v>
      </c>
      <c r="AF102" s="6">
        <f t="shared" si="16"/>
        <v>0</v>
      </c>
      <c r="AG102" s="6" t="e">
        <f t="shared" si="16"/>
        <v>#VALUE!</v>
      </c>
      <c r="AH102" s="6">
        <f t="shared" si="16"/>
        <v>-7.8541666666666661</v>
      </c>
      <c r="AI102" s="6">
        <f t="shared" si="18"/>
        <v>-4</v>
      </c>
      <c r="AJ102" s="6">
        <f t="shared" si="16"/>
        <v>-6.2831853071795862</v>
      </c>
      <c r="AK102" s="6">
        <f t="shared" si="16"/>
        <v>0</v>
      </c>
      <c r="AL102" t="s">
        <v>10</v>
      </c>
    </row>
    <row r="103" spans="1:38">
      <c r="A103">
        <v>0</v>
      </c>
      <c r="B103" s="6">
        <f t="shared" si="17"/>
        <v>0</v>
      </c>
      <c r="C103" s="6">
        <f t="shared" si="16"/>
        <v>0</v>
      </c>
      <c r="D103" s="6">
        <f t="shared" si="16"/>
        <v>0</v>
      </c>
      <c r="E103" s="6">
        <f t="shared" si="16"/>
        <v>0</v>
      </c>
      <c r="F103" s="6">
        <f t="shared" si="16"/>
        <v>0</v>
      </c>
      <c r="G103" s="6">
        <f t="shared" si="16"/>
        <v>0</v>
      </c>
      <c r="H103" s="6">
        <f t="shared" si="16"/>
        <v>0</v>
      </c>
      <c r="I103" s="6">
        <f t="shared" si="16"/>
        <v>0</v>
      </c>
      <c r="J103" s="6">
        <f t="shared" si="16"/>
        <v>0</v>
      </c>
      <c r="K103" s="6">
        <f t="shared" si="16"/>
        <v>0</v>
      </c>
      <c r="L103" s="6">
        <f t="shared" si="16"/>
        <v>0</v>
      </c>
      <c r="M103" s="6">
        <f t="shared" si="16"/>
        <v>0</v>
      </c>
      <c r="N103" s="6">
        <f t="shared" si="16"/>
        <v>0</v>
      </c>
      <c r="O103" s="6">
        <f t="shared" si="16"/>
        <v>0</v>
      </c>
      <c r="P103" s="6" t="e">
        <f t="shared" si="16"/>
        <v>#VALUE!</v>
      </c>
      <c r="Q103" s="6">
        <f t="shared" si="16"/>
        <v>0</v>
      </c>
      <c r="R103" s="6">
        <f t="shared" si="16"/>
        <v>0</v>
      </c>
      <c r="S103" s="6">
        <f t="shared" si="16"/>
        <v>0</v>
      </c>
      <c r="T103" s="6">
        <f t="shared" si="16"/>
        <v>0</v>
      </c>
      <c r="U103" s="6">
        <f t="shared" si="16"/>
        <v>0</v>
      </c>
      <c r="V103" s="6" t="e">
        <f t="shared" si="16"/>
        <v>#VALUE!</v>
      </c>
      <c r="W103" s="6" t="e">
        <f t="shared" si="16"/>
        <v>#VALUE!</v>
      </c>
      <c r="X103" s="6">
        <f t="shared" si="16"/>
        <v>0</v>
      </c>
      <c r="Y103" s="6" t="e">
        <f t="shared" si="16"/>
        <v>#DIV/0!</v>
      </c>
      <c r="Z103" s="6" t="e">
        <f t="shared" si="16"/>
        <v>#N/A</v>
      </c>
      <c r="AA103" s="6" t="e">
        <f t="shared" ca="1" si="16"/>
        <v>#NAME?</v>
      </c>
      <c r="AB103" s="6" t="e">
        <f t="shared" si="16"/>
        <v>#NUM!</v>
      </c>
      <c r="AC103" s="6" t="e">
        <f t="shared" si="16"/>
        <v>#VALUE!</v>
      </c>
      <c r="AD103" s="6" t="e">
        <f t="shared" si="16"/>
        <v>#VALUE!</v>
      </c>
      <c r="AE103" s="6">
        <f t="shared" si="16"/>
        <v>0</v>
      </c>
      <c r="AF103" s="6">
        <f t="shared" si="16"/>
        <v>0</v>
      </c>
      <c r="AG103" s="6" t="e">
        <f t="shared" si="16"/>
        <v>#VALUE!</v>
      </c>
      <c r="AH103" s="6">
        <f t="shared" si="16"/>
        <v>0</v>
      </c>
      <c r="AI103" s="6">
        <f t="shared" si="18"/>
        <v>0</v>
      </c>
      <c r="AJ103" s="6">
        <f t="shared" si="16"/>
        <v>0</v>
      </c>
      <c r="AK103" s="6">
        <f t="shared" si="16"/>
        <v>0</v>
      </c>
      <c r="AL103" t="s">
        <v>11</v>
      </c>
    </row>
    <row r="104" spans="1:38">
      <c r="A104">
        <v>9999999999999</v>
      </c>
      <c r="B104" s="5">
        <f t="shared" si="17"/>
        <v>9999999999999</v>
      </c>
      <c r="C104" s="5">
        <f t="shared" si="16"/>
        <v>9999999999999</v>
      </c>
      <c r="D104" s="5">
        <f t="shared" si="16"/>
        <v>9999999999999.0293</v>
      </c>
      <c r="E104" s="5">
        <f t="shared" si="16"/>
        <v>10000000000004</v>
      </c>
      <c r="F104" s="5">
        <f t="shared" si="16"/>
        <v>0</v>
      </c>
      <c r="G104" s="5">
        <f t="shared" si="16"/>
        <v>9999999999999</v>
      </c>
      <c r="H104" s="5">
        <f t="shared" si="16"/>
        <v>9999999999999</v>
      </c>
      <c r="I104" s="5">
        <f t="shared" si="16"/>
        <v>9999999999999.0293</v>
      </c>
      <c r="J104" s="5">
        <f t="shared" si="16"/>
        <v>10000000000004</v>
      </c>
      <c r="K104" s="5">
        <f t="shared" si="16"/>
        <v>9999999999999</v>
      </c>
      <c r="L104" s="5">
        <f t="shared" si="16"/>
        <v>9999999999999</v>
      </c>
      <c r="M104" s="5" t="e">
        <f t="shared" si="16"/>
        <v>#NUM!</v>
      </c>
      <c r="N104" s="5" t="e">
        <f t="shared" si="16"/>
        <v>#NUM!</v>
      </c>
      <c r="O104" s="5">
        <f t="shared" si="16"/>
        <v>0</v>
      </c>
      <c r="P104" s="5" t="e">
        <f t="shared" si="16"/>
        <v>#VALUE!</v>
      </c>
      <c r="Q104" s="5">
        <f t="shared" si="16"/>
        <v>9999999999999</v>
      </c>
      <c r="R104" s="5">
        <f t="shared" si="16"/>
        <v>0</v>
      </c>
      <c r="S104" s="5">
        <f t="shared" si="16"/>
        <v>10000000000000</v>
      </c>
      <c r="T104" s="5">
        <f t="shared" si="16"/>
        <v>10000000000000</v>
      </c>
      <c r="U104" s="5">
        <f t="shared" si="16"/>
        <v>0</v>
      </c>
      <c r="V104" s="5" t="e">
        <f t="shared" si="16"/>
        <v>#VALUE!</v>
      </c>
      <c r="W104" s="5" t="e">
        <f t="shared" si="16"/>
        <v>#VALUE!</v>
      </c>
      <c r="X104" s="5">
        <f t="shared" si="16"/>
        <v>10000000000004</v>
      </c>
      <c r="Y104" s="5" t="e">
        <f t="shared" si="16"/>
        <v>#DIV/0!</v>
      </c>
      <c r="Z104" s="5" t="e">
        <f t="shared" si="16"/>
        <v>#N/A</v>
      </c>
      <c r="AA104" s="5" t="e">
        <f t="shared" ca="1" si="16"/>
        <v>#NAME?</v>
      </c>
      <c r="AB104" s="5" t="e">
        <f t="shared" ref="C104:AK110" si="19">_xlfn.CEILING.MATH($A104,AB$2)</f>
        <v>#NUM!</v>
      </c>
      <c r="AC104" s="5" t="e">
        <f t="shared" si="19"/>
        <v>#VALUE!</v>
      </c>
      <c r="AD104" s="5" t="e">
        <f t="shared" si="19"/>
        <v>#VALUE!</v>
      </c>
      <c r="AE104" s="5">
        <f t="shared" si="19"/>
        <v>10000000004379</v>
      </c>
      <c r="AF104" s="5">
        <f t="shared" si="19"/>
        <v>10000000004379</v>
      </c>
      <c r="AG104" s="5" t="e">
        <f t="shared" si="19"/>
        <v>#VALUE!</v>
      </c>
      <c r="AH104" s="5">
        <f t="shared" si="19"/>
        <v>9999999999999.375</v>
      </c>
      <c r="AI104" s="5">
        <f t="shared" si="18"/>
        <v>10000000000000</v>
      </c>
      <c r="AJ104" s="5">
        <f t="shared" si="19"/>
        <v>10000000000000.293</v>
      </c>
      <c r="AK104" s="5">
        <f t="shared" si="19"/>
        <v>0</v>
      </c>
      <c r="AL104" t="s">
        <v>12</v>
      </c>
    </row>
    <row r="105" spans="1:38">
      <c r="A105" s="4">
        <v>9.9999999999999998E-13</v>
      </c>
      <c r="B105" s="6">
        <f t="shared" si="17"/>
        <v>1</v>
      </c>
      <c r="C105" s="6">
        <f t="shared" si="19"/>
        <v>0.1</v>
      </c>
      <c r="D105" s="6">
        <f t="shared" si="19"/>
        <v>0.21</v>
      </c>
      <c r="E105" s="6">
        <f t="shared" si="19"/>
        <v>7</v>
      </c>
      <c r="F105" s="6">
        <f t="shared" si="19"/>
        <v>0</v>
      </c>
      <c r="G105" s="6">
        <f t="shared" si="19"/>
        <v>1</v>
      </c>
      <c r="H105" s="6">
        <f t="shared" si="19"/>
        <v>0.1</v>
      </c>
      <c r="I105" s="6">
        <f t="shared" si="19"/>
        <v>0.21</v>
      </c>
      <c r="J105" s="6">
        <f t="shared" si="19"/>
        <v>7</v>
      </c>
      <c r="K105" s="6">
        <f t="shared" si="19"/>
        <v>9.9999999999999998E-13</v>
      </c>
      <c r="L105" s="6">
        <f t="shared" si="19"/>
        <v>9.9999999999999998E-13</v>
      </c>
      <c r="M105" s="6">
        <f t="shared" si="19"/>
        <v>9.9999999999999998E-13</v>
      </c>
      <c r="N105" s="6">
        <f t="shared" si="19"/>
        <v>9.9999999999999998E-13</v>
      </c>
      <c r="O105" s="6">
        <f t="shared" si="19"/>
        <v>0</v>
      </c>
      <c r="P105" s="6" t="e">
        <f t="shared" si="19"/>
        <v>#VALUE!</v>
      </c>
      <c r="Q105" s="6">
        <f t="shared" si="19"/>
        <v>1</v>
      </c>
      <c r="R105" s="6">
        <f t="shared" si="19"/>
        <v>0</v>
      </c>
      <c r="S105" s="6">
        <f t="shared" si="19"/>
        <v>8</v>
      </c>
      <c r="T105" s="6">
        <f t="shared" si="19"/>
        <v>10</v>
      </c>
      <c r="U105" s="6">
        <f t="shared" si="19"/>
        <v>0</v>
      </c>
      <c r="V105" s="6" t="e">
        <f t="shared" si="19"/>
        <v>#VALUE!</v>
      </c>
      <c r="W105" s="6" t="e">
        <f t="shared" si="19"/>
        <v>#VALUE!</v>
      </c>
      <c r="X105" s="6">
        <f t="shared" si="19"/>
        <v>7</v>
      </c>
      <c r="Y105" s="6" t="e">
        <f t="shared" si="19"/>
        <v>#DIV/0!</v>
      </c>
      <c r="Z105" s="6" t="e">
        <f t="shared" si="19"/>
        <v>#N/A</v>
      </c>
      <c r="AA105" s="6" t="e">
        <f t="shared" ca="1" si="19"/>
        <v>#NAME?</v>
      </c>
      <c r="AB105" s="6" t="e">
        <f t="shared" si="19"/>
        <v>#NUM!</v>
      </c>
      <c r="AC105" s="6" t="e">
        <f t="shared" si="19"/>
        <v>#VALUE!</v>
      </c>
      <c r="AD105" s="6" t="e">
        <f t="shared" si="19"/>
        <v>#VALUE!</v>
      </c>
      <c r="AE105" s="6">
        <f t="shared" si="19"/>
        <v>45301</v>
      </c>
      <c r="AF105" s="6">
        <f t="shared" si="19"/>
        <v>45301</v>
      </c>
      <c r="AG105" s="6" t="e">
        <f t="shared" si="19"/>
        <v>#VALUE!</v>
      </c>
      <c r="AH105" s="6">
        <f t="shared" si="19"/>
        <v>0.60416666666666663</v>
      </c>
      <c r="AI105" s="6">
        <f t="shared" si="18"/>
        <v>4</v>
      </c>
      <c r="AJ105" s="6">
        <f t="shared" si="19"/>
        <v>3.1415926535897931</v>
      </c>
      <c r="AK105" s="6">
        <f t="shared" si="19"/>
        <v>0</v>
      </c>
      <c r="AL105" t="s">
        <v>13</v>
      </c>
    </row>
    <row r="106" spans="1:38">
      <c r="A106" s="4">
        <v>-9.9999999999999998E-13</v>
      </c>
      <c r="B106" s="6">
        <f t="shared" si="17"/>
        <v>0</v>
      </c>
      <c r="C106" s="6">
        <f t="shared" si="19"/>
        <v>0</v>
      </c>
      <c r="D106" s="6">
        <f t="shared" si="19"/>
        <v>0</v>
      </c>
      <c r="E106" s="6">
        <f t="shared" si="19"/>
        <v>0</v>
      </c>
      <c r="F106" s="6">
        <f t="shared" si="19"/>
        <v>0</v>
      </c>
      <c r="G106" s="6">
        <f t="shared" si="19"/>
        <v>0</v>
      </c>
      <c r="H106" s="6">
        <f t="shared" si="19"/>
        <v>0</v>
      </c>
      <c r="I106" s="6">
        <f t="shared" si="19"/>
        <v>0</v>
      </c>
      <c r="J106" s="6">
        <f t="shared" si="19"/>
        <v>0</v>
      </c>
      <c r="K106" s="6">
        <f t="shared" si="19"/>
        <v>-9.9999999999999998E-13</v>
      </c>
      <c r="L106" s="6">
        <f t="shared" si="19"/>
        <v>-9.9999999999999998E-13</v>
      </c>
      <c r="M106" s="6">
        <f t="shared" si="19"/>
        <v>-9.9999999999999998E-13</v>
      </c>
      <c r="N106" s="6">
        <f t="shared" si="19"/>
        <v>-9.9999999999999998E-13</v>
      </c>
      <c r="O106" s="6">
        <f t="shared" si="19"/>
        <v>0</v>
      </c>
      <c r="P106" s="6" t="e">
        <f t="shared" si="19"/>
        <v>#VALUE!</v>
      </c>
      <c r="Q106" s="6">
        <f t="shared" si="19"/>
        <v>0</v>
      </c>
      <c r="R106" s="6">
        <f t="shared" si="19"/>
        <v>0</v>
      </c>
      <c r="S106" s="6">
        <f t="shared" si="19"/>
        <v>0</v>
      </c>
      <c r="T106" s="6">
        <f t="shared" si="19"/>
        <v>0</v>
      </c>
      <c r="U106" s="6">
        <f t="shared" si="19"/>
        <v>0</v>
      </c>
      <c r="V106" s="6" t="e">
        <f t="shared" si="19"/>
        <v>#VALUE!</v>
      </c>
      <c r="W106" s="6" t="e">
        <f t="shared" si="19"/>
        <v>#VALUE!</v>
      </c>
      <c r="X106" s="6">
        <f t="shared" si="19"/>
        <v>0</v>
      </c>
      <c r="Y106" s="6" t="e">
        <f t="shared" si="19"/>
        <v>#DIV/0!</v>
      </c>
      <c r="Z106" s="6" t="e">
        <f t="shared" si="19"/>
        <v>#N/A</v>
      </c>
      <c r="AA106" s="6" t="e">
        <f t="shared" ca="1" si="19"/>
        <v>#NAME?</v>
      </c>
      <c r="AB106" s="6" t="e">
        <f t="shared" si="19"/>
        <v>#NUM!</v>
      </c>
      <c r="AC106" s="6" t="e">
        <f t="shared" si="19"/>
        <v>#VALUE!</v>
      </c>
      <c r="AD106" s="6" t="e">
        <f t="shared" si="19"/>
        <v>#VALUE!</v>
      </c>
      <c r="AE106" s="6">
        <f t="shared" si="19"/>
        <v>0</v>
      </c>
      <c r="AF106" s="6">
        <f t="shared" si="19"/>
        <v>0</v>
      </c>
      <c r="AG106" s="6" t="e">
        <f t="shared" si="19"/>
        <v>#VALUE!</v>
      </c>
      <c r="AH106" s="6">
        <f t="shared" si="19"/>
        <v>0</v>
      </c>
      <c r="AI106" s="6">
        <f t="shared" si="18"/>
        <v>0</v>
      </c>
      <c r="AJ106" s="6">
        <f t="shared" si="19"/>
        <v>0</v>
      </c>
      <c r="AK106" s="6">
        <f t="shared" si="19"/>
        <v>0</v>
      </c>
      <c r="AL106" t="s">
        <v>14</v>
      </c>
    </row>
    <row r="107" spans="1:38">
      <c r="A107" s="4">
        <v>-9.9999999999999991E-308</v>
      </c>
      <c r="B107" s="6">
        <f t="shared" si="17"/>
        <v>0</v>
      </c>
      <c r="C107" s="6">
        <f t="shared" si="19"/>
        <v>0</v>
      </c>
      <c r="D107" s="6">
        <f t="shared" si="19"/>
        <v>0</v>
      </c>
      <c r="E107" s="6">
        <f t="shared" si="19"/>
        <v>0</v>
      </c>
      <c r="F107" s="6">
        <f t="shared" si="19"/>
        <v>0</v>
      </c>
      <c r="G107" s="6">
        <f t="shared" si="19"/>
        <v>0</v>
      </c>
      <c r="H107" s="6">
        <f t="shared" si="19"/>
        <v>0</v>
      </c>
      <c r="I107" s="6">
        <f t="shared" si="19"/>
        <v>0</v>
      </c>
      <c r="J107" s="6">
        <f t="shared" si="19"/>
        <v>0</v>
      </c>
      <c r="K107" s="6">
        <f t="shared" si="19"/>
        <v>0</v>
      </c>
      <c r="L107" s="6">
        <f t="shared" si="19"/>
        <v>0</v>
      </c>
      <c r="M107" s="6">
        <f t="shared" si="19"/>
        <v>-9.9999999999999991E-308</v>
      </c>
      <c r="N107" s="6">
        <f t="shared" si="19"/>
        <v>-9.9999999999999991E-308</v>
      </c>
      <c r="O107" s="6">
        <f t="shared" si="19"/>
        <v>0</v>
      </c>
      <c r="P107" s="6" t="e">
        <f t="shared" si="19"/>
        <v>#VALUE!</v>
      </c>
      <c r="Q107" s="6">
        <f t="shared" si="19"/>
        <v>0</v>
      </c>
      <c r="R107" s="6">
        <f t="shared" si="19"/>
        <v>0</v>
      </c>
      <c r="S107" s="6">
        <f t="shared" si="19"/>
        <v>0</v>
      </c>
      <c r="T107" s="6">
        <f t="shared" si="19"/>
        <v>0</v>
      </c>
      <c r="U107" s="6">
        <f t="shared" si="19"/>
        <v>0</v>
      </c>
      <c r="V107" s="6" t="e">
        <f t="shared" si="19"/>
        <v>#VALUE!</v>
      </c>
      <c r="W107" s="6" t="e">
        <f t="shared" si="19"/>
        <v>#VALUE!</v>
      </c>
      <c r="X107" s="6">
        <f t="shared" si="19"/>
        <v>0</v>
      </c>
      <c r="Y107" s="6" t="e">
        <f t="shared" si="19"/>
        <v>#DIV/0!</v>
      </c>
      <c r="Z107" s="6" t="e">
        <f t="shared" si="19"/>
        <v>#N/A</v>
      </c>
      <c r="AA107" s="6" t="e">
        <f t="shared" ca="1" si="19"/>
        <v>#NAME?</v>
      </c>
      <c r="AB107" s="6" t="e">
        <f t="shared" si="19"/>
        <v>#NUM!</v>
      </c>
      <c r="AC107" s="6" t="e">
        <f t="shared" si="19"/>
        <v>#VALUE!</v>
      </c>
      <c r="AD107" s="6" t="e">
        <f t="shared" si="19"/>
        <v>#VALUE!</v>
      </c>
      <c r="AE107" s="6">
        <f t="shared" si="19"/>
        <v>0</v>
      </c>
      <c r="AF107" s="6">
        <f t="shared" si="19"/>
        <v>0</v>
      </c>
      <c r="AG107" s="6" t="e">
        <f t="shared" si="19"/>
        <v>#VALUE!</v>
      </c>
      <c r="AH107" s="6">
        <f t="shared" si="19"/>
        <v>0</v>
      </c>
      <c r="AI107" s="6">
        <f t="shared" si="18"/>
        <v>0</v>
      </c>
      <c r="AJ107" s="6">
        <f t="shared" si="19"/>
        <v>0</v>
      </c>
      <c r="AK107" s="6">
        <f t="shared" si="19"/>
        <v>0</v>
      </c>
      <c r="AL107" t="s">
        <v>50</v>
      </c>
    </row>
    <row r="108" spans="1:38">
      <c r="A108" s="4" t="b">
        <v>1</v>
      </c>
      <c r="B108" s="6">
        <f t="shared" si="17"/>
        <v>1</v>
      </c>
      <c r="C108" s="6">
        <f t="shared" si="19"/>
        <v>1</v>
      </c>
      <c r="D108" s="6">
        <f t="shared" si="19"/>
        <v>1.05</v>
      </c>
      <c r="E108" s="6">
        <f t="shared" si="19"/>
        <v>7</v>
      </c>
      <c r="F108" s="6">
        <f t="shared" si="19"/>
        <v>0</v>
      </c>
      <c r="G108" s="6">
        <f t="shared" si="19"/>
        <v>1</v>
      </c>
      <c r="H108" s="6">
        <f t="shared" si="19"/>
        <v>1</v>
      </c>
      <c r="I108" s="6">
        <f t="shared" si="19"/>
        <v>1.05</v>
      </c>
      <c r="J108" s="6">
        <f t="shared" si="19"/>
        <v>7</v>
      </c>
      <c r="K108" s="6">
        <f t="shared" si="19"/>
        <v>1</v>
      </c>
      <c r="L108" s="6">
        <f t="shared" si="19"/>
        <v>1</v>
      </c>
      <c r="M108" s="6">
        <f t="shared" si="19"/>
        <v>0.99999999999999989</v>
      </c>
      <c r="N108" s="6">
        <f t="shared" si="19"/>
        <v>0.99999999999999989</v>
      </c>
      <c r="O108" s="6">
        <f t="shared" si="19"/>
        <v>0</v>
      </c>
      <c r="P108" s="6" t="e">
        <f t="shared" si="19"/>
        <v>#VALUE!</v>
      </c>
      <c r="Q108" s="6">
        <f t="shared" si="19"/>
        <v>1</v>
      </c>
      <c r="R108" s="6">
        <f t="shared" si="19"/>
        <v>0</v>
      </c>
      <c r="S108" s="6">
        <f t="shared" si="19"/>
        <v>8</v>
      </c>
      <c r="T108" s="6">
        <f t="shared" si="19"/>
        <v>10</v>
      </c>
      <c r="U108" s="6">
        <f t="shared" si="19"/>
        <v>0</v>
      </c>
      <c r="V108" s="6" t="e">
        <f t="shared" si="19"/>
        <v>#VALUE!</v>
      </c>
      <c r="W108" s="6" t="e">
        <f t="shared" si="19"/>
        <v>#VALUE!</v>
      </c>
      <c r="X108" s="6">
        <f t="shared" si="19"/>
        <v>7</v>
      </c>
      <c r="Y108" s="6" t="e">
        <f t="shared" si="19"/>
        <v>#DIV/0!</v>
      </c>
      <c r="Z108" s="6" t="e">
        <f t="shared" si="19"/>
        <v>#N/A</v>
      </c>
      <c r="AA108" s="6" t="e">
        <f t="shared" ca="1" si="19"/>
        <v>#NAME?</v>
      </c>
      <c r="AB108" s="6" t="e">
        <f t="shared" si="19"/>
        <v>#NUM!</v>
      </c>
      <c r="AC108" s="6" t="e">
        <f t="shared" si="19"/>
        <v>#VALUE!</v>
      </c>
      <c r="AD108" s="6" t="e">
        <f t="shared" si="19"/>
        <v>#VALUE!</v>
      </c>
      <c r="AE108" s="6">
        <f t="shared" si="19"/>
        <v>45301</v>
      </c>
      <c r="AF108" s="6">
        <f t="shared" si="19"/>
        <v>45301</v>
      </c>
      <c r="AG108" s="6" t="e">
        <f t="shared" si="19"/>
        <v>#VALUE!</v>
      </c>
      <c r="AH108" s="6">
        <f t="shared" si="19"/>
        <v>1.2083333333333333</v>
      </c>
      <c r="AI108" s="6">
        <f t="shared" si="18"/>
        <v>4</v>
      </c>
      <c r="AJ108" s="6">
        <f t="shared" si="19"/>
        <v>3.1415926535897931</v>
      </c>
      <c r="AK108" s="6">
        <f t="shared" si="19"/>
        <v>0</v>
      </c>
      <c r="AL108" t="s">
        <v>16</v>
      </c>
    </row>
    <row r="109" spans="1:38">
      <c r="A109" s="4" t="b">
        <v>0</v>
      </c>
      <c r="B109" s="6">
        <f t="shared" si="17"/>
        <v>0</v>
      </c>
      <c r="C109" s="6">
        <f t="shared" si="19"/>
        <v>0</v>
      </c>
      <c r="D109" s="6">
        <f t="shared" si="19"/>
        <v>0</v>
      </c>
      <c r="E109" s="6">
        <f t="shared" si="19"/>
        <v>0</v>
      </c>
      <c r="F109" s="6">
        <f t="shared" si="19"/>
        <v>0</v>
      </c>
      <c r="G109" s="6">
        <f t="shared" si="19"/>
        <v>0</v>
      </c>
      <c r="H109" s="6">
        <f t="shared" si="19"/>
        <v>0</v>
      </c>
      <c r="I109" s="6">
        <f t="shared" si="19"/>
        <v>0</v>
      </c>
      <c r="J109" s="6">
        <f t="shared" si="19"/>
        <v>0</v>
      </c>
      <c r="K109" s="6">
        <f t="shared" si="19"/>
        <v>0</v>
      </c>
      <c r="L109" s="6">
        <f t="shared" si="19"/>
        <v>0</v>
      </c>
      <c r="M109" s="6">
        <f t="shared" si="19"/>
        <v>0</v>
      </c>
      <c r="N109" s="6">
        <f t="shared" si="19"/>
        <v>0</v>
      </c>
      <c r="O109" s="6">
        <f t="shared" si="19"/>
        <v>0</v>
      </c>
      <c r="P109" s="6" t="e">
        <f t="shared" si="19"/>
        <v>#VALUE!</v>
      </c>
      <c r="Q109" s="6">
        <f t="shared" si="19"/>
        <v>0</v>
      </c>
      <c r="R109" s="6">
        <f t="shared" si="19"/>
        <v>0</v>
      </c>
      <c r="S109" s="6">
        <f t="shared" si="19"/>
        <v>0</v>
      </c>
      <c r="T109" s="6">
        <f t="shared" si="19"/>
        <v>0</v>
      </c>
      <c r="U109" s="6">
        <f t="shared" si="19"/>
        <v>0</v>
      </c>
      <c r="V109" s="6" t="e">
        <f t="shared" si="19"/>
        <v>#VALUE!</v>
      </c>
      <c r="W109" s="6" t="e">
        <f t="shared" si="19"/>
        <v>#VALUE!</v>
      </c>
      <c r="X109" s="6">
        <f t="shared" si="19"/>
        <v>0</v>
      </c>
      <c r="Y109" s="6" t="e">
        <f t="shared" si="19"/>
        <v>#DIV/0!</v>
      </c>
      <c r="Z109" s="6" t="e">
        <f t="shared" si="19"/>
        <v>#N/A</v>
      </c>
      <c r="AA109" s="6" t="e">
        <f t="shared" ca="1" si="19"/>
        <v>#NAME?</v>
      </c>
      <c r="AB109" s="6" t="e">
        <f t="shared" si="19"/>
        <v>#NUM!</v>
      </c>
      <c r="AC109" s="6" t="e">
        <f t="shared" si="19"/>
        <v>#VALUE!</v>
      </c>
      <c r="AD109" s="6" t="e">
        <f t="shared" si="19"/>
        <v>#VALUE!</v>
      </c>
      <c r="AE109" s="6">
        <f t="shared" si="19"/>
        <v>0</v>
      </c>
      <c r="AF109" s="6">
        <f t="shared" si="19"/>
        <v>0</v>
      </c>
      <c r="AG109" s="6" t="e">
        <f t="shared" si="19"/>
        <v>#VALUE!</v>
      </c>
      <c r="AH109" s="6">
        <f t="shared" si="19"/>
        <v>0</v>
      </c>
      <c r="AI109" s="6">
        <f t="shared" si="18"/>
        <v>0</v>
      </c>
      <c r="AJ109" s="6">
        <f t="shared" si="19"/>
        <v>0</v>
      </c>
      <c r="AK109" s="6">
        <f t="shared" si="19"/>
        <v>0</v>
      </c>
      <c r="AL109" t="s">
        <v>16</v>
      </c>
    </row>
    <row r="110" spans="1:38">
      <c r="B110" s="6">
        <f t="shared" si="17"/>
        <v>0</v>
      </c>
      <c r="C110" s="6">
        <f t="shared" si="19"/>
        <v>0</v>
      </c>
      <c r="D110" s="6">
        <f t="shared" si="19"/>
        <v>0</v>
      </c>
      <c r="E110" s="6">
        <f t="shared" si="19"/>
        <v>0</v>
      </c>
      <c r="F110" s="6">
        <f t="shared" si="19"/>
        <v>0</v>
      </c>
      <c r="G110" s="6">
        <f t="shared" si="19"/>
        <v>0</v>
      </c>
      <c r="H110" s="6">
        <f t="shared" si="19"/>
        <v>0</v>
      </c>
      <c r="I110" s="6">
        <f t="shared" si="19"/>
        <v>0</v>
      </c>
      <c r="J110" s="6">
        <f t="shared" si="19"/>
        <v>0</v>
      </c>
      <c r="K110" s="6">
        <f t="shared" si="19"/>
        <v>0</v>
      </c>
      <c r="L110" s="6">
        <f t="shared" si="19"/>
        <v>0</v>
      </c>
      <c r="M110" s="6">
        <f t="shared" si="19"/>
        <v>0</v>
      </c>
      <c r="N110" s="6">
        <f t="shared" si="19"/>
        <v>0</v>
      </c>
      <c r="O110" s="6">
        <f t="shared" si="19"/>
        <v>0</v>
      </c>
      <c r="P110" s="6" t="e">
        <f t="shared" si="19"/>
        <v>#VALUE!</v>
      </c>
      <c r="Q110" s="6">
        <f t="shared" si="19"/>
        <v>0</v>
      </c>
      <c r="R110" s="6">
        <f t="shared" si="19"/>
        <v>0</v>
      </c>
      <c r="S110" s="6">
        <f t="shared" si="19"/>
        <v>0</v>
      </c>
      <c r="T110" s="6">
        <f t="shared" si="19"/>
        <v>0</v>
      </c>
      <c r="U110" s="6">
        <f t="shared" si="19"/>
        <v>0</v>
      </c>
      <c r="V110" s="6" t="e">
        <f t="shared" si="19"/>
        <v>#VALUE!</v>
      </c>
      <c r="W110" s="6" t="e">
        <f t="shared" si="19"/>
        <v>#VALUE!</v>
      </c>
      <c r="X110" s="6">
        <f t="shared" si="19"/>
        <v>0</v>
      </c>
      <c r="Y110" s="6" t="e">
        <f t="shared" si="19"/>
        <v>#DIV/0!</v>
      </c>
      <c r="Z110" s="6" t="e">
        <f t="shared" si="19"/>
        <v>#N/A</v>
      </c>
      <c r="AA110" s="6" t="e">
        <f t="shared" ca="1" si="19"/>
        <v>#NAME?</v>
      </c>
      <c r="AB110" s="6" t="e">
        <f t="shared" si="19"/>
        <v>#NUM!</v>
      </c>
      <c r="AC110" s="6" t="e">
        <f t="shared" si="19"/>
        <v>#VALUE!</v>
      </c>
      <c r="AD110" s="6" t="e">
        <f t="shared" si="19"/>
        <v>#VALUE!</v>
      </c>
      <c r="AE110" s="6">
        <f t="shared" si="19"/>
        <v>0</v>
      </c>
      <c r="AF110" s="6">
        <f t="shared" si="19"/>
        <v>0</v>
      </c>
      <c r="AG110" s="6" t="e">
        <f t="shared" si="19"/>
        <v>#VALUE!</v>
      </c>
      <c r="AH110" s="6">
        <f t="shared" si="19"/>
        <v>0</v>
      </c>
      <c r="AI110" s="6">
        <f t="shared" si="18"/>
        <v>0</v>
      </c>
      <c r="AJ110" s="6">
        <f t="shared" si="19"/>
        <v>0</v>
      </c>
      <c r="AK110" s="6">
        <f t="shared" si="19"/>
        <v>0</v>
      </c>
      <c r="AL110" t="s">
        <v>17</v>
      </c>
    </row>
    <row r="111" spans="1:38">
      <c r="A111" t="str">
        <f>""</f>
        <v/>
      </c>
      <c r="B111" s="6" t="e">
        <f t="shared" si="17"/>
        <v>#VALUE!</v>
      </c>
      <c r="C111" s="6" t="e">
        <f t="shared" ref="C111:AK118" si="20">_xlfn.CEILING.MATH($A111,C$2)</f>
        <v>#VALUE!</v>
      </c>
      <c r="D111" s="6" t="e">
        <f t="shared" si="20"/>
        <v>#VALUE!</v>
      </c>
      <c r="E111" s="6" t="e">
        <f t="shared" si="20"/>
        <v>#VALUE!</v>
      </c>
      <c r="F111" s="6" t="e">
        <f t="shared" si="20"/>
        <v>#VALUE!</v>
      </c>
      <c r="G111" s="6" t="e">
        <f t="shared" si="20"/>
        <v>#VALUE!</v>
      </c>
      <c r="H111" s="6" t="e">
        <f t="shared" si="20"/>
        <v>#VALUE!</v>
      </c>
      <c r="I111" s="6" t="e">
        <f t="shared" si="20"/>
        <v>#VALUE!</v>
      </c>
      <c r="J111" s="6" t="e">
        <f t="shared" si="20"/>
        <v>#VALUE!</v>
      </c>
      <c r="K111" s="6" t="e">
        <f t="shared" si="20"/>
        <v>#VALUE!</v>
      </c>
      <c r="L111" s="6" t="e">
        <f t="shared" si="20"/>
        <v>#VALUE!</v>
      </c>
      <c r="M111" s="6" t="e">
        <f t="shared" si="20"/>
        <v>#VALUE!</v>
      </c>
      <c r="N111" s="6" t="e">
        <f t="shared" si="20"/>
        <v>#VALUE!</v>
      </c>
      <c r="O111" s="6" t="e">
        <f t="shared" si="20"/>
        <v>#VALUE!</v>
      </c>
      <c r="P111" s="6" t="e">
        <f t="shared" si="20"/>
        <v>#VALUE!</v>
      </c>
      <c r="Q111" s="6" t="e">
        <f t="shared" si="20"/>
        <v>#VALUE!</v>
      </c>
      <c r="R111" s="6" t="e">
        <f t="shared" si="20"/>
        <v>#VALUE!</v>
      </c>
      <c r="S111" s="6" t="e">
        <f t="shared" si="20"/>
        <v>#VALUE!</v>
      </c>
      <c r="T111" s="6" t="e">
        <f t="shared" si="20"/>
        <v>#VALUE!</v>
      </c>
      <c r="U111" s="6" t="e">
        <f t="shared" si="20"/>
        <v>#VALUE!</v>
      </c>
      <c r="V111" s="6" t="e">
        <f t="shared" si="20"/>
        <v>#VALUE!</v>
      </c>
      <c r="W111" s="6" t="e">
        <f t="shared" si="20"/>
        <v>#VALUE!</v>
      </c>
      <c r="X111" s="6" t="e">
        <f t="shared" si="20"/>
        <v>#VALUE!</v>
      </c>
      <c r="Y111" s="6" t="e">
        <f t="shared" si="20"/>
        <v>#VALUE!</v>
      </c>
      <c r="Z111" s="6" t="e">
        <f t="shared" si="20"/>
        <v>#VALUE!</v>
      </c>
      <c r="AA111" s="6" t="e">
        <f t="shared" ca="1" si="20"/>
        <v>#VALUE!</v>
      </c>
      <c r="AB111" s="6" t="e">
        <f t="shared" si="20"/>
        <v>#VALUE!</v>
      </c>
      <c r="AC111" s="6" t="e">
        <f t="shared" si="20"/>
        <v>#VALUE!</v>
      </c>
      <c r="AD111" s="6" t="e">
        <f t="shared" si="20"/>
        <v>#VALUE!</v>
      </c>
      <c r="AE111" s="6" t="e">
        <f t="shared" si="20"/>
        <v>#VALUE!</v>
      </c>
      <c r="AF111" s="6" t="e">
        <f t="shared" si="20"/>
        <v>#VALUE!</v>
      </c>
      <c r="AG111" s="6" t="e">
        <f t="shared" si="20"/>
        <v>#VALUE!</v>
      </c>
      <c r="AH111" s="6" t="e">
        <f t="shared" si="20"/>
        <v>#VALUE!</v>
      </c>
      <c r="AI111" s="6" t="e">
        <f t="shared" si="18"/>
        <v>#VALUE!</v>
      </c>
      <c r="AJ111" s="6" t="e">
        <f t="shared" si="20"/>
        <v>#VALUE!</v>
      </c>
      <c r="AK111" s="6" t="e">
        <f t="shared" si="20"/>
        <v>#VALUE!</v>
      </c>
      <c r="AL111" t="s">
        <v>18</v>
      </c>
    </row>
    <row r="112" spans="1:38">
      <c r="A112" t="str">
        <f>"8"</f>
        <v>8</v>
      </c>
      <c r="B112" s="6">
        <f t="shared" si="17"/>
        <v>8</v>
      </c>
      <c r="C112" s="6">
        <f t="shared" si="20"/>
        <v>8</v>
      </c>
      <c r="D112" s="6">
        <f t="shared" si="20"/>
        <v>8.19</v>
      </c>
      <c r="E112" s="6">
        <f t="shared" si="20"/>
        <v>14</v>
      </c>
      <c r="F112" s="6">
        <f t="shared" si="20"/>
        <v>0</v>
      </c>
      <c r="G112" s="6">
        <f t="shared" si="20"/>
        <v>8</v>
      </c>
      <c r="H112" s="6">
        <f t="shared" si="20"/>
        <v>8</v>
      </c>
      <c r="I112" s="6">
        <f t="shared" si="20"/>
        <v>8.19</v>
      </c>
      <c r="J112" s="6">
        <f t="shared" si="20"/>
        <v>14</v>
      </c>
      <c r="K112" s="6">
        <f t="shared" si="20"/>
        <v>8</v>
      </c>
      <c r="L112" s="6">
        <f t="shared" si="20"/>
        <v>8</v>
      </c>
      <c r="M112" s="6">
        <f t="shared" si="20"/>
        <v>7.9999999999999991</v>
      </c>
      <c r="N112" s="6">
        <f t="shared" si="20"/>
        <v>7.9999999999999991</v>
      </c>
      <c r="O112" s="6">
        <f t="shared" si="20"/>
        <v>0</v>
      </c>
      <c r="P112" s="6" t="e">
        <f t="shared" si="20"/>
        <v>#VALUE!</v>
      </c>
      <c r="Q112" s="6">
        <f t="shared" si="20"/>
        <v>8</v>
      </c>
      <c r="R112" s="6">
        <f t="shared" si="20"/>
        <v>0</v>
      </c>
      <c r="S112" s="6">
        <f t="shared" si="20"/>
        <v>8</v>
      </c>
      <c r="T112" s="6">
        <f t="shared" si="20"/>
        <v>10</v>
      </c>
      <c r="U112" s="6">
        <f t="shared" si="20"/>
        <v>0</v>
      </c>
      <c r="V112" s="6" t="e">
        <f t="shared" si="20"/>
        <v>#VALUE!</v>
      </c>
      <c r="W112" s="6" t="e">
        <f t="shared" si="20"/>
        <v>#VALUE!</v>
      </c>
      <c r="X112" s="6">
        <f t="shared" si="20"/>
        <v>14</v>
      </c>
      <c r="Y112" s="6" t="e">
        <f t="shared" si="20"/>
        <v>#DIV/0!</v>
      </c>
      <c r="Z112" s="6" t="e">
        <f t="shared" si="20"/>
        <v>#N/A</v>
      </c>
      <c r="AA112" s="6" t="e">
        <f t="shared" ca="1" si="20"/>
        <v>#NAME?</v>
      </c>
      <c r="AB112" s="6" t="e">
        <f t="shared" si="20"/>
        <v>#NUM!</v>
      </c>
      <c r="AC112" s="6" t="e">
        <f t="shared" si="20"/>
        <v>#VALUE!</v>
      </c>
      <c r="AD112" s="6" t="e">
        <f t="shared" si="20"/>
        <v>#VALUE!</v>
      </c>
      <c r="AE112" s="6">
        <f t="shared" si="20"/>
        <v>45301</v>
      </c>
      <c r="AF112" s="6">
        <f t="shared" si="20"/>
        <v>45301</v>
      </c>
      <c r="AG112" s="6" t="e">
        <f t="shared" si="20"/>
        <v>#VALUE!</v>
      </c>
      <c r="AH112" s="6">
        <f t="shared" si="20"/>
        <v>8.4583333333333321</v>
      </c>
      <c r="AI112" s="6">
        <f t="shared" si="18"/>
        <v>8</v>
      </c>
      <c r="AJ112" s="6">
        <f t="shared" si="20"/>
        <v>9.4247779607693793</v>
      </c>
      <c r="AK112" s="6">
        <f t="shared" si="20"/>
        <v>0</v>
      </c>
      <c r="AL112" t="s">
        <v>19</v>
      </c>
    </row>
    <row r="113" spans="1:39">
      <c r="A113">
        <v>2</v>
      </c>
      <c r="B113" s="6">
        <f t="shared" si="17"/>
        <v>2</v>
      </c>
      <c r="C113" s="6">
        <f t="shared" si="20"/>
        <v>2</v>
      </c>
      <c r="D113" s="6">
        <f t="shared" si="20"/>
        <v>2.1</v>
      </c>
      <c r="E113" s="6">
        <f t="shared" si="20"/>
        <v>7</v>
      </c>
      <c r="F113" s="6">
        <f t="shared" si="20"/>
        <v>0</v>
      </c>
      <c r="G113" s="6">
        <f t="shared" si="20"/>
        <v>2</v>
      </c>
      <c r="H113" s="6">
        <f t="shared" si="20"/>
        <v>2</v>
      </c>
      <c r="I113" s="6">
        <f t="shared" si="20"/>
        <v>2.1</v>
      </c>
      <c r="J113" s="6">
        <f t="shared" si="20"/>
        <v>7</v>
      </c>
      <c r="K113" s="6">
        <f t="shared" si="20"/>
        <v>2</v>
      </c>
      <c r="L113" s="6">
        <f t="shared" si="20"/>
        <v>2</v>
      </c>
      <c r="M113" s="6">
        <f t="shared" si="20"/>
        <v>1.9999999999999998</v>
      </c>
      <c r="N113" s="6">
        <f t="shared" si="20"/>
        <v>1.9999999999999998</v>
      </c>
      <c r="O113" s="6">
        <f t="shared" si="20"/>
        <v>0</v>
      </c>
      <c r="P113" s="6" t="e">
        <f t="shared" si="20"/>
        <v>#VALUE!</v>
      </c>
      <c r="Q113" s="6">
        <f t="shared" si="20"/>
        <v>2</v>
      </c>
      <c r="R113" s="6">
        <f t="shared" si="20"/>
        <v>0</v>
      </c>
      <c r="S113" s="6">
        <f t="shared" si="20"/>
        <v>8</v>
      </c>
      <c r="T113" s="6">
        <f t="shared" si="20"/>
        <v>10</v>
      </c>
      <c r="U113" s="6">
        <f t="shared" si="20"/>
        <v>0</v>
      </c>
      <c r="V113" s="6" t="e">
        <f t="shared" si="20"/>
        <v>#VALUE!</v>
      </c>
      <c r="W113" s="6" t="e">
        <f t="shared" si="20"/>
        <v>#VALUE!</v>
      </c>
      <c r="X113" s="6">
        <f t="shared" si="20"/>
        <v>7</v>
      </c>
      <c r="Y113" s="6" t="e">
        <f t="shared" si="20"/>
        <v>#DIV/0!</v>
      </c>
      <c r="Z113" s="6" t="e">
        <f t="shared" si="20"/>
        <v>#N/A</v>
      </c>
      <c r="AA113" s="6" t="e">
        <f t="shared" ca="1" si="20"/>
        <v>#NAME?</v>
      </c>
      <c r="AB113" s="6" t="e">
        <f t="shared" si="20"/>
        <v>#NUM!</v>
      </c>
      <c r="AC113" s="6" t="e">
        <f t="shared" si="20"/>
        <v>#VALUE!</v>
      </c>
      <c r="AD113" s="6" t="e">
        <f t="shared" si="20"/>
        <v>#VALUE!</v>
      </c>
      <c r="AE113" s="6">
        <f t="shared" si="20"/>
        <v>45301</v>
      </c>
      <c r="AF113" s="6">
        <f t="shared" si="20"/>
        <v>45301</v>
      </c>
      <c r="AG113" s="6" t="e">
        <f t="shared" si="20"/>
        <v>#VALUE!</v>
      </c>
      <c r="AH113" s="6">
        <f t="shared" si="20"/>
        <v>2.4166666666666665</v>
      </c>
      <c r="AI113" s="6">
        <f t="shared" si="18"/>
        <v>4</v>
      </c>
      <c r="AJ113" s="6">
        <f t="shared" si="20"/>
        <v>3.1415926535897931</v>
      </c>
      <c r="AK113" s="6">
        <f t="shared" si="20"/>
        <v>0</v>
      </c>
      <c r="AL113" t="s">
        <v>19</v>
      </c>
    </row>
    <row r="114" spans="1:39">
      <c r="A114" t="str">
        <f>" 10 "</f>
        <v xml:space="preserve"> 10 </v>
      </c>
      <c r="B114" s="6">
        <f t="shared" si="17"/>
        <v>10</v>
      </c>
      <c r="C114" s="6">
        <f t="shared" si="20"/>
        <v>10</v>
      </c>
      <c r="D114" s="6">
        <f t="shared" si="20"/>
        <v>10.08</v>
      </c>
      <c r="E114" s="6">
        <f t="shared" si="20"/>
        <v>14</v>
      </c>
      <c r="F114" s="6">
        <f t="shared" si="20"/>
        <v>0</v>
      </c>
      <c r="G114" s="6">
        <f t="shared" si="20"/>
        <v>10</v>
      </c>
      <c r="H114" s="6">
        <f t="shared" si="20"/>
        <v>10</v>
      </c>
      <c r="I114" s="6">
        <f t="shared" si="20"/>
        <v>10.08</v>
      </c>
      <c r="J114" s="6">
        <f t="shared" si="20"/>
        <v>14</v>
      </c>
      <c r="K114" s="6">
        <f t="shared" si="20"/>
        <v>10</v>
      </c>
      <c r="L114" s="6">
        <f t="shared" si="20"/>
        <v>10</v>
      </c>
      <c r="M114" s="6">
        <f t="shared" si="20"/>
        <v>10</v>
      </c>
      <c r="N114" s="6">
        <f t="shared" si="20"/>
        <v>10</v>
      </c>
      <c r="O114" s="6">
        <f t="shared" si="20"/>
        <v>0</v>
      </c>
      <c r="P114" s="6" t="e">
        <f t="shared" si="20"/>
        <v>#VALUE!</v>
      </c>
      <c r="Q114" s="6">
        <f t="shared" si="20"/>
        <v>10</v>
      </c>
      <c r="R114" s="6">
        <f t="shared" si="20"/>
        <v>0</v>
      </c>
      <c r="S114" s="6">
        <f t="shared" si="20"/>
        <v>16</v>
      </c>
      <c r="T114" s="6">
        <f t="shared" si="20"/>
        <v>10</v>
      </c>
      <c r="U114" s="6">
        <f t="shared" si="20"/>
        <v>0</v>
      </c>
      <c r="V114" s="6" t="e">
        <f t="shared" si="20"/>
        <v>#VALUE!</v>
      </c>
      <c r="W114" s="6" t="e">
        <f t="shared" si="20"/>
        <v>#VALUE!</v>
      </c>
      <c r="X114" s="6">
        <f t="shared" si="20"/>
        <v>14</v>
      </c>
      <c r="Y114" s="6" t="e">
        <f t="shared" si="20"/>
        <v>#DIV/0!</v>
      </c>
      <c r="Z114" s="6" t="e">
        <f t="shared" si="20"/>
        <v>#N/A</v>
      </c>
      <c r="AA114" s="6" t="e">
        <f t="shared" ca="1" si="20"/>
        <v>#NAME?</v>
      </c>
      <c r="AB114" s="6" t="e">
        <f t="shared" si="20"/>
        <v>#NUM!</v>
      </c>
      <c r="AC114" s="6" t="e">
        <f t="shared" si="20"/>
        <v>#VALUE!</v>
      </c>
      <c r="AD114" s="6" t="e">
        <f t="shared" si="20"/>
        <v>#VALUE!</v>
      </c>
      <c r="AE114" s="6">
        <f t="shared" si="20"/>
        <v>45301</v>
      </c>
      <c r="AF114" s="6">
        <f t="shared" si="20"/>
        <v>45301</v>
      </c>
      <c r="AG114" s="6" t="e">
        <f t="shared" si="20"/>
        <v>#VALUE!</v>
      </c>
      <c r="AH114" s="6">
        <f t="shared" si="20"/>
        <v>10.270833333333332</v>
      </c>
      <c r="AI114" s="6">
        <f t="shared" si="18"/>
        <v>12</v>
      </c>
      <c r="AJ114" s="6">
        <f t="shared" si="20"/>
        <v>12.566370614359172</v>
      </c>
      <c r="AK114" s="6">
        <f t="shared" si="20"/>
        <v>0</v>
      </c>
      <c r="AL114" t="s">
        <v>19</v>
      </c>
    </row>
    <row r="115" spans="1:39">
      <c r="A115" t="str">
        <f>"0"</f>
        <v>0</v>
      </c>
      <c r="B115" s="6">
        <f t="shared" si="17"/>
        <v>0</v>
      </c>
      <c r="C115" s="6">
        <f t="shared" si="20"/>
        <v>0</v>
      </c>
      <c r="D115" s="6">
        <f t="shared" si="20"/>
        <v>0</v>
      </c>
      <c r="E115" s="6">
        <f t="shared" si="20"/>
        <v>0</v>
      </c>
      <c r="F115" s="6">
        <f t="shared" si="20"/>
        <v>0</v>
      </c>
      <c r="G115" s="6">
        <f t="shared" si="20"/>
        <v>0</v>
      </c>
      <c r="H115" s="6">
        <f t="shared" si="20"/>
        <v>0</v>
      </c>
      <c r="I115" s="6">
        <f t="shared" si="20"/>
        <v>0</v>
      </c>
      <c r="J115" s="6">
        <f t="shared" si="20"/>
        <v>0</v>
      </c>
      <c r="K115" s="6">
        <f t="shared" si="20"/>
        <v>0</v>
      </c>
      <c r="L115" s="6">
        <f t="shared" si="20"/>
        <v>0</v>
      </c>
      <c r="M115" s="6">
        <f t="shared" si="20"/>
        <v>0</v>
      </c>
      <c r="N115" s="6">
        <f t="shared" si="20"/>
        <v>0</v>
      </c>
      <c r="O115" s="6">
        <f t="shared" si="20"/>
        <v>0</v>
      </c>
      <c r="P115" s="6" t="e">
        <f t="shared" si="20"/>
        <v>#VALUE!</v>
      </c>
      <c r="Q115" s="6">
        <f t="shared" si="20"/>
        <v>0</v>
      </c>
      <c r="R115" s="6">
        <f t="shared" si="20"/>
        <v>0</v>
      </c>
      <c r="S115" s="6">
        <f t="shared" si="20"/>
        <v>0</v>
      </c>
      <c r="T115" s="6">
        <f t="shared" si="20"/>
        <v>0</v>
      </c>
      <c r="U115" s="6">
        <f t="shared" si="20"/>
        <v>0</v>
      </c>
      <c r="V115" s="6" t="e">
        <f t="shared" si="20"/>
        <v>#VALUE!</v>
      </c>
      <c r="W115" s="6" t="e">
        <f t="shared" si="20"/>
        <v>#VALUE!</v>
      </c>
      <c r="X115" s="6">
        <f t="shared" si="20"/>
        <v>0</v>
      </c>
      <c r="Y115" s="6" t="e">
        <f t="shared" si="20"/>
        <v>#DIV/0!</v>
      </c>
      <c r="Z115" s="6" t="e">
        <f t="shared" si="20"/>
        <v>#N/A</v>
      </c>
      <c r="AA115" s="6" t="e">
        <f t="shared" ca="1" si="20"/>
        <v>#NAME?</v>
      </c>
      <c r="AB115" s="6" t="e">
        <f t="shared" si="20"/>
        <v>#NUM!</v>
      </c>
      <c r="AC115" s="6" t="e">
        <f t="shared" si="20"/>
        <v>#VALUE!</v>
      </c>
      <c r="AD115" s="6" t="e">
        <f t="shared" si="20"/>
        <v>#VALUE!</v>
      </c>
      <c r="AE115" s="6">
        <f t="shared" si="20"/>
        <v>0</v>
      </c>
      <c r="AF115" s="6">
        <f t="shared" si="20"/>
        <v>0</v>
      </c>
      <c r="AG115" s="6" t="e">
        <f t="shared" si="20"/>
        <v>#VALUE!</v>
      </c>
      <c r="AH115" s="6">
        <f t="shared" si="20"/>
        <v>0</v>
      </c>
      <c r="AI115" s="6">
        <f t="shared" si="18"/>
        <v>0</v>
      </c>
      <c r="AJ115" s="6">
        <f t="shared" si="20"/>
        <v>0</v>
      </c>
      <c r="AK115" s="6">
        <f t="shared" si="20"/>
        <v>0</v>
      </c>
      <c r="AL115" t="s">
        <v>19</v>
      </c>
    </row>
    <row r="116" spans="1:39">
      <c r="A116" t="s">
        <v>2</v>
      </c>
      <c r="B116" s="6" t="e">
        <f t="shared" si="17"/>
        <v>#VALUE!</v>
      </c>
      <c r="C116" s="6" t="e">
        <f t="shared" si="20"/>
        <v>#VALUE!</v>
      </c>
      <c r="D116" s="6" t="e">
        <f t="shared" si="20"/>
        <v>#VALUE!</v>
      </c>
      <c r="E116" s="6" t="e">
        <f t="shared" si="20"/>
        <v>#VALUE!</v>
      </c>
      <c r="F116" s="6" t="e">
        <f t="shared" si="20"/>
        <v>#VALUE!</v>
      </c>
      <c r="G116" s="6" t="e">
        <f t="shared" si="20"/>
        <v>#VALUE!</v>
      </c>
      <c r="H116" s="6" t="e">
        <f t="shared" si="20"/>
        <v>#VALUE!</v>
      </c>
      <c r="I116" s="6" t="e">
        <f t="shared" si="20"/>
        <v>#VALUE!</v>
      </c>
      <c r="J116" s="6" t="e">
        <f t="shared" si="20"/>
        <v>#VALUE!</v>
      </c>
      <c r="K116" s="6" t="e">
        <f t="shared" si="20"/>
        <v>#VALUE!</v>
      </c>
      <c r="L116" s="6" t="e">
        <f t="shared" si="20"/>
        <v>#VALUE!</v>
      </c>
      <c r="M116" s="6" t="e">
        <f t="shared" si="20"/>
        <v>#VALUE!</v>
      </c>
      <c r="N116" s="6" t="e">
        <f t="shared" si="20"/>
        <v>#VALUE!</v>
      </c>
      <c r="O116" s="6" t="e">
        <f t="shared" si="20"/>
        <v>#VALUE!</v>
      </c>
      <c r="P116" s="6" t="e">
        <f t="shared" si="20"/>
        <v>#VALUE!</v>
      </c>
      <c r="Q116" s="6" t="e">
        <f t="shared" si="20"/>
        <v>#VALUE!</v>
      </c>
      <c r="R116" s="6" t="e">
        <f t="shared" si="20"/>
        <v>#VALUE!</v>
      </c>
      <c r="S116" s="6" t="e">
        <f t="shared" si="20"/>
        <v>#VALUE!</v>
      </c>
      <c r="T116" s="6" t="e">
        <f t="shared" si="20"/>
        <v>#VALUE!</v>
      </c>
      <c r="U116" s="6" t="e">
        <f t="shared" si="20"/>
        <v>#VALUE!</v>
      </c>
      <c r="V116" s="6" t="e">
        <f t="shared" si="20"/>
        <v>#VALUE!</v>
      </c>
      <c r="W116" s="6" t="e">
        <f t="shared" si="20"/>
        <v>#VALUE!</v>
      </c>
      <c r="X116" s="6" t="e">
        <f t="shared" si="20"/>
        <v>#VALUE!</v>
      </c>
      <c r="Y116" s="6" t="e">
        <f t="shared" si="20"/>
        <v>#VALUE!</v>
      </c>
      <c r="Z116" s="6" t="e">
        <f t="shared" si="20"/>
        <v>#VALUE!</v>
      </c>
      <c r="AA116" s="6" t="e">
        <f t="shared" ca="1" si="20"/>
        <v>#VALUE!</v>
      </c>
      <c r="AB116" s="6" t="e">
        <f t="shared" si="20"/>
        <v>#VALUE!</v>
      </c>
      <c r="AC116" s="6" t="e">
        <f t="shared" si="20"/>
        <v>#VALUE!</v>
      </c>
      <c r="AD116" s="6" t="e">
        <f t="shared" si="20"/>
        <v>#VALUE!</v>
      </c>
      <c r="AE116" s="6" t="e">
        <f t="shared" si="20"/>
        <v>#VALUE!</v>
      </c>
      <c r="AF116" s="6" t="e">
        <f t="shared" si="20"/>
        <v>#VALUE!</v>
      </c>
      <c r="AG116" s="6" t="e">
        <f t="shared" si="20"/>
        <v>#VALUE!</v>
      </c>
      <c r="AH116" s="6" t="e">
        <f t="shared" si="20"/>
        <v>#VALUE!</v>
      </c>
      <c r="AI116" s="6" t="e">
        <f t="shared" si="18"/>
        <v>#VALUE!</v>
      </c>
      <c r="AJ116" s="6" t="e">
        <f t="shared" si="20"/>
        <v>#VALUE!</v>
      </c>
      <c r="AK116" s="6" t="e">
        <f t="shared" si="20"/>
        <v>#VALUE!</v>
      </c>
      <c r="AL116" t="s">
        <v>20</v>
      </c>
    </row>
    <row r="117" spans="1:39">
      <c r="A117" t="str">
        <f>"--8"</f>
        <v>--8</v>
      </c>
      <c r="B117" s="6" t="e">
        <f t="shared" si="17"/>
        <v>#VALUE!</v>
      </c>
      <c r="C117" s="6" t="e">
        <f t="shared" si="20"/>
        <v>#VALUE!</v>
      </c>
      <c r="D117" s="6" t="e">
        <f t="shared" si="20"/>
        <v>#VALUE!</v>
      </c>
      <c r="E117" s="6" t="e">
        <f t="shared" si="20"/>
        <v>#VALUE!</v>
      </c>
      <c r="F117" s="6" t="e">
        <f t="shared" si="20"/>
        <v>#VALUE!</v>
      </c>
      <c r="G117" s="6" t="e">
        <f t="shared" si="20"/>
        <v>#VALUE!</v>
      </c>
      <c r="H117" s="6" t="e">
        <f t="shared" si="20"/>
        <v>#VALUE!</v>
      </c>
      <c r="I117" s="6" t="e">
        <f t="shared" si="20"/>
        <v>#VALUE!</v>
      </c>
      <c r="J117" s="6" t="e">
        <f t="shared" si="20"/>
        <v>#VALUE!</v>
      </c>
      <c r="K117" s="6" t="e">
        <f t="shared" si="20"/>
        <v>#VALUE!</v>
      </c>
      <c r="L117" s="6" t="e">
        <f t="shared" si="20"/>
        <v>#VALUE!</v>
      </c>
      <c r="M117" s="6" t="e">
        <f t="shared" si="20"/>
        <v>#VALUE!</v>
      </c>
      <c r="N117" s="6" t="e">
        <f t="shared" si="20"/>
        <v>#VALUE!</v>
      </c>
      <c r="O117" s="6" t="e">
        <f t="shared" si="20"/>
        <v>#VALUE!</v>
      </c>
      <c r="P117" s="6" t="e">
        <f t="shared" si="20"/>
        <v>#VALUE!</v>
      </c>
      <c r="Q117" s="6" t="e">
        <f t="shared" si="20"/>
        <v>#VALUE!</v>
      </c>
      <c r="R117" s="6" t="e">
        <f t="shared" si="20"/>
        <v>#VALUE!</v>
      </c>
      <c r="S117" s="6" t="e">
        <f t="shared" si="20"/>
        <v>#VALUE!</v>
      </c>
      <c r="T117" s="6" t="e">
        <f t="shared" si="20"/>
        <v>#VALUE!</v>
      </c>
      <c r="U117" s="6" t="e">
        <f t="shared" si="20"/>
        <v>#VALUE!</v>
      </c>
      <c r="V117" s="6" t="e">
        <f t="shared" si="20"/>
        <v>#VALUE!</v>
      </c>
      <c r="W117" s="6" t="e">
        <f t="shared" si="20"/>
        <v>#VALUE!</v>
      </c>
      <c r="X117" s="6" t="e">
        <f t="shared" si="20"/>
        <v>#VALUE!</v>
      </c>
      <c r="Y117" s="6" t="e">
        <f t="shared" si="20"/>
        <v>#VALUE!</v>
      </c>
      <c r="Z117" s="6" t="e">
        <f t="shared" si="20"/>
        <v>#VALUE!</v>
      </c>
      <c r="AA117" s="6" t="e">
        <f t="shared" ca="1" si="20"/>
        <v>#VALUE!</v>
      </c>
      <c r="AB117" s="6" t="e">
        <f t="shared" si="20"/>
        <v>#VALUE!</v>
      </c>
      <c r="AC117" s="6" t="e">
        <f t="shared" si="20"/>
        <v>#VALUE!</v>
      </c>
      <c r="AD117" s="6" t="e">
        <f t="shared" si="20"/>
        <v>#VALUE!</v>
      </c>
      <c r="AE117" s="6" t="e">
        <f t="shared" si="20"/>
        <v>#VALUE!</v>
      </c>
      <c r="AF117" s="6" t="e">
        <f t="shared" si="20"/>
        <v>#VALUE!</v>
      </c>
      <c r="AG117" s="6" t="e">
        <f t="shared" si="20"/>
        <v>#VALUE!</v>
      </c>
      <c r="AH117" s="6" t="e">
        <f t="shared" si="20"/>
        <v>#VALUE!</v>
      </c>
      <c r="AI117" s="6" t="e">
        <f t="shared" si="18"/>
        <v>#VALUE!</v>
      </c>
      <c r="AJ117" s="6" t="e">
        <f t="shared" si="20"/>
        <v>#VALUE!</v>
      </c>
      <c r="AK117" s="6" t="e">
        <f t="shared" si="20"/>
        <v>#VALUE!</v>
      </c>
      <c r="AL117" t="s">
        <v>21</v>
      </c>
    </row>
    <row r="118" spans="1:39">
      <c r="A118" s="1" t="e">
        <f>1/0</f>
        <v>#DIV/0!</v>
      </c>
      <c r="B118" s="6" t="e">
        <f t="shared" si="17"/>
        <v>#DIV/0!</v>
      </c>
      <c r="C118" s="6" t="e">
        <f t="shared" si="20"/>
        <v>#DIV/0!</v>
      </c>
      <c r="D118" s="6" t="e">
        <f t="shared" si="20"/>
        <v>#DIV/0!</v>
      </c>
      <c r="E118" s="6" t="e">
        <f t="shared" si="20"/>
        <v>#DIV/0!</v>
      </c>
      <c r="F118" s="6" t="e">
        <f t="shared" si="20"/>
        <v>#DIV/0!</v>
      </c>
      <c r="G118" s="6" t="e">
        <f t="shared" si="20"/>
        <v>#DIV/0!</v>
      </c>
      <c r="H118" s="6" t="e">
        <f t="shared" si="20"/>
        <v>#DIV/0!</v>
      </c>
      <c r="I118" s="6" t="e">
        <f t="shared" si="20"/>
        <v>#DIV/0!</v>
      </c>
      <c r="J118" s="6" t="e">
        <f t="shared" si="20"/>
        <v>#DIV/0!</v>
      </c>
      <c r="K118" s="6" t="e">
        <f t="shared" si="20"/>
        <v>#DIV/0!</v>
      </c>
      <c r="L118" s="6" t="e">
        <f t="shared" si="20"/>
        <v>#DIV/0!</v>
      </c>
      <c r="M118" s="6" t="e">
        <f t="shared" ref="C118:AK125" si="21">_xlfn.CEILING.MATH($A118,M$2)</f>
        <v>#DIV/0!</v>
      </c>
      <c r="N118" s="6" t="e">
        <f t="shared" si="21"/>
        <v>#DIV/0!</v>
      </c>
      <c r="O118" s="6" t="e">
        <f t="shared" si="21"/>
        <v>#DIV/0!</v>
      </c>
      <c r="P118" s="6" t="e">
        <f t="shared" si="21"/>
        <v>#DIV/0!</v>
      </c>
      <c r="Q118" s="6" t="e">
        <f t="shared" si="21"/>
        <v>#DIV/0!</v>
      </c>
      <c r="R118" s="6" t="e">
        <f t="shared" si="21"/>
        <v>#DIV/0!</v>
      </c>
      <c r="S118" s="6" t="e">
        <f t="shared" si="21"/>
        <v>#DIV/0!</v>
      </c>
      <c r="T118" s="6" t="e">
        <f t="shared" si="21"/>
        <v>#DIV/0!</v>
      </c>
      <c r="U118" s="6" t="e">
        <f t="shared" si="21"/>
        <v>#DIV/0!</v>
      </c>
      <c r="V118" s="6" t="e">
        <f t="shared" si="21"/>
        <v>#DIV/0!</v>
      </c>
      <c r="W118" s="6" t="e">
        <f t="shared" si="21"/>
        <v>#DIV/0!</v>
      </c>
      <c r="X118" s="6" t="e">
        <f t="shared" si="21"/>
        <v>#DIV/0!</v>
      </c>
      <c r="Y118" s="6" t="e">
        <f t="shared" si="21"/>
        <v>#DIV/0!</v>
      </c>
      <c r="Z118" s="6" t="e">
        <f t="shared" si="21"/>
        <v>#DIV/0!</v>
      </c>
      <c r="AA118" s="6" t="e">
        <f t="shared" ca="1" si="21"/>
        <v>#DIV/0!</v>
      </c>
      <c r="AB118" s="6" t="e">
        <f t="shared" si="21"/>
        <v>#DIV/0!</v>
      </c>
      <c r="AC118" s="6" t="e">
        <f t="shared" si="21"/>
        <v>#DIV/0!</v>
      </c>
      <c r="AD118" s="6" t="e">
        <f t="shared" si="21"/>
        <v>#DIV/0!</v>
      </c>
      <c r="AE118" s="6" t="e">
        <f t="shared" si="21"/>
        <v>#DIV/0!</v>
      </c>
      <c r="AF118" s="6" t="e">
        <f t="shared" si="21"/>
        <v>#DIV/0!</v>
      </c>
      <c r="AG118" s="6" t="e">
        <f t="shared" si="21"/>
        <v>#DIV/0!</v>
      </c>
      <c r="AH118" s="6" t="e">
        <f t="shared" si="21"/>
        <v>#DIV/0!</v>
      </c>
      <c r="AI118" s="6" t="e">
        <f t="shared" si="18"/>
        <v>#DIV/0!</v>
      </c>
      <c r="AJ118" s="6" t="e">
        <f t="shared" si="21"/>
        <v>#DIV/0!</v>
      </c>
      <c r="AK118" s="6" t="e">
        <f t="shared" si="21"/>
        <v>#DIV/0!</v>
      </c>
      <c r="AL118" t="s">
        <v>22</v>
      </c>
    </row>
    <row r="119" spans="1:39">
      <c r="A119" t="e">
        <f>NA()</f>
        <v>#N/A</v>
      </c>
      <c r="B119" s="6" t="e">
        <f t="shared" si="17"/>
        <v>#N/A</v>
      </c>
      <c r="C119" s="6" t="e">
        <f t="shared" si="21"/>
        <v>#N/A</v>
      </c>
      <c r="D119" s="6" t="e">
        <f t="shared" si="21"/>
        <v>#N/A</v>
      </c>
      <c r="E119" s="6" t="e">
        <f t="shared" si="21"/>
        <v>#N/A</v>
      </c>
      <c r="F119" s="6" t="e">
        <f t="shared" si="21"/>
        <v>#N/A</v>
      </c>
      <c r="G119" s="6" t="e">
        <f t="shared" si="21"/>
        <v>#N/A</v>
      </c>
      <c r="H119" s="6" t="e">
        <f t="shared" si="21"/>
        <v>#N/A</v>
      </c>
      <c r="I119" s="6" t="e">
        <f t="shared" si="21"/>
        <v>#N/A</v>
      </c>
      <c r="J119" s="6" t="e">
        <f t="shared" si="21"/>
        <v>#N/A</v>
      </c>
      <c r="K119" s="6" t="e">
        <f t="shared" si="21"/>
        <v>#N/A</v>
      </c>
      <c r="L119" s="6" t="e">
        <f t="shared" si="21"/>
        <v>#N/A</v>
      </c>
      <c r="M119" s="6" t="e">
        <f t="shared" si="21"/>
        <v>#N/A</v>
      </c>
      <c r="N119" s="6" t="e">
        <f t="shared" si="21"/>
        <v>#N/A</v>
      </c>
      <c r="O119" s="6" t="e">
        <f t="shared" si="21"/>
        <v>#N/A</v>
      </c>
      <c r="P119" s="6" t="e">
        <f t="shared" si="21"/>
        <v>#N/A</v>
      </c>
      <c r="Q119" s="6" t="e">
        <f t="shared" si="21"/>
        <v>#N/A</v>
      </c>
      <c r="R119" s="6" t="e">
        <f t="shared" si="21"/>
        <v>#N/A</v>
      </c>
      <c r="S119" s="6" t="e">
        <f t="shared" si="21"/>
        <v>#N/A</v>
      </c>
      <c r="T119" s="6" t="e">
        <f t="shared" si="21"/>
        <v>#N/A</v>
      </c>
      <c r="U119" s="6" t="e">
        <f t="shared" si="21"/>
        <v>#N/A</v>
      </c>
      <c r="V119" s="6" t="e">
        <f t="shared" si="21"/>
        <v>#N/A</v>
      </c>
      <c r="W119" s="6" t="e">
        <f t="shared" si="21"/>
        <v>#N/A</v>
      </c>
      <c r="X119" s="6" t="e">
        <f t="shared" si="21"/>
        <v>#N/A</v>
      </c>
      <c r="Y119" s="6" t="e">
        <f t="shared" si="21"/>
        <v>#N/A</v>
      </c>
      <c r="Z119" s="6" t="e">
        <f t="shared" si="21"/>
        <v>#N/A</v>
      </c>
      <c r="AA119" s="6" t="e">
        <f t="shared" ca="1" si="21"/>
        <v>#N/A</v>
      </c>
      <c r="AB119" s="6" t="e">
        <f t="shared" si="21"/>
        <v>#N/A</v>
      </c>
      <c r="AC119" s="6" t="e">
        <f t="shared" si="21"/>
        <v>#N/A</v>
      </c>
      <c r="AD119" s="6" t="e">
        <f t="shared" si="21"/>
        <v>#N/A</v>
      </c>
      <c r="AE119" s="6" t="e">
        <f t="shared" si="21"/>
        <v>#N/A</v>
      </c>
      <c r="AF119" s="6" t="e">
        <f t="shared" si="21"/>
        <v>#N/A</v>
      </c>
      <c r="AG119" s="6" t="e">
        <f t="shared" si="21"/>
        <v>#N/A</v>
      </c>
      <c r="AH119" s="6" t="e">
        <f t="shared" si="21"/>
        <v>#N/A</v>
      </c>
      <c r="AI119" s="6" t="e">
        <f t="shared" si="18"/>
        <v>#N/A</v>
      </c>
      <c r="AJ119" s="6" t="e">
        <f t="shared" si="21"/>
        <v>#N/A</v>
      </c>
      <c r="AK119" s="6" t="e">
        <f t="shared" si="21"/>
        <v>#N/A</v>
      </c>
      <c r="AL119" t="s">
        <v>22</v>
      </c>
    </row>
    <row r="120" spans="1:39">
      <c r="A120" t="e" cm="1">
        <f t="array" aca="1" ref="A120" ca="1">HELLO</f>
        <v>#NAME?</v>
      </c>
      <c r="B120" s="6" t="e">
        <f t="shared" ca="1" si="17"/>
        <v>#NAME?</v>
      </c>
      <c r="C120" s="6" t="e">
        <f t="shared" ca="1" si="21"/>
        <v>#NAME?</v>
      </c>
      <c r="D120" s="6" t="e">
        <f t="shared" ca="1" si="21"/>
        <v>#NAME?</v>
      </c>
      <c r="E120" s="6" t="e">
        <f t="shared" ca="1" si="21"/>
        <v>#NAME?</v>
      </c>
      <c r="F120" s="6" t="e">
        <f t="shared" ca="1" si="21"/>
        <v>#NAME?</v>
      </c>
      <c r="G120" s="6" t="e">
        <f t="shared" ca="1" si="21"/>
        <v>#NAME?</v>
      </c>
      <c r="H120" s="6" t="e">
        <f t="shared" ca="1" si="21"/>
        <v>#NAME?</v>
      </c>
      <c r="I120" s="6" t="e">
        <f t="shared" ca="1" si="21"/>
        <v>#NAME?</v>
      </c>
      <c r="J120" s="6" t="e">
        <f t="shared" ca="1" si="21"/>
        <v>#NAME?</v>
      </c>
      <c r="K120" s="6" t="e">
        <f t="shared" ca="1" si="21"/>
        <v>#NAME?</v>
      </c>
      <c r="L120" s="6" t="e">
        <f t="shared" ca="1" si="21"/>
        <v>#NAME?</v>
      </c>
      <c r="M120" s="6" t="e">
        <f t="shared" ca="1" si="21"/>
        <v>#NAME?</v>
      </c>
      <c r="N120" s="6" t="e">
        <f t="shared" ca="1" si="21"/>
        <v>#NAME?</v>
      </c>
      <c r="O120" s="6" t="e">
        <f t="shared" ca="1" si="21"/>
        <v>#NAME?</v>
      </c>
      <c r="P120" s="6" t="e">
        <f t="shared" ca="1" si="21"/>
        <v>#NAME?</v>
      </c>
      <c r="Q120" s="6" t="e">
        <f t="shared" ca="1" si="21"/>
        <v>#NAME?</v>
      </c>
      <c r="R120" s="6" t="e">
        <f t="shared" ca="1" si="21"/>
        <v>#NAME?</v>
      </c>
      <c r="S120" s="6" t="e">
        <f t="shared" ca="1" si="21"/>
        <v>#NAME?</v>
      </c>
      <c r="T120" s="6" t="e">
        <f t="shared" ca="1" si="21"/>
        <v>#NAME?</v>
      </c>
      <c r="U120" s="6" t="e">
        <f t="shared" ca="1" si="21"/>
        <v>#NAME?</v>
      </c>
      <c r="V120" s="6" t="e">
        <f t="shared" ca="1" si="21"/>
        <v>#NAME?</v>
      </c>
      <c r="W120" s="6" t="e">
        <f t="shared" ca="1" si="21"/>
        <v>#NAME?</v>
      </c>
      <c r="X120" s="6" t="e">
        <f t="shared" ca="1" si="21"/>
        <v>#NAME?</v>
      </c>
      <c r="Y120" s="6" t="e">
        <f t="shared" ca="1" si="21"/>
        <v>#NAME?</v>
      </c>
      <c r="Z120" s="6" t="e">
        <f t="shared" ca="1" si="21"/>
        <v>#NAME?</v>
      </c>
      <c r="AA120" s="6" t="e">
        <f t="shared" ca="1" si="21"/>
        <v>#NAME?</v>
      </c>
      <c r="AB120" s="6" t="e">
        <f t="shared" ca="1" si="21"/>
        <v>#NAME?</v>
      </c>
      <c r="AC120" s="6" t="e">
        <f t="shared" ca="1" si="21"/>
        <v>#NAME?</v>
      </c>
      <c r="AD120" s="6" t="e">
        <f t="shared" ca="1" si="21"/>
        <v>#NAME?</v>
      </c>
      <c r="AE120" s="6" t="e">
        <f t="shared" ca="1" si="21"/>
        <v>#NAME?</v>
      </c>
      <c r="AF120" s="6" t="e">
        <f t="shared" ca="1" si="21"/>
        <v>#NAME?</v>
      </c>
      <c r="AG120" s="6" t="e">
        <f t="shared" ca="1" si="21"/>
        <v>#NAME?</v>
      </c>
      <c r="AH120" s="6" t="e">
        <f t="shared" ca="1" si="21"/>
        <v>#NAME?</v>
      </c>
      <c r="AI120" s="6" t="e">
        <f t="shared" ca="1" si="18"/>
        <v>#NAME?</v>
      </c>
      <c r="AJ120" s="6" t="e">
        <f t="shared" ca="1" si="21"/>
        <v>#NAME?</v>
      </c>
      <c r="AK120" s="6" t="e">
        <f t="shared" ca="1" si="21"/>
        <v>#NAME?</v>
      </c>
      <c r="AL120" t="s">
        <v>22</v>
      </c>
    </row>
    <row r="121" spans="1:39">
      <c r="A121" t="e">
        <f>SQRT(-1)</f>
        <v>#NUM!</v>
      </c>
      <c r="B121" s="6" t="e">
        <f t="shared" si="17"/>
        <v>#NUM!</v>
      </c>
      <c r="C121" s="6" t="e">
        <f t="shared" si="21"/>
        <v>#NUM!</v>
      </c>
      <c r="D121" s="6" t="e">
        <f t="shared" si="21"/>
        <v>#NUM!</v>
      </c>
      <c r="E121" s="6" t="e">
        <f t="shared" si="21"/>
        <v>#NUM!</v>
      </c>
      <c r="F121" s="6" t="e">
        <f t="shared" si="21"/>
        <v>#NUM!</v>
      </c>
      <c r="G121" s="6" t="e">
        <f t="shared" si="21"/>
        <v>#NUM!</v>
      </c>
      <c r="H121" s="6" t="e">
        <f t="shared" si="21"/>
        <v>#NUM!</v>
      </c>
      <c r="I121" s="6" t="e">
        <f t="shared" si="21"/>
        <v>#NUM!</v>
      </c>
      <c r="J121" s="6" t="e">
        <f t="shared" si="21"/>
        <v>#NUM!</v>
      </c>
      <c r="K121" s="6" t="e">
        <f t="shared" si="21"/>
        <v>#NUM!</v>
      </c>
      <c r="L121" s="6" t="e">
        <f t="shared" si="21"/>
        <v>#NUM!</v>
      </c>
      <c r="M121" s="6" t="e">
        <f t="shared" si="21"/>
        <v>#NUM!</v>
      </c>
      <c r="N121" s="6" t="e">
        <f t="shared" si="21"/>
        <v>#NUM!</v>
      </c>
      <c r="O121" s="6" t="e">
        <f t="shared" si="21"/>
        <v>#NUM!</v>
      </c>
      <c r="P121" s="6" t="e">
        <f t="shared" si="21"/>
        <v>#NUM!</v>
      </c>
      <c r="Q121" s="6" t="e">
        <f t="shared" si="21"/>
        <v>#NUM!</v>
      </c>
      <c r="R121" s="6" t="e">
        <f t="shared" si="21"/>
        <v>#NUM!</v>
      </c>
      <c r="S121" s="6" t="e">
        <f t="shared" si="21"/>
        <v>#NUM!</v>
      </c>
      <c r="T121" s="6" t="e">
        <f t="shared" si="21"/>
        <v>#NUM!</v>
      </c>
      <c r="U121" s="6" t="e">
        <f t="shared" si="21"/>
        <v>#NUM!</v>
      </c>
      <c r="V121" s="6" t="e">
        <f t="shared" si="21"/>
        <v>#NUM!</v>
      </c>
      <c r="W121" s="6" t="e">
        <f t="shared" si="21"/>
        <v>#NUM!</v>
      </c>
      <c r="X121" s="6" t="e">
        <f t="shared" si="21"/>
        <v>#NUM!</v>
      </c>
      <c r="Y121" s="6" t="e">
        <f t="shared" si="21"/>
        <v>#NUM!</v>
      </c>
      <c r="Z121" s="6" t="e">
        <f t="shared" si="21"/>
        <v>#NUM!</v>
      </c>
      <c r="AA121" s="6" t="e">
        <f t="shared" ca="1" si="21"/>
        <v>#NUM!</v>
      </c>
      <c r="AB121" s="6" t="e">
        <f t="shared" si="21"/>
        <v>#NUM!</v>
      </c>
      <c r="AC121" s="6" t="e">
        <f t="shared" si="21"/>
        <v>#NUM!</v>
      </c>
      <c r="AD121" s="6" t="e">
        <f t="shared" si="21"/>
        <v>#NUM!</v>
      </c>
      <c r="AE121" s="6" t="e">
        <f t="shared" si="21"/>
        <v>#NUM!</v>
      </c>
      <c r="AF121" s="6" t="e">
        <f t="shared" si="21"/>
        <v>#NUM!</v>
      </c>
      <c r="AG121" s="6" t="e">
        <f t="shared" si="21"/>
        <v>#NUM!</v>
      </c>
      <c r="AH121" s="6" t="e">
        <f t="shared" si="21"/>
        <v>#NUM!</v>
      </c>
      <c r="AI121" s="6" t="e">
        <f t="shared" si="18"/>
        <v>#NUM!</v>
      </c>
      <c r="AJ121" s="6" t="e">
        <f t="shared" si="21"/>
        <v>#NUM!</v>
      </c>
      <c r="AK121" s="6" t="e">
        <f t="shared" si="21"/>
        <v>#NUM!</v>
      </c>
      <c r="AL121" t="s">
        <v>22</v>
      </c>
    </row>
    <row r="122" spans="1:39">
      <c r="A122" t="e">
        <f>"x"+1</f>
        <v>#VALUE!</v>
      </c>
      <c r="B122" s="6" t="e">
        <f t="shared" si="17"/>
        <v>#VALUE!</v>
      </c>
      <c r="C122" s="6" t="e">
        <f t="shared" si="21"/>
        <v>#VALUE!</v>
      </c>
      <c r="D122" s="6" t="e">
        <f t="shared" si="21"/>
        <v>#VALUE!</v>
      </c>
      <c r="E122" s="6" t="e">
        <f t="shared" si="21"/>
        <v>#VALUE!</v>
      </c>
      <c r="F122" s="6" t="e">
        <f t="shared" si="21"/>
        <v>#VALUE!</v>
      </c>
      <c r="G122" s="6" t="e">
        <f t="shared" si="21"/>
        <v>#VALUE!</v>
      </c>
      <c r="H122" s="6" t="e">
        <f t="shared" si="21"/>
        <v>#VALUE!</v>
      </c>
      <c r="I122" s="6" t="e">
        <f t="shared" si="21"/>
        <v>#VALUE!</v>
      </c>
      <c r="J122" s="6" t="e">
        <f t="shared" si="21"/>
        <v>#VALUE!</v>
      </c>
      <c r="K122" s="6" t="e">
        <f t="shared" si="21"/>
        <v>#VALUE!</v>
      </c>
      <c r="L122" s="6" t="e">
        <f t="shared" si="21"/>
        <v>#VALUE!</v>
      </c>
      <c r="M122" s="6" t="e">
        <f t="shared" si="21"/>
        <v>#VALUE!</v>
      </c>
      <c r="N122" s="6" t="e">
        <f t="shared" si="21"/>
        <v>#VALUE!</v>
      </c>
      <c r="O122" s="6" t="e">
        <f t="shared" si="21"/>
        <v>#VALUE!</v>
      </c>
      <c r="P122" s="6" t="e">
        <f t="shared" si="21"/>
        <v>#VALUE!</v>
      </c>
      <c r="Q122" s="6" t="e">
        <f t="shared" si="21"/>
        <v>#VALUE!</v>
      </c>
      <c r="R122" s="6" t="e">
        <f t="shared" si="21"/>
        <v>#VALUE!</v>
      </c>
      <c r="S122" s="6" t="e">
        <f t="shared" si="21"/>
        <v>#VALUE!</v>
      </c>
      <c r="T122" s="6" t="e">
        <f t="shared" si="21"/>
        <v>#VALUE!</v>
      </c>
      <c r="U122" s="6" t="e">
        <f t="shared" si="21"/>
        <v>#VALUE!</v>
      </c>
      <c r="V122" s="6" t="e">
        <f t="shared" si="21"/>
        <v>#VALUE!</v>
      </c>
      <c r="W122" s="6" t="e">
        <f t="shared" si="21"/>
        <v>#VALUE!</v>
      </c>
      <c r="X122" s="6" t="e">
        <f t="shared" si="21"/>
        <v>#VALUE!</v>
      </c>
      <c r="Y122" s="6" t="e">
        <f t="shared" si="21"/>
        <v>#VALUE!</v>
      </c>
      <c r="Z122" s="6" t="e">
        <f t="shared" si="21"/>
        <v>#VALUE!</v>
      </c>
      <c r="AA122" s="6" t="e">
        <f t="shared" ca="1" si="21"/>
        <v>#VALUE!</v>
      </c>
      <c r="AB122" s="6" t="e">
        <f t="shared" si="21"/>
        <v>#VALUE!</v>
      </c>
      <c r="AC122" s="6" t="e">
        <f t="shared" si="21"/>
        <v>#VALUE!</v>
      </c>
      <c r="AD122" s="6" t="e">
        <f t="shared" si="21"/>
        <v>#VALUE!</v>
      </c>
      <c r="AE122" s="6" t="e">
        <f t="shared" si="21"/>
        <v>#VALUE!</v>
      </c>
      <c r="AF122" s="6" t="e">
        <f t="shared" si="21"/>
        <v>#VALUE!</v>
      </c>
      <c r="AG122" s="6" t="e">
        <f t="shared" si="21"/>
        <v>#VALUE!</v>
      </c>
      <c r="AH122" s="6" t="e">
        <f t="shared" si="21"/>
        <v>#VALUE!</v>
      </c>
      <c r="AI122" s="6" t="e">
        <f t="shared" si="18"/>
        <v>#VALUE!</v>
      </c>
      <c r="AJ122" s="6" t="e">
        <f t="shared" si="21"/>
        <v>#VALUE!</v>
      </c>
      <c r="AK122" s="6" t="e">
        <f t="shared" si="21"/>
        <v>#VALUE!</v>
      </c>
      <c r="AL122" t="s">
        <v>22</v>
      </c>
    </row>
    <row r="123" spans="1:39">
      <c r="A123">
        <f>2^20</f>
        <v>1048576</v>
      </c>
      <c r="B123" s="6">
        <f t="shared" si="17"/>
        <v>1048576</v>
      </c>
      <c r="C123" s="6">
        <f t="shared" si="21"/>
        <v>1048576</v>
      </c>
      <c r="D123" s="6">
        <f t="shared" si="21"/>
        <v>1048576.2</v>
      </c>
      <c r="E123" s="6">
        <f t="shared" si="21"/>
        <v>1048579</v>
      </c>
      <c r="F123" s="6">
        <f t="shared" si="21"/>
        <v>0</v>
      </c>
      <c r="G123" s="6">
        <f t="shared" si="21"/>
        <v>1048576</v>
      </c>
      <c r="H123" s="6">
        <f t="shared" si="21"/>
        <v>1048576</v>
      </c>
      <c r="I123" s="6">
        <f t="shared" si="21"/>
        <v>1048576.2</v>
      </c>
      <c r="J123" s="6">
        <f t="shared" si="21"/>
        <v>1048579</v>
      </c>
      <c r="K123" s="6">
        <f t="shared" si="21"/>
        <v>1048576</v>
      </c>
      <c r="L123" s="6">
        <f t="shared" si="21"/>
        <v>1048576</v>
      </c>
      <c r="M123" s="6" t="e">
        <f t="shared" si="21"/>
        <v>#NUM!</v>
      </c>
      <c r="N123" s="6" t="e">
        <f t="shared" si="21"/>
        <v>#NUM!</v>
      </c>
      <c r="O123" s="6">
        <f t="shared" si="21"/>
        <v>0</v>
      </c>
      <c r="P123" s="6" t="e">
        <f t="shared" si="21"/>
        <v>#VALUE!</v>
      </c>
      <c r="Q123" s="6">
        <f t="shared" si="21"/>
        <v>1048576</v>
      </c>
      <c r="R123" s="6">
        <f t="shared" si="21"/>
        <v>0</v>
      </c>
      <c r="S123" s="6">
        <f t="shared" si="21"/>
        <v>1048576</v>
      </c>
      <c r="T123" s="6">
        <f t="shared" si="21"/>
        <v>1048580</v>
      </c>
      <c r="U123" s="6">
        <f t="shared" si="21"/>
        <v>0</v>
      </c>
      <c r="V123" s="6" t="e">
        <f t="shared" si="21"/>
        <v>#VALUE!</v>
      </c>
      <c r="W123" s="6" t="e">
        <f t="shared" si="21"/>
        <v>#VALUE!</v>
      </c>
      <c r="X123" s="6">
        <f t="shared" si="21"/>
        <v>1048579</v>
      </c>
      <c r="Y123" s="6" t="e">
        <f t="shared" si="21"/>
        <v>#DIV/0!</v>
      </c>
      <c r="Z123" s="6" t="e">
        <f t="shared" si="21"/>
        <v>#N/A</v>
      </c>
      <c r="AA123" s="6" t="e">
        <f t="shared" ca="1" si="21"/>
        <v>#NAME?</v>
      </c>
      <c r="AB123" s="6" t="e">
        <f t="shared" si="21"/>
        <v>#NUM!</v>
      </c>
      <c r="AC123" s="6" t="e">
        <f t="shared" si="21"/>
        <v>#VALUE!</v>
      </c>
      <c r="AD123" s="6" t="e">
        <f t="shared" si="21"/>
        <v>#VALUE!</v>
      </c>
      <c r="AE123" s="6">
        <f t="shared" si="21"/>
        <v>1087224</v>
      </c>
      <c r="AF123" s="6">
        <f t="shared" si="21"/>
        <v>1087224</v>
      </c>
      <c r="AG123" s="6" t="e">
        <f t="shared" si="21"/>
        <v>#VALUE!</v>
      </c>
      <c r="AH123" s="6">
        <f t="shared" si="21"/>
        <v>1048576.5625</v>
      </c>
      <c r="AI123" s="6">
        <f t="shared" si="18"/>
        <v>1048576</v>
      </c>
      <c r="AJ123" s="6">
        <f t="shared" si="21"/>
        <v>1048578.8047666261</v>
      </c>
      <c r="AK123" s="6">
        <f t="shared" si="21"/>
        <v>0</v>
      </c>
      <c r="AL123" t="s">
        <v>23</v>
      </c>
    </row>
    <row r="124" spans="1:39">
      <c r="A124" t="str">
        <f>"@"</f>
        <v>@</v>
      </c>
      <c r="B124" s="6" t="e">
        <f t="shared" si="17"/>
        <v>#VALUE!</v>
      </c>
      <c r="C124" s="6" t="e">
        <f t="shared" si="21"/>
        <v>#VALUE!</v>
      </c>
      <c r="D124" s="6" t="e">
        <f t="shared" si="21"/>
        <v>#VALUE!</v>
      </c>
      <c r="E124" s="6" t="e">
        <f t="shared" si="21"/>
        <v>#VALUE!</v>
      </c>
      <c r="F124" s="6" t="e">
        <f t="shared" si="21"/>
        <v>#VALUE!</v>
      </c>
      <c r="G124" s="6" t="e">
        <f t="shared" si="21"/>
        <v>#VALUE!</v>
      </c>
      <c r="H124" s="6" t="e">
        <f t="shared" si="21"/>
        <v>#VALUE!</v>
      </c>
      <c r="I124" s="6" t="e">
        <f t="shared" si="21"/>
        <v>#VALUE!</v>
      </c>
      <c r="J124" s="6" t="e">
        <f t="shared" si="21"/>
        <v>#VALUE!</v>
      </c>
      <c r="K124" s="6" t="e">
        <f t="shared" si="21"/>
        <v>#VALUE!</v>
      </c>
      <c r="L124" s="6" t="e">
        <f t="shared" si="21"/>
        <v>#VALUE!</v>
      </c>
      <c r="M124" s="6" t="e">
        <f t="shared" si="21"/>
        <v>#VALUE!</v>
      </c>
      <c r="N124" s="6" t="e">
        <f t="shared" si="21"/>
        <v>#VALUE!</v>
      </c>
      <c r="O124" s="6" t="e">
        <f t="shared" si="21"/>
        <v>#VALUE!</v>
      </c>
      <c r="P124" s="6" t="e">
        <f t="shared" si="21"/>
        <v>#VALUE!</v>
      </c>
      <c r="Q124" s="6" t="e">
        <f t="shared" si="21"/>
        <v>#VALUE!</v>
      </c>
      <c r="R124" s="6" t="e">
        <f t="shared" si="21"/>
        <v>#VALUE!</v>
      </c>
      <c r="S124" s="6" t="e">
        <f t="shared" si="21"/>
        <v>#VALUE!</v>
      </c>
      <c r="T124" s="6" t="e">
        <f t="shared" si="21"/>
        <v>#VALUE!</v>
      </c>
      <c r="U124" s="6" t="e">
        <f t="shared" si="21"/>
        <v>#VALUE!</v>
      </c>
      <c r="V124" s="6" t="e">
        <f t="shared" si="21"/>
        <v>#VALUE!</v>
      </c>
      <c r="W124" s="6" t="e">
        <f t="shared" si="21"/>
        <v>#VALUE!</v>
      </c>
      <c r="X124" s="6" t="e">
        <f t="shared" si="21"/>
        <v>#VALUE!</v>
      </c>
      <c r="Y124" s="6" t="e">
        <f t="shared" si="21"/>
        <v>#VALUE!</v>
      </c>
      <c r="Z124" s="6" t="e">
        <f t="shared" si="21"/>
        <v>#VALUE!</v>
      </c>
      <c r="AA124" s="6" t="e">
        <f t="shared" ca="1" si="21"/>
        <v>#VALUE!</v>
      </c>
      <c r="AB124" s="6" t="e">
        <f t="shared" si="21"/>
        <v>#VALUE!</v>
      </c>
      <c r="AC124" s="6" t="e">
        <f t="shared" si="21"/>
        <v>#VALUE!</v>
      </c>
      <c r="AD124" s="6" t="e">
        <f t="shared" si="21"/>
        <v>#VALUE!</v>
      </c>
      <c r="AE124" s="6" t="e">
        <f t="shared" si="21"/>
        <v>#VALUE!</v>
      </c>
      <c r="AF124" s="6" t="e">
        <f t="shared" si="21"/>
        <v>#VALUE!</v>
      </c>
      <c r="AG124" s="6" t="e">
        <f t="shared" si="21"/>
        <v>#VALUE!</v>
      </c>
      <c r="AH124" s="6" t="e">
        <f t="shared" si="21"/>
        <v>#VALUE!</v>
      </c>
      <c r="AI124" s="6" t="e">
        <f t="shared" si="18"/>
        <v>#VALUE!</v>
      </c>
      <c r="AJ124" s="6" t="e">
        <f t="shared" si="21"/>
        <v>#VALUE!</v>
      </c>
      <c r="AK124" s="6" t="e">
        <f t="shared" si="21"/>
        <v>#VALUE!</v>
      </c>
      <c r="AL124" t="s">
        <v>24</v>
      </c>
    </row>
    <row r="125" spans="1:39">
      <c r="A125" s="1">
        <f>DATE(2024,1,10)</f>
        <v>45301</v>
      </c>
      <c r="B125" s="6">
        <f t="shared" si="17"/>
        <v>45301</v>
      </c>
      <c r="C125" s="6">
        <f t="shared" si="21"/>
        <v>45301</v>
      </c>
      <c r="D125" s="6">
        <f t="shared" si="21"/>
        <v>45301.2</v>
      </c>
      <c r="E125" s="6">
        <f t="shared" si="21"/>
        <v>45304</v>
      </c>
      <c r="F125" s="6">
        <f t="shared" si="21"/>
        <v>0</v>
      </c>
      <c r="G125" s="6">
        <f t="shared" si="21"/>
        <v>45301</v>
      </c>
      <c r="H125" s="6">
        <f t="shared" si="21"/>
        <v>45301</v>
      </c>
      <c r="I125" s="6">
        <f t="shared" si="21"/>
        <v>45301.2</v>
      </c>
      <c r="J125" s="6">
        <f t="shared" si="21"/>
        <v>45304</v>
      </c>
      <c r="K125" s="6">
        <f t="shared" si="21"/>
        <v>45301</v>
      </c>
      <c r="L125" s="6">
        <f t="shared" si="21"/>
        <v>45301</v>
      </c>
      <c r="M125" s="6" t="e">
        <f t="shared" si="21"/>
        <v>#NUM!</v>
      </c>
      <c r="N125" s="6" t="e">
        <f t="shared" si="21"/>
        <v>#NUM!</v>
      </c>
      <c r="O125" s="6">
        <f t="shared" si="21"/>
        <v>0</v>
      </c>
      <c r="P125" s="6" t="e">
        <f t="shared" si="21"/>
        <v>#VALUE!</v>
      </c>
      <c r="Q125" s="6">
        <f t="shared" si="21"/>
        <v>45301</v>
      </c>
      <c r="R125" s="6">
        <f t="shared" si="21"/>
        <v>0</v>
      </c>
      <c r="S125" s="6">
        <f t="shared" si="21"/>
        <v>45304</v>
      </c>
      <c r="T125" s="6">
        <f t="shared" si="21"/>
        <v>45310</v>
      </c>
      <c r="U125" s="6">
        <f t="shared" si="21"/>
        <v>0</v>
      </c>
      <c r="V125" s="6" t="e">
        <f t="shared" si="21"/>
        <v>#VALUE!</v>
      </c>
      <c r="W125" s="6" t="e">
        <f t="shared" ref="C125:AK133" si="22">_xlfn.CEILING.MATH($A125,W$2)</f>
        <v>#VALUE!</v>
      </c>
      <c r="X125" s="6">
        <f t="shared" si="22"/>
        <v>45304</v>
      </c>
      <c r="Y125" s="6" t="e">
        <f t="shared" si="22"/>
        <v>#DIV/0!</v>
      </c>
      <c r="Z125" s="6" t="e">
        <f t="shared" si="22"/>
        <v>#N/A</v>
      </c>
      <c r="AA125" s="6" t="e">
        <f t="shared" ca="1" si="22"/>
        <v>#NAME?</v>
      </c>
      <c r="AB125" s="6" t="e">
        <f t="shared" si="22"/>
        <v>#NUM!</v>
      </c>
      <c r="AC125" s="6" t="e">
        <f t="shared" si="22"/>
        <v>#VALUE!</v>
      </c>
      <c r="AD125" s="6" t="e">
        <f t="shared" si="22"/>
        <v>#VALUE!</v>
      </c>
      <c r="AE125" s="6">
        <f t="shared" si="22"/>
        <v>45301</v>
      </c>
      <c r="AF125" s="6">
        <f t="shared" si="22"/>
        <v>45301</v>
      </c>
      <c r="AG125" s="6" t="e">
        <f t="shared" si="22"/>
        <v>#VALUE!</v>
      </c>
      <c r="AH125" s="6">
        <f t="shared" si="22"/>
        <v>45301.020833333328</v>
      </c>
      <c r="AI125" s="6">
        <f t="shared" si="18"/>
        <v>45304</v>
      </c>
      <c r="AJ125" s="6">
        <f t="shared" si="22"/>
        <v>45301.766064764815</v>
      </c>
      <c r="AK125" s="6">
        <f t="shared" si="22"/>
        <v>0</v>
      </c>
      <c r="AL125" t="s">
        <v>25</v>
      </c>
    </row>
    <row r="126" spans="1:39">
      <c r="A126" t="str">
        <f>"2024-01-10"</f>
        <v>2024-01-10</v>
      </c>
      <c r="B126" s="6">
        <f t="shared" si="17"/>
        <v>45301</v>
      </c>
      <c r="C126" s="6">
        <f t="shared" si="22"/>
        <v>45301</v>
      </c>
      <c r="D126" s="6">
        <f t="shared" si="22"/>
        <v>45301.2</v>
      </c>
      <c r="E126" s="6">
        <f t="shared" si="22"/>
        <v>45304</v>
      </c>
      <c r="F126" s="6">
        <f t="shared" si="22"/>
        <v>0</v>
      </c>
      <c r="G126" s="6">
        <f t="shared" si="22"/>
        <v>45301</v>
      </c>
      <c r="H126" s="6">
        <f t="shared" si="22"/>
        <v>45301</v>
      </c>
      <c r="I126" s="6">
        <f t="shared" si="22"/>
        <v>45301.2</v>
      </c>
      <c r="J126" s="6">
        <f t="shared" si="22"/>
        <v>45304</v>
      </c>
      <c r="K126" s="6">
        <f t="shared" si="22"/>
        <v>45301</v>
      </c>
      <c r="L126" s="6">
        <f t="shared" si="22"/>
        <v>45301</v>
      </c>
      <c r="M126" s="6" t="e">
        <f t="shared" si="22"/>
        <v>#NUM!</v>
      </c>
      <c r="N126" s="6" t="e">
        <f t="shared" si="22"/>
        <v>#NUM!</v>
      </c>
      <c r="O126" s="6">
        <f t="shared" si="22"/>
        <v>0</v>
      </c>
      <c r="P126" s="6" t="e">
        <f t="shared" si="22"/>
        <v>#VALUE!</v>
      </c>
      <c r="Q126" s="6">
        <f t="shared" si="22"/>
        <v>45301</v>
      </c>
      <c r="R126" s="6">
        <f t="shared" si="22"/>
        <v>0</v>
      </c>
      <c r="S126" s="6">
        <f t="shared" si="22"/>
        <v>45304</v>
      </c>
      <c r="T126" s="6">
        <f t="shared" si="22"/>
        <v>45310</v>
      </c>
      <c r="U126" s="6">
        <f t="shared" si="22"/>
        <v>0</v>
      </c>
      <c r="V126" s="6" t="e">
        <f t="shared" si="22"/>
        <v>#VALUE!</v>
      </c>
      <c r="W126" s="6" t="e">
        <f t="shared" si="22"/>
        <v>#VALUE!</v>
      </c>
      <c r="X126" s="6">
        <f t="shared" si="22"/>
        <v>45304</v>
      </c>
      <c r="Y126" s="6" t="e">
        <f t="shared" si="22"/>
        <v>#DIV/0!</v>
      </c>
      <c r="Z126" s="6" t="e">
        <f t="shared" si="22"/>
        <v>#N/A</v>
      </c>
      <c r="AA126" s="6" t="e">
        <f t="shared" ca="1" si="22"/>
        <v>#NAME?</v>
      </c>
      <c r="AB126" s="6" t="e">
        <f t="shared" si="22"/>
        <v>#NUM!</v>
      </c>
      <c r="AC126" s="6" t="e">
        <f t="shared" si="22"/>
        <v>#VALUE!</v>
      </c>
      <c r="AD126" s="6" t="e">
        <f t="shared" si="22"/>
        <v>#VALUE!</v>
      </c>
      <c r="AE126" s="6">
        <f t="shared" si="22"/>
        <v>45301</v>
      </c>
      <c r="AF126" s="6">
        <f t="shared" si="22"/>
        <v>45301</v>
      </c>
      <c r="AG126" s="6" t="e">
        <f t="shared" si="22"/>
        <v>#VALUE!</v>
      </c>
      <c r="AH126" s="6">
        <f t="shared" si="22"/>
        <v>45301.020833333328</v>
      </c>
      <c r="AI126" s="6">
        <f t="shared" si="18"/>
        <v>45304</v>
      </c>
      <c r="AJ126" s="6">
        <f t="shared" si="22"/>
        <v>45301.766064764815</v>
      </c>
      <c r="AK126" s="6">
        <f t="shared" si="22"/>
        <v>0</v>
      </c>
      <c r="AL126" t="s">
        <v>26</v>
      </c>
    </row>
    <row r="127" spans="1:39">
      <c r="A127" t="str">
        <f>" 2024-01-10 "</f>
        <v xml:space="preserve"> 2024-01-10 </v>
      </c>
      <c r="B127" s="6" t="e">
        <f t="shared" si="17"/>
        <v>#VALUE!</v>
      </c>
      <c r="C127" s="6" t="e">
        <f t="shared" si="22"/>
        <v>#VALUE!</v>
      </c>
      <c r="D127" s="6" t="e">
        <f t="shared" si="22"/>
        <v>#VALUE!</v>
      </c>
      <c r="E127" s="6" t="e">
        <f t="shared" si="22"/>
        <v>#VALUE!</v>
      </c>
      <c r="F127" s="6" t="e">
        <f t="shared" si="22"/>
        <v>#VALUE!</v>
      </c>
      <c r="G127" s="6" t="e">
        <f t="shared" si="22"/>
        <v>#VALUE!</v>
      </c>
      <c r="H127" s="6" t="e">
        <f t="shared" si="22"/>
        <v>#VALUE!</v>
      </c>
      <c r="I127" s="6" t="e">
        <f t="shared" si="22"/>
        <v>#VALUE!</v>
      </c>
      <c r="J127" s="6" t="e">
        <f t="shared" si="22"/>
        <v>#VALUE!</v>
      </c>
      <c r="K127" s="6" t="e">
        <f t="shared" si="22"/>
        <v>#VALUE!</v>
      </c>
      <c r="L127" s="6" t="e">
        <f t="shared" si="22"/>
        <v>#VALUE!</v>
      </c>
      <c r="M127" s="6" t="e">
        <f t="shared" si="22"/>
        <v>#VALUE!</v>
      </c>
      <c r="N127" s="6" t="e">
        <f t="shared" si="22"/>
        <v>#VALUE!</v>
      </c>
      <c r="O127" s="6" t="e">
        <f t="shared" si="22"/>
        <v>#VALUE!</v>
      </c>
      <c r="P127" s="6" t="e">
        <f t="shared" si="22"/>
        <v>#VALUE!</v>
      </c>
      <c r="Q127" s="6" t="e">
        <f t="shared" si="22"/>
        <v>#VALUE!</v>
      </c>
      <c r="R127" s="6" t="e">
        <f t="shared" si="22"/>
        <v>#VALUE!</v>
      </c>
      <c r="S127" s="6" t="e">
        <f t="shared" si="22"/>
        <v>#VALUE!</v>
      </c>
      <c r="T127" s="6" t="e">
        <f t="shared" si="22"/>
        <v>#VALUE!</v>
      </c>
      <c r="U127" s="6" t="e">
        <f t="shared" si="22"/>
        <v>#VALUE!</v>
      </c>
      <c r="V127" s="6" t="e">
        <f t="shared" si="22"/>
        <v>#VALUE!</v>
      </c>
      <c r="W127" s="6" t="e">
        <f t="shared" si="22"/>
        <v>#VALUE!</v>
      </c>
      <c r="X127" s="6" t="e">
        <f t="shared" si="22"/>
        <v>#VALUE!</v>
      </c>
      <c r="Y127" s="6" t="e">
        <f t="shared" si="22"/>
        <v>#VALUE!</v>
      </c>
      <c r="Z127" s="6" t="e">
        <f t="shared" si="22"/>
        <v>#VALUE!</v>
      </c>
      <c r="AA127" s="6" t="e">
        <f t="shared" ca="1" si="22"/>
        <v>#VALUE!</v>
      </c>
      <c r="AB127" s="6" t="e">
        <f t="shared" si="22"/>
        <v>#VALUE!</v>
      </c>
      <c r="AC127" s="6" t="e">
        <f t="shared" si="22"/>
        <v>#VALUE!</v>
      </c>
      <c r="AD127" s="6" t="e">
        <f t="shared" si="22"/>
        <v>#VALUE!</v>
      </c>
      <c r="AE127" s="6" t="e">
        <f t="shared" si="22"/>
        <v>#VALUE!</v>
      </c>
      <c r="AF127" s="6" t="e">
        <f t="shared" si="22"/>
        <v>#VALUE!</v>
      </c>
      <c r="AG127" s="6" t="e">
        <f t="shared" si="22"/>
        <v>#VALUE!</v>
      </c>
      <c r="AH127" s="6" t="e">
        <f t="shared" si="22"/>
        <v>#VALUE!</v>
      </c>
      <c r="AI127" s="6" t="e">
        <f t="shared" si="18"/>
        <v>#VALUE!</v>
      </c>
      <c r="AJ127" s="6" t="e">
        <f t="shared" si="22"/>
        <v>#VALUE!</v>
      </c>
      <c r="AK127" s="6" t="e">
        <f t="shared" si="22"/>
        <v>#VALUE!</v>
      </c>
      <c r="AL127" t="s">
        <v>27</v>
      </c>
    </row>
    <row r="128" spans="1:39">
      <c r="A128" s="3">
        <f>TIME(14,30,0)</f>
        <v>0.60416666666666663</v>
      </c>
      <c r="B128" s="6">
        <f t="shared" si="17"/>
        <v>1</v>
      </c>
      <c r="C128" s="6">
        <f t="shared" si="22"/>
        <v>0.70000000000000007</v>
      </c>
      <c r="D128" s="6">
        <f t="shared" si="22"/>
        <v>0.63</v>
      </c>
      <c r="E128" s="6">
        <f t="shared" si="22"/>
        <v>7</v>
      </c>
      <c r="F128" s="6">
        <f t="shared" si="22"/>
        <v>0</v>
      </c>
      <c r="G128" s="6">
        <f t="shared" si="22"/>
        <v>1</v>
      </c>
      <c r="H128" s="6">
        <f t="shared" si="22"/>
        <v>0.70000000000000007</v>
      </c>
      <c r="I128" s="6">
        <f t="shared" si="22"/>
        <v>0.63</v>
      </c>
      <c r="J128" s="6">
        <f t="shared" si="22"/>
        <v>7</v>
      </c>
      <c r="K128" s="6">
        <f t="shared" si="22"/>
        <v>0.60416666666700003</v>
      </c>
      <c r="L128" s="6">
        <f t="shared" si="22"/>
        <v>0.60416666666700003</v>
      </c>
      <c r="M128" s="6">
        <f t="shared" si="22"/>
        <v>0.60416666666666696</v>
      </c>
      <c r="N128" s="6">
        <f t="shared" si="22"/>
        <v>0.60416666666666696</v>
      </c>
      <c r="O128" s="6">
        <f t="shared" si="22"/>
        <v>0</v>
      </c>
      <c r="P128" s="6" t="e">
        <f t="shared" si="22"/>
        <v>#VALUE!</v>
      </c>
      <c r="Q128" s="6">
        <f t="shared" si="22"/>
        <v>1</v>
      </c>
      <c r="R128" s="6">
        <f t="shared" si="22"/>
        <v>0</v>
      </c>
      <c r="S128" s="6">
        <f t="shared" si="22"/>
        <v>8</v>
      </c>
      <c r="T128" s="6">
        <f t="shared" si="22"/>
        <v>10</v>
      </c>
      <c r="U128" s="6">
        <f t="shared" si="22"/>
        <v>0</v>
      </c>
      <c r="V128" s="6" t="e">
        <f t="shared" si="22"/>
        <v>#VALUE!</v>
      </c>
      <c r="W128" s="6" t="e">
        <f t="shared" si="22"/>
        <v>#VALUE!</v>
      </c>
      <c r="X128" s="6">
        <f t="shared" si="22"/>
        <v>7</v>
      </c>
      <c r="Y128" s="6" t="e">
        <f t="shared" si="22"/>
        <v>#DIV/0!</v>
      </c>
      <c r="Z128" s="6" t="e">
        <f t="shared" si="22"/>
        <v>#N/A</v>
      </c>
      <c r="AA128" s="6" t="e">
        <f t="shared" ca="1" si="22"/>
        <v>#NAME?</v>
      </c>
      <c r="AB128" s="6" t="e">
        <f t="shared" si="22"/>
        <v>#NUM!</v>
      </c>
      <c r="AC128" s="6" t="e">
        <f t="shared" si="22"/>
        <v>#VALUE!</v>
      </c>
      <c r="AD128" s="6" t="e">
        <f t="shared" si="22"/>
        <v>#VALUE!</v>
      </c>
      <c r="AE128" s="6">
        <f t="shared" si="22"/>
        <v>45301</v>
      </c>
      <c r="AF128" s="6">
        <f t="shared" si="22"/>
        <v>45301</v>
      </c>
      <c r="AG128" s="6" t="e">
        <f t="shared" si="22"/>
        <v>#VALUE!</v>
      </c>
      <c r="AH128" s="6">
        <f t="shared" si="22"/>
        <v>0.60416666666666663</v>
      </c>
      <c r="AI128" s="6">
        <f t="shared" si="18"/>
        <v>4</v>
      </c>
      <c r="AJ128" s="6">
        <f t="shared" si="22"/>
        <v>3.1415926535897931</v>
      </c>
      <c r="AK128" s="6">
        <f t="shared" si="22"/>
        <v>0</v>
      </c>
      <c r="AL128" t="s">
        <v>28</v>
      </c>
      <c r="AM128">
        <v>1</v>
      </c>
    </row>
    <row r="129" spans="1:39">
      <c r="A129">
        <f>1.05*(0.0284+0.0046)-0.0284</f>
        <v>6.2499999999999986E-3</v>
      </c>
      <c r="B129" s="6">
        <f t="shared" si="17"/>
        <v>1</v>
      </c>
      <c r="C129" s="6">
        <f t="shared" si="22"/>
        <v>0.1</v>
      </c>
      <c r="D129" s="6">
        <f t="shared" si="22"/>
        <v>0.21</v>
      </c>
      <c r="E129" s="6">
        <f t="shared" si="22"/>
        <v>7</v>
      </c>
      <c r="F129" s="6">
        <f t="shared" si="22"/>
        <v>0</v>
      </c>
      <c r="G129" s="6">
        <f t="shared" si="22"/>
        <v>1</v>
      </c>
      <c r="H129" s="6">
        <f t="shared" si="22"/>
        <v>0.1</v>
      </c>
      <c r="I129" s="6">
        <f t="shared" si="22"/>
        <v>0.21</v>
      </c>
      <c r="J129" s="6">
        <f t="shared" si="22"/>
        <v>7</v>
      </c>
      <c r="K129" s="6">
        <f t="shared" si="22"/>
        <v>6.2499999999999995E-3</v>
      </c>
      <c r="L129" s="6">
        <f t="shared" si="22"/>
        <v>6.2499999999999995E-3</v>
      </c>
      <c r="M129" s="6">
        <f t="shared" si="22"/>
        <v>6.2499999999999995E-3</v>
      </c>
      <c r="N129" s="6">
        <f t="shared" si="22"/>
        <v>6.2499999999999995E-3</v>
      </c>
      <c r="O129" s="6">
        <f t="shared" si="22"/>
        <v>0</v>
      </c>
      <c r="P129" s="6" t="e">
        <f t="shared" si="22"/>
        <v>#VALUE!</v>
      </c>
      <c r="Q129" s="6">
        <f t="shared" si="22"/>
        <v>1</v>
      </c>
      <c r="R129" s="6">
        <f t="shared" si="22"/>
        <v>0</v>
      </c>
      <c r="S129" s="6">
        <f t="shared" si="22"/>
        <v>8</v>
      </c>
      <c r="T129" s="6">
        <f t="shared" si="22"/>
        <v>10</v>
      </c>
      <c r="U129" s="6">
        <f t="shared" si="22"/>
        <v>0</v>
      </c>
      <c r="V129" s="6" t="e">
        <f t="shared" si="22"/>
        <v>#VALUE!</v>
      </c>
      <c r="W129" s="6" t="e">
        <f t="shared" si="22"/>
        <v>#VALUE!</v>
      </c>
      <c r="X129" s="6">
        <f t="shared" si="22"/>
        <v>7</v>
      </c>
      <c r="Y129" s="6" t="e">
        <f t="shared" si="22"/>
        <v>#DIV/0!</v>
      </c>
      <c r="Z129" s="6" t="e">
        <f t="shared" si="22"/>
        <v>#N/A</v>
      </c>
      <c r="AA129" s="6" t="e">
        <f t="shared" ca="1" si="22"/>
        <v>#NAME?</v>
      </c>
      <c r="AB129" s="6" t="e">
        <f t="shared" si="22"/>
        <v>#NUM!</v>
      </c>
      <c r="AC129" s="6" t="e">
        <f t="shared" si="22"/>
        <v>#VALUE!</v>
      </c>
      <c r="AD129" s="6" t="e">
        <f t="shared" si="22"/>
        <v>#VALUE!</v>
      </c>
      <c r="AE129" s="6">
        <f t="shared" si="22"/>
        <v>45301</v>
      </c>
      <c r="AF129" s="6">
        <f t="shared" si="22"/>
        <v>45301</v>
      </c>
      <c r="AG129" s="6" t="e">
        <f t="shared" si="22"/>
        <v>#VALUE!</v>
      </c>
      <c r="AH129" s="6">
        <f t="shared" si="22"/>
        <v>0.60416666666666663</v>
      </c>
      <c r="AI129" s="6">
        <f t="shared" si="18"/>
        <v>4</v>
      </c>
      <c r="AJ129" s="6">
        <f t="shared" si="22"/>
        <v>3.1415926535897931</v>
      </c>
      <c r="AK129" s="6">
        <f t="shared" si="22"/>
        <v>0</v>
      </c>
      <c r="AL129" t="s">
        <v>29</v>
      </c>
      <c r="AM129">
        <v>2</v>
      </c>
    </row>
    <row r="130" spans="1:39">
      <c r="A130">
        <f>AM:AM</f>
        <v>3</v>
      </c>
      <c r="B130" s="6">
        <f>_xlfn.CEILING.MATH($AM:$AM,B$2)</f>
        <v>3</v>
      </c>
      <c r="C130" s="6">
        <f>_xlfn.CEILING.MATH($AM:$AM,C$2)</f>
        <v>3</v>
      </c>
      <c r="D130" s="6">
        <f>_xlfn.CEILING.MATH($AM:$AM,D$2)</f>
        <v>3.15</v>
      </c>
      <c r="E130" s="6">
        <f>_xlfn.CEILING.MATH($AM:$AM,E$2)</f>
        <v>7</v>
      </c>
      <c r="F130" s="6">
        <f>_xlfn.CEILING.MATH($AM:$AM,F$2)</f>
        <v>0</v>
      </c>
      <c r="G130" s="6">
        <f>_xlfn.CEILING.MATH($AM:$AM,G$2)</f>
        <v>3</v>
      </c>
      <c r="H130" s="6">
        <f>_xlfn.CEILING.MATH($AM:$AM,H$2)</f>
        <v>3</v>
      </c>
      <c r="I130" s="6">
        <f>_xlfn.CEILING.MATH($AM:$AM,I$2)</f>
        <v>3.15</v>
      </c>
      <c r="J130" s="6">
        <f>_xlfn.CEILING.MATH($AM:$AM,J$2)</f>
        <v>7</v>
      </c>
      <c r="K130" s="6">
        <f>_xlfn.CEILING.MATH($AM:$AM,K$2)</f>
        <v>3</v>
      </c>
      <c r="L130" s="6">
        <f>_xlfn.CEILING.MATH($AM:$AM,L$2)</f>
        <v>3</v>
      </c>
      <c r="M130" s="6">
        <f>_xlfn.CEILING.MATH($AM:$AM,M$2)</f>
        <v>2.9999999999999996</v>
      </c>
      <c r="N130" s="6">
        <f>_xlfn.CEILING.MATH($AM:$AM,N$2)</f>
        <v>2.9999999999999996</v>
      </c>
      <c r="O130" s="6">
        <f>_xlfn.CEILING.MATH($AM:$AM,O$2)</f>
        <v>0</v>
      </c>
      <c r="P130" s="6" t="e">
        <f>_xlfn.CEILING.MATH($AM:$AM,P$2)</f>
        <v>#VALUE!</v>
      </c>
      <c r="Q130" s="6">
        <f>_xlfn.CEILING.MATH($AM:$AM,Q$2)</f>
        <v>3</v>
      </c>
      <c r="R130" s="6">
        <f>_xlfn.CEILING.MATH($AM:$AM,R$2)</f>
        <v>0</v>
      </c>
      <c r="S130" s="6">
        <f>_xlfn.CEILING.MATH($AM:$AM,S$2)</f>
        <v>8</v>
      </c>
      <c r="T130" s="6">
        <f>_xlfn.CEILING.MATH($AM:$AM,T$2)</f>
        <v>10</v>
      </c>
      <c r="U130" s="6">
        <f>_xlfn.CEILING.MATH($AM:$AM,U$2)</f>
        <v>0</v>
      </c>
      <c r="V130" s="6" t="e">
        <f>_xlfn.CEILING.MATH($AM:$AM,V$2)</f>
        <v>#VALUE!</v>
      </c>
      <c r="W130" s="6" t="e">
        <f>_xlfn.CEILING.MATH($AM:$AM,W$2)</f>
        <v>#VALUE!</v>
      </c>
      <c r="X130" s="6">
        <f>_xlfn.CEILING.MATH($AM:$AM,X$2)</f>
        <v>7</v>
      </c>
      <c r="Y130" s="6" t="e">
        <f>_xlfn.CEILING.MATH($AM:$AM,Y$2)</f>
        <v>#DIV/0!</v>
      </c>
      <c r="Z130" s="6" t="e">
        <f>_xlfn.CEILING.MATH($AM:$AM,Z$2)</f>
        <v>#N/A</v>
      </c>
      <c r="AA130" s="6" t="e">
        <f ca="1">_xlfn.CEILING.MATH($AM:$AM,AA$2)</f>
        <v>#NAME?</v>
      </c>
      <c r="AB130" s="6" t="e">
        <f>_xlfn.CEILING.MATH($AM:$AM,AB$2)</f>
        <v>#NUM!</v>
      </c>
      <c r="AC130" s="6" t="e">
        <f>_xlfn.CEILING.MATH($AM:$AM,AC$2)</f>
        <v>#VALUE!</v>
      </c>
      <c r="AD130" s="6" t="e">
        <f>_xlfn.CEILING.MATH($AM:$AM,AD$2)</f>
        <v>#VALUE!</v>
      </c>
      <c r="AE130" s="6">
        <f>_xlfn.CEILING.MATH($AM:$AM,AE$2)</f>
        <v>45301</v>
      </c>
      <c r="AF130" s="6">
        <f>_xlfn.CEILING.MATH($AM:$AM,AF$2)</f>
        <v>45301</v>
      </c>
      <c r="AG130" s="6" t="e">
        <f>_xlfn.CEILING.MATH($AM:$AM,AG$2)</f>
        <v>#VALUE!</v>
      </c>
      <c r="AH130" s="6">
        <f>_xlfn.CEILING.MATH($AM:$AM,AH$2)</f>
        <v>3.020833333333333</v>
      </c>
      <c r="AI130" s="6">
        <f>_xlfn.CEILING.MATH($AM:$AM,$47:$47)</f>
        <v>4</v>
      </c>
      <c r="AJ130" s="6">
        <f>_xlfn.CEILING.MATH($AM:$AM,AJ$2)</f>
        <v>3.1415926535897931</v>
      </c>
      <c r="AK130" s="6">
        <f>_xlfn.CEILING.MATH($AM:$AM,AK$2)</f>
        <v>0</v>
      </c>
      <c r="AL130" t="s">
        <v>30</v>
      </c>
      <c r="AM130">
        <v>3</v>
      </c>
    </row>
    <row r="131" spans="1:39">
      <c r="A131">
        <f>PI()</f>
        <v>3.1415926535897931</v>
      </c>
      <c r="B131" s="6">
        <f t="shared" si="17"/>
        <v>4</v>
      </c>
      <c r="C131" s="6">
        <f t="shared" si="22"/>
        <v>3.2</v>
      </c>
      <c r="D131" s="6">
        <f t="shared" si="22"/>
        <v>3.15</v>
      </c>
      <c r="E131" s="6">
        <f t="shared" si="22"/>
        <v>7</v>
      </c>
      <c r="F131" s="6">
        <f t="shared" si="22"/>
        <v>0</v>
      </c>
      <c r="G131" s="6">
        <f t="shared" si="22"/>
        <v>4</v>
      </c>
      <c r="H131" s="6">
        <f t="shared" si="22"/>
        <v>3.2</v>
      </c>
      <c r="I131" s="6">
        <f t="shared" si="22"/>
        <v>3.15</v>
      </c>
      <c r="J131" s="6">
        <f t="shared" si="22"/>
        <v>7</v>
      </c>
      <c r="K131" s="6">
        <f t="shared" si="22"/>
        <v>3.1415926535900001</v>
      </c>
      <c r="L131" s="6">
        <f t="shared" si="22"/>
        <v>3.1415926535900001</v>
      </c>
      <c r="M131" s="6">
        <f t="shared" si="22"/>
        <v>3.1415926535897896</v>
      </c>
      <c r="N131" s="6">
        <f t="shared" si="22"/>
        <v>3.1415926535897896</v>
      </c>
      <c r="O131" s="6">
        <f t="shared" si="22"/>
        <v>0</v>
      </c>
      <c r="P131" s="6" t="e">
        <f t="shared" si="22"/>
        <v>#VALUE!</v>
      </c>
      <c r="Q131" s="6">
        <f t="shared" si="22"/>
        <v>4</v>
      </c>
      <c r="R131" s="6">
        <f t="shared" si="22"/>
        <v>0</v>
      </c>
      <c r="S131" s="6">
        <f t="shared" si="22"/>
        <v>8</v>
      </c>
      <c r="T131" s="6">
        <f t="shared" si="22"/>
        <v>10</v>
      </c>
      <c r="U131" s="6">
        <f t="shared" si="22"/>
        <v>0</v>
      </c>
      <c r="V131" s="6" t="e">
        <f t="shared" si="22"/>
        <v>#VALUE!</v>
      </c>
      <c r="W131" s="6" t="e">
        <f t="shared" si="22"/>
        <v>#VALUE!</v>
      </c>
      <c r="X131" s="6">
        <f t="shared" si="22"/>
        <v>7</v>
      </c>
      <c r="Y131" s="6" t="e">
        <f t="shared" si="22"/>
        <v>#DIV/0!</v>
      </c>
      <c r="Z131" s="6" t="e">
        <f t="shared" si="22"/>
        <v>#N/A</v>
      </c>
      <c r="AA131" s="6" t="e">
        <f t="shared" ca="1" si="22"/>
        <v>#NAME?</v>
      </c>
      <c r="AB131" s="6" t="e">
        <f t="shared" si="22"/>
        <v>#NUM!</v>
      </c>
      <c r="AC131" s="6" t="e">
        <f t="shared" si="22"/>
        <v>#VALUE!</v>
      </c>
      <c r="AD131" s="6" t="e">
        <f t="shared" si="22"/>
        <v>#VALUE!</v>
      </c>
      <c r="AE131" s="6">
        <f t="shared" si="22"/>
        <v>45301</v>
      </c>
      <c r="AF131" s="6">
        <f t="shared" si="22"/>
        <v>45301</v>
      </c>
      <c r="AG131" s="6" t="e">
        <f t="shared" si="22"/>
        <v>#VALUE!</v>
      </c>
      <c r="AH131" s="6">
        <f t="shared" si="22"/>
        <v>3.625</v>
      </c>
      <c r="AI131" s="6">
        <f t="shared" si="18"/>
        <v>4</v>
      </c>
      <c r="AJ131" s="6">
        <f t="shared" si="22"/>
        <v>3.1415926535897931</v>
      </c>
      <c r="AK131" s="6">
        <f t="shared" si="22"/>
        <v>0</v>
      </c>
      <c r="AL131" t="s">
        <v>31</v>
      </c>
      <c r="AM131">
        <v>4</v>
      </c>
    </row>
    <row r="132" spans="1:39">
      <c r="A132">
        <f>PI()/2</f>
        <v>1.5707963267948966</v>
      </c>
      <c r="B132" s="6">
        <f t="shared" si="17"/>
        <v>2</v>
      </c>
      <c r="C132" s="6">
        <f t="shared" si="22"/>
        <v>1.6</v>
      </c>
      <c r="D132" s="6">
        <f t="shared" si="22"/>
        <v>1.68</v>
      </c>
      <c r="E132" s="6">
        <f t="shared" si="22"/>
        <v>7</v>
      </c>
      <c r="F132" s="6">
        <f t="shared" si="22"/>
        <v>0</v>
      </c>
      <c r="G132" s="6">
        <f t="shared" si="22"/>
        <v>2</v>
      </c>
      <c r="H132" s="6">
        <f t="shared" si="22"/>
        <v>1.6</v>
      </c>
      <c r="I132" s="6">
        <f t="shared" si="22"/>
        <v>1.68</v>
      </c>
      <c r="J132" s="6">
        <f t="shared" si="22"/>
        <v>7</v>
      </c>
      <c r="K132" s="6">
        <f t="shared" si="22"/>
        <v>1.570796326795</v>
      </c>
      <c r="L132" s="6">
        <f t="shared" si="22"/>
        <v>1.570796326795</v>
      </c>
      <c r="M132" s="6">
        <f t="shared" si="22"/>
        <v>1.5707963267948997</v>
      </c>
      <c r="N132" s="6">
        <f t="shared" si="22"/>
        <v>1.5707963267948997</v>
      </c>
      <c r="O132" s="6">
        <f t="shared" si="22"/>
        <v>0</v>
      </c>
      <c r="P132" s="6" t="e">
        <f t="shared" si="22"/>
        <v>#VALUE!</v>
      </c>
      <c r="Q132" s="6">
        <f t="shared" si="22"/>
        <v>2</v>
      </c>
      <c r="R132" s="6">
        <f t="shared" si="22"/>
        <v>0</v>
      </c>
      <c r="S132" s="6">
        <f t="shared" si="22"/>
        <v>8</v>
      </c>
      <c r="T132" s="6">
        <f t="shared" si="22"/>
        <v>10</v>
      </c>
      <c r="U132" s="6">
        <f t="shared" si="22"/>
        <v>0</v>
      </c>
      <c r="V132" s="6" t="e">
        <f t="shared" si="22"/>
        <v>#VALUE!</v>
      </c>
      <c r="W132" s="6" t="e">
        <f t="shared" si="22"/>
        <v>#VALUE!</v>
      </c>
      <c r="X132" s="6">
        <f t="shared" si="22"/>
        <v>7</v>
      </c>
      <c r="Y132" s="6" t="e">
        <f t="shared" si="22"/>
        <v>#DIV/0!</v>
      </c>
      <c r="Z132" s="6" t="e">
        <f t="shared" si="22"/>
        <v>#N/A</v>
      </c>
      <c r="AA132" s="6" t="e">
        <f t="shared" ca="1" si="22"/>
        <v>#NAME?</v>
      </c>
      <c r="AB132" s="6" t="e">
        <f t="shared" si="22"/>
        <v>#NUM!</v>
      </c>
      <c r="AC132" s="6" t="e">
        <f t="shared" si="22"/>
        <v>#VALUE!</v>
      </c>
      <c r="AD132" s="6" t="e">
        <f t="shared" si="22"/>
        <v>#VALUE!</v>
      </c>
      <c r="AE132" s="6">
        <f t="shared" si="22"/>
        <v>45301</v>
      </c>
      <c r="AF132" s="6">
        <f t="shared" si="22"/>
        <v>45301</v>
      </c>
      <c r="AG132" s="6" t="e">
        <f t="shared" si="22"/>
        <v>#VALUE!</v>
      </c>
      <c r="AH132" s="6">
        <f t="shared" si="22"/>
        <v>1.8125</v>
      </c>
      <c r="AI132" s="6">
        <f t="shared" si="18"/>
        <v>4</v>
      </c>
      <c r="AJ132" s="6">
        <f t="shared" si="22"/>
        <v>3.1415926535897931</v>
      </c>
      <c r="AK132" s="6">
        <f t="shared" si="22"/>
        <v>0</v>
      </c>
      <c r="AL132" t="s">
        <v>32</v>
      </c>
      <c r="AM132">
        <v>6</v>
      </c>
    </row>
    <row r="133" spans="1:39">
      <c r="A133" t="s">
        <v>33</v>
      </c>
      <c r="B133" s="6" t="e">
        <f t="shared" si="17"/>
        <v>#VALUE!</v>
      </c>
      <c r="C133" s="6" t="e">
        <f t="shared" si="22"/>
        <v>#VALUE!</v>
      </c>
      <c r="D133" s="6" t="e">
        <f t="shared" si="22"/>
        <v>#VALUE!</v>
      </c>
      <c r="E133" s="6" t="e">
        <f t="shared" si="22"/>
        <v>#VALUE!</v>
      </c>
      <c r="F133" s="6" t="e">
        <f t="shared" si="22"/>
        <v>#VALUE!</v>
      </c>
      <c r="G133" s="6" t="e">
        <f t="shared" si="22"/>
        <v>#VALUE!</v>
      </c>
      <c r="H133" s="6" t="e">
        <f t="shared" si="22"/>
        <v>#VALUE!</v>
      </c>
      <c r="I133" s="6" t="e">
        <f t="shared" si="22"/>
        <v>#VALUE!</v>
      </c>
      <c r="J133" s="6" t="e">
        <f t="shared" si="22"/>
        <v>#VALUE!</v>
      </c>
      <c r="K133" s="6" t="e">
        <f t="shared" si="22"/>
        <v>#VALUE!</v>
      </c>
      <c r="L133" s="6" t="e">
        <f t="shared" si="22"/>
        <v>#VALUE!</v>
      </c>
      <c r="M133" s="6" t="e">
        <f t="shared" si="22"/>
        <v>#VALUE!</v>
      </c>
      <c r="N133" s="6" t="e">
        <f t="shared" si="22"/>
        <v>#VALUE!</v>
      </c>
      <c r="O133" s="6" t="e">
        <f t="shared" si="22"/>
        <v>#VALUE!</v>
      </c>
      <c r="P133" s="6" t="e">
        <f t="shared" si="22"/>
        <v>#VALUE!</v>
      </c>
      <c r="Q133" s="6" t="e">
        <f t="shared" si="22"/>
        <v>#VALUE!</v>
      </c>
      <c r="R133" s="6" t="e">
        <f t="shared" si="22"/>
        <v>#VALUE!</v>
      </c>
      <c r="S133" s="6" t="e">
        <f t="shared" si="22"/>
        <v>#VALUE!</v>
      </c>
      <c r="T133" s="6" t="e">
        <f t="shared" si="22"/>
        <v>#VALUE!</v>
      </c>
      <c r="U133" s="6" t="e">
        <f t="shared" si="22"/>
        <v>#VALUE!</v>
      </c>
      <c r="V133" s="6" t="e">
        <f t="shared" si="22"/>
        <v>#VALUE!</v>
      </c>
      <c r="W133" s="6" t="e">
        <f t="shared" si="22"/>
        <v>#VALUE!</v>
      </c>
      <c r="X133" s="6" t="e">
        <f t="shared" si="22"/>
        <v>#VALUE!</v>
      </c>
      <c r="Y133" s="6" t="e">
        <f t="shared" si="22"/>
        <v>#VALUE!</v>
      </c>
      <c r="Z133" s="6" t="e">
        <f t="shared" si="22"/>
        <v>#VALUE!</v>
      </c>
      <c r="AA133" s="6" t="e">
        <f t="shared" ca="1" si="22"/>
        <v>#VALUE!</v>
      </c>
      <c r="AB133" s="6" t="e">
        <f t="shared" si="22"/>
        <v>#VALUE!</v>
      </c>
      <c r="AC133" s="6" t="e">
        <f t="shared" si="22"/>
        <v>#VALUE!</v>
      </c>
      <c r="AD133" s="6" t="e">
        <f t="shared" si="22"/>
        <v>#VALUE!</v>
      </c>
      <c r="AE133" s="6" t="e">
        <f t="shared" si="22"/>
        <v>#VALUE!</v>
      </c>
      <c r="AF133" s="6" t="e">
        <f t="shared" si="22"/>
        <v>#VALUE!</v>
      </c>
      <c r="AG133" s="6" t="e">
        <f t="shared" ref="C133:AK139" si="23">_xlfn.CEILING.MATH($A133,AG$2)</f>
        <v>#VALUE!</v>
      </c>
      <c r="AH133" s="6" t="e">
        <f t="shared" si="23"/>
        <v>#VALUE!</v>
      </c>
      <c r="AI133" s="6" t="e">
        <f t="shared" si="18"/>
        <v>#VALUE!</v>
      </c>
      <c r="AJ133" s="6" t="e">
        <f t="shared" si="23"/>
        <v>#VALUE!</v>
      </c>
      <c r="AK133" s="6" t="e">
        <f t="shared" si="23"/>
        <v>#VALUE!</v>
      </c>
      <c r="AL133" t="s">
        <v>34</v>
      </c>
      <c r="AM133">
        <v>7</v>
      </c>
    </row>
    <row r="134" spans="1:39">
      <c r="A134">
        <v>709</v>
      </c>
      <c r="B134" s="6">
        <f t="shared" si="17"/>
        <v>709</v>
      </c>
      <c r="C134" s="6">
        <f t="shared" si="23"/>
        <v>709</v>
      </c>
      <c r="D134" s="6">
        <f t="shared" si="23"/>
        <v>709.17</v>
      </c>
      <c r="E134" s="6">
        <f t="shared" si="23"/>
        <v>714</v>
      </c>
      <c r="F134" s="6">
        <f t="shared" si="23"/>
        <v>0</v>
      </c>
      <c r="G134" s="6">
        <f t="shared" si="23"/>
        <v>709</v>
      </c>
      <c r="H134" s="6">
        <f t="shared" si="23"/>
        <v>709</v>
      </c>
      <c r="I134" s="6">
        <f t="shared" si="23"/>
        <v>709.17</v>
      </c>
      <c r="J134" s="6">
        <f t="shared" si="23"/>
        <v>714</v>
      </c>
      <c r="K134" s="6">
        <f t="shared" si="23"/>
        <v>709</v>
      </c>
      <c r="L134" s="6">
        <f t="shared" si="23"/>
        <v>709</v>
      </c>
      <c r="M134" s="6" t="e">
        <f t="shared" si="23"/>
        <v>#NUM!</v>
      </c>
      <c r="N134" s="6" t="e">
        <f t="shared" si="23"/>
        <v>#NUM!</v>
      </c>
      <c r="O134" s="6">
        <f t="shared" si="23"/>
        <v>0</v>
      </c>
      <c r="P134" s="6" t="e">
        <f t="shared" si="23"/>
        <v>#VALUE!</v>
      </c>
      <c r="Q134" s="6">
        <f t="shared" si="23"/>
        <v>709</v>
      </c>
      <c r="R134" s="6">
        <f t="shared" si="23"/>
        <v>0</v>
      </c>
      <c r="S134" s="6">
        <f t="shared" si="23"/>
        <v>712</v>
      </c>
      <c r="T134" s="6">
        <f t="shared" si="23"/>
        <v>710</v>
      </c>
      <c r="U134" s="6">
        <f t="shared" si="23"/>
        <v>0</v>
      </c>
      <c r="V134" s="6" t="e">
        <f t="shared" si="23"/>
        <v>#VALUE!</v>
      </c>
      <c r="W134" s="6" t="e">
        <f t="shared" si="23"/>
        <v>#VALUE!</v>
      </c>
      <c r="X134" s="6">
        <f t="shared" si="23"/>
        <v>714</v>
      </c>
      <c r="Y134" s="6" t="e">
        <f t="shared" si="23"/>
        <v>#DIV/0!</v>
      </c>
      <c r="Z134" s="6" t="e">
        <f t="shared" si="23"/>
        <v>#N/A</v>
      </c>
      <c r="AA134" s="6" t="e">
        <f t="shared" ca="1" si="23"/>
        <v>#NAME?</v>
      </c>
      <c r="AB134" s="6" t="e">
        <f t="shared" si="23"/>
        <v>#NUM!</v>
      </c>
      <c r="AC134" s="6" t="e">
        <f t="shared" si="23"/>
        <v>#VALUE!</v>
      </c>
      <c r="AD134" s="6" t="e">
        <f t="shared" si="23"/>
        <v>#VALUE!</v>
      </c>
      <c r="AE134" s="6">
        <f t="shared" si="23"/>
        <v>45301</v>
      </c>
      <c r="AF134" s="6">
        <f t="shared" si="23"/>
        <v>45301</v>
      </c>
      <c r="AG134" s="6" t="e">
        <f t="shared" si="23"/>
        <v>#VALUE!</v>
      </c>
      <c r="AH134" s="6">
        <f t="shared" si="23"/>
        <v>709.29166666666663</v>
      </c>
      <c r="AI134" s="6">
        <f t="shared" si="18"/>
        <v>712</v>
      </c>
      <c r="AJ134" s="6">
        <f t="shared" si="23"/>
        <v>709.99993971129322</v>
      </c>
      <c r="AK134" s="6">
        <f t="shared" si="23"/>
        <v>0</v>
      </c>
      <c r="AL134" t="s">
        <v>35</v>
      </c>
    </row>
    <row r="135" spans="1:39">
      <c r="A135">
        <v>709.78271289338295</v>
      </c>
      <c r="B135" s="6">
        <f t="shared" si="17"/>
        <v>710</v>
      </c>
      <c r="C135" s="6">
        <f t="shared" si="23"/>
        <v>709.80000000000007</v>
      </c>
      <c r="D135" s="6">
        <f t="shared" si="23"/>
        <v>709.8</v>
      </c>
      <c r="E135" s="6">
        <f t="shared" si="23"/>
        <v>714</v>
      </c>
      <c r="F135" s="6">
        <f t="shared" si="23"/>
        <v>0</v>
      </c>
      <c r="G135" s="6">
        <f t="shared" si="23"/>
        <v>710</v>
      </c>
      <c r="H135" s="6">
        <f t="shared" si="23"/>
        <v>709.80000000000007</v>
      </c>
      <c r="I135" s="6">
        <f t="shared" si="23"/>
        <v>709.8</v>
      </c>
      <c r="J135" s="6">
        <f t="shared" si="23"/>
        <v>714</v>
      </c>
      <c r="K135" s="6">
        <f t="shared" si="23"/>
        <v>709.78271289338295</v>
      </c>
      <c r="L135" s="6">
        <f t="shared" si="23"/>
        <v>709.78271289338295</v>
      </c>
      <c r="M135" s="6" t="e">
        <f t="shared" si="23"/>
        <v>#NUM!</v>
      </c>
      <c r="N135" s="6" t="e">
        <f t="shared" si="23"/>
        <v>#NUM!</v>
      </c>
      <c r="O135" s="6">
        <f t="shared" si="23"/>
        <v>0</v>
      </c>
      <c r="P135" s="6" t="e">
        <f t="shared" si="23"/>
        <v>#VALUE!</v>
      </c>
      <c r="Q135" s="6">
        <f t="shared" si="23"/>
        <v>710</v>
      </c>
      <c r="R135" s="6">
        <f t="shared" si="23"/>
        <v>0</v>
      </c>
      <c r="S135" s="6">
        <f t="shared" si="23"/>
        <v>712</v>
      </c>
      <c r="T135" s="6">
        <f t="shared" si="23"/>
        <v>710</v>
      </c>
      <c r="U135" s="6">
        <f t="shared" si="23"/>
        <v>0</v>
      </c>
      <c r="V135" s="6" t="e">
        <f t="shared" si="23"/>
        <v>#VALUE!</v>
      </c>
      <c r="W135" s="6" t="e">
        <f t="shared" si="23"/>
        <v>#VALUE!</v>
      </c>
      <c r="X135" s="6">
        <f t="shared" si="23"/>
        <v>714</v>
      </c>
      <c r="Y135" s="6" t="e">
        <f t="shared" si="23"/>
        <v>#DIV/0!</v>
      </c>
      <c r="Z135" s="6" t="e">
        <f t="shared" si="23"/>
        <v>#N/A</v>
      </c>
      <c r="AA135" s="6" t="e">
        <f t="shared" ca="1" si="23"/>
        <v>#NAME?</v>
      </c>
      <c r="AB135" s="6" t="e">
        <f t="shared" si="23"/>
        <v>#NUM!</v>
      </c>
      <c r="AC135" s="6" t="e">
        <f t="shared" si="23"/>
        <v>#VALUE!</v>
      </c>
      <c r="AD135" s="6" t="e">
        <f t="shared" si="23"/>
        <v>#VALUE!</v>
      </c>
      <c r="AE135" s="6">
        <f t="shared" si="23"/>
        <v>45301</v>
      </c>
      <c r="AF135" s="6">
        <f t="shared" si="23"/>
        <v>45301</v>
      </c>
      <c r="AG135" s="6" t="e">
        <f t="shared" si="23"/>
        <v>#VALUE!</v>
      </c>
      <c r="AH135" s="6">
        <f t="shared" si="23"/>
        <v>709.89583333333326</v>
      </c>
      <c r="AI135" s="6">
        <f t="shared" si="18"/>
        <v>712</v>
      </c>
      <c r="AJ135" s="6">
        <f t="shared" si="23"/>
        <v>709.99993971129322</v>
      </c>
      <c r="AK135" s="6">
        <f t="shared" si="23"/>
        <v>0</v>
      </c>
      <c r="AL135" t="s">
        <v>36</v>
      </c>
    </row>
    <row r="136" spans="1:39">
      <c r="A136">
        <v>-745</v>
      </c>
      <c r="B136" s="6">
        <f t="shared" si="17"/>
        <v>-745</v>
      </c>
      <c r="C136" s="6">
        <f t="shared" si="23"/>
        <v>-745</v>
      </c>
      <c r="D136" s="6">
        <f t="shared" si="23"/>
        <v>-744.87</v>
      </c>
      <c r="E136" s="6">
        <f t="shared" si="23"/>
        <v>-742</v>
      </c>
      <c r="F136" s="6">
        <f t="shared" si="23"/>
        <v>0</v>
      </c>
      <c r="G136" s="6">
        <f t="shared" si="23"/>
        <v>-745</v>
      </c>
      <c r="H136" s="6">
        <f t="shared" si="23"/>
        <v>-745</v>
      </c>
      <c r="I136" s="6">
        <f t="shared" si="23"/>
        <v>-744.87</v>
      </c>
      <c r="J136" s="6">
        <f t="shared" si="23"/>
        <v>-742</v>
      </c>
      <c r="K136" s="6">
        <f t="shared" si="23"/>
        <v>-745</v>
      </c>
      <c r="L136" s="6">
        <f t="shared" si="23"/>
        <v>-745</v>
      </c>
      <c r="M136" s="6" t="e">
        <f t="shared" si="23"/>
        <v>#NUM!</v>
      </c>
      <c r="N136" s="6" t="e">
        <f t="shared" si="23"/>
        <v>#NUM!</v>
      </c>
      <c r="O136" s="6">
        <f t="shared" si="23"/>
        <v>0</v>
      </c>
      <c r="P136" s="6" t="e">
        <f t="shared" si="23"/>
        <v>#VALUE!</v>
      </c>
      <c r="Q136" s="6">
        <f t="shared" si="23"/>
        <v>-745</v>
      </c>
      <c r="R136" s="6">
        <f t="shared" si="23"/>
        <v>0</v>
      </c>
      <c r="S136" s="6">
        <f t="shared" si="23"/>
        <v>-744</v>
      </c>
      <c r="T136" s="6">
        <f t="shared" si="23"/>
        <v>-740</v>
      </c>
      <c r="U136" s="6">
        <f t="shared" si="23"/>
        <v>0</v>
      </c>
      <c r="V136" s="6" t="e">
        <f t="shared" si="23"/>
        <v>#VALUE!</v>
      </c>
      <c r="W136" s="6" t="e">
        <f t="shared" si="23"/>
        <v>#VALUE!</v>
      </c>
      <c r="X136" s="6">
        <f t="shared" si="23"/>
        <v>-742</v>
      </c>
      <c r="Y136" s="6" t="e">
        <f t="shared" si="23"/>
        <v>#DIV/0!</v>
      </c>
      <c r="Z136" s="6" t="e">
        <f t="shared" si="23"/>
        <v>#N/A</v>
      </c>
      <c r="AA136" s="6" t="e">
        <f t="shared" ca="1" si="23"/>
        <v>#NAME?</v>
      </c>
      <c r="AB136" s="6" t="e">
        <f t="shared" si="23"/>
        <v>#NUM!</v>
      </c>
      <c r="AC136" s="6" t="e">
        <f t="shared" si="23"/>
        <v>#VALUE!</v>
      </c>
      <c r="AD136" s="6" t="e">
        <f t="shared" si="23"/>
        <v>#VALUE!</v>
      </c>
      <c r="AE136" s="6">
        <f t="shared" si="23"/>
        <v>0</v>
      </c>
      <c r="AF136" s="6">
        <f t="shared" si="23"/>
        <v>0</v>
      </c>
      <c r="AG136" s="6" t="e">
        <f t="shared" si="23"/>
        <v>#VALUE!</v>
      </c>
      <c r="AH136" s="6">
        <f t="shared" si="23"/>
        <v>-744.9375</v>
      </c>
      <c r="AI136" s="6">
        <f t="shared" si="18"/>
        <v>-744</v>
      </c>
      <c r="AJ136" s="6">
        <f t="shared" si="23"/>
        <v>-744.55745890078094</v>
      </c>
      <c r="AK136" s="6">
        <f t="shared" si="23"/>
        <v>0</v>
      </c>
      <c r="AL136" t="s">
        <v>37</v>
      </c>
    </row>
    <row r="137" spans="1:39">
      <c r="B137" s="6">
        <f t="shared" si="17"/>
        <v>0</v>
      </c>
      <c r="C137" s="6">
        <f t="shared" si="23"/>
        <v>0</v>
      </c>
      <c r="D137" s="6">
        <f t="shared" si="23"/>
        <v>0</v>
      </c>
      <c r="E137" s="6">
        <f t="shared" si="23"/>
        <v>0</v>
      </c>
      <c r="F137" s="6">
        <f t="shared" si="23"/>
        <v>0</v>
      </c>
      <c r="G137" s="6">
        <f t="shared" si="23"/>
        <v>0</v>
      </c>
      <c r="H137" s="6">
        <f t="shared" si="23"/>
        <v>0</v>
      </c>
      <c r="I137" s="6">
        <f t="shared" si="23"/>
        <v>0</v>
      </c>
      <c r="J137" s="6">
        <f t="shared" si="23"/>
        <v>0</v>
      </c>
      <c r="K137" s="6">
        <f t="shared" si="23"/>
        <v>0</v>
      </c>
      <c r="L137" s="6">
        <f t="shared" si="23"/>
        <v>0</v>
      </c>
      <c r="M137" s="6">
        <f t="shared" si="23"/>
        <v>0</v>
      </c>
      <c r="N137" s="6">
        <f t="shared" si="23"/>
        <v>0</v>
      </c>
      <c r="O137" s="6">
        <f t="shared" si="23"/>
        <v>0</v>
      </c>
      <c r="P137" s="6" t="e">
        <f t="shared" si="23"/>
        <v>#VALUE!</v>
      </c>
      <c r="Q137" s="6">
        <f t="shared" si="23"/>
        <v>0</v>
      </c>
      <c r="R137" s="6">
        <f t="shared" si="23"/>
        <v>0</v>
      </c>
      <c r="S137" s="6">
        <f t="shared" si="23"/>
        <v>0</v>
      </c>
      <c r="T137" s="6">
        <f t="shared" si="23"/>
        <v>0</v>
      </c>
      <c r="U137" s="6">
        <f t="shared" si="23"/>
        <v>0</v>
      </c>
      <c r="V137" s="6" t="e">
        <f t="shared" si="23"/>
        <v>#VALUE!</v>
      </c>
      <c r="W137" s="6" t="e">
        <f t="shared" si="23"/>
        <v>#VALUE!</v>
      </c>
      <c r="X137" s="6">
        <f t="shared" si="23"/>
        <v>0</v>
      </c>
      <c r="Y137" s="6" t="e">
        <f t="shared" si="23"/>
        <v>#DIV/0!</v>
      </c>
      <c r="Z137" s="6" t="e">
        <f t="shared" si="23"/>
        <v>#N/A</v>
      </c>
      <c r="AA137" s="6" t="e">
        <f t="shared" ca="1" si="23"/>
        <v>#NAME?</v>
      </c>
      <c r="AB137" s="6" t="e">
        <f t="shared" si="23"/>
        <v>#NUM!</v>
      </c>
      <c r="AC137" s="6" t="e">
        <f t="shared" si="23"/>
        <v>#VALUE!</v>
      </c>
      <c r="AD137" s="6" t="e">
        <f t="shared" si="23"/>
        <v>#VALUE!</v>
      </c>
      <c r="AE137" s="6">
        <f t="shared" si="23"/>
        <v>0</v>
      </c>
      <c r="AF137" s="6">
        <f t="shared" si="23"/>
        <v>0</v>
      </c>
      <c r="AG137" s="6" t="e">
        <f t="shared" si="23"/>
        <v>#VALUE!</v>
      </c>
      <c r="AH137" s="6">
        <f t="shared" si="23"/>
        <v>0</v>
      </c>
      <c r="AI137" s="6">
        <f t="shared" si="18"/>
        <v>0</v>
      </c>
      <c r="AJ137" s="6">
        <f t="shared" si="23"/>
        <v>0</v>
      </c>
      <c r="AK137" s="6">
        <f t="shared" si="23"/>
        <v>0</v>
      </c>
    </row>
    <row r="138" spans="1:39">
      <c r="A138">
        <v>-1000</v>
      </c>
      <c r="B138" s="6">
        <f t="shared" si="17"/>
        <v>-1000</v>
      </c>
      <c r="C138" s="6">
        <f t="shared" si="23"/>
        <v>-1000</v>
      </c>
      <c r="D138" s="6">
        <f t="shared" si="23"/>
        <v>-999.81</v>
      </c>
      <c r="E138" s="6">
        <f t="shared" si="23"/>
        <v>-994</v>
      </c>
      <c r="F138" s="6">
        <f t="shared" si="23"/>
        <v>0</v>
      </c>
      <c r="G138" s="6">
        <f t="shared" si="23"/>
        <v>-1000</v>
      </c>
      <c r="H138" s="6">
        <f t="shared" si="23"/>
        <v>-1000</v>
      </c>
      <c r="I138" s="6">
        <f t="shared" si="23"/>
        <v>-999.81</v>
      </c>
      <c r="J138" s="6">
        <f t="shared" si="23"/>
        <v>-994</v>
      </c>
      <c r="K138" s="6">
        <f t="shared" si="23"/>
        <v>-1000</v>
      </c>
      <c r="L138" s="6">
        <f t="shared" si="23"/>
        <v>-1000</v>
      </c>
      <c r="M138" s="6" t="e">
        <f t="shared" si="23"/>
        <v>#NUM!</v>
      </c>
      <c r="N138" s="6" t="e">
        <f t="shared" si="23"/>
        <v>#NUM!</v>
      </c>
      <c r="O138" s="6">
        <f t="shared" si="23"/>
        <v>0</v>
      </c>
      <c r="P138" s="6" t="e">
        <f t="shared" si="23"/>
        <v>#VALUE!</v>
      </c>
      <c r="Q138" s="6">
        <f t="shared" si="23"/>
        <v>-1000</v>
      </c>
      <c r="R138" s="6">
        <f t="shared" si="23"/>
        <v>0</v>
      </c>
      <c r="S138" s="6">
        <f t="shared" si="23"/>
        <v>-1000</v>
      </c>
      <c r="T138" s="6">
        <f t="shared" si="23"/>
        <v>-1000</v>
      </c>
      <c r="U138" s="6">
        <f t="shared" si="23"/>
        <v>0</v>
      </c>
      <c r="V138" s="6" t="e">
        <f t="shared" si="23"/>
        <v>#VALUE!</v>
      </c>
      <c r="W138" s="6" t="e">
        <f t="shared" si="23"/>
        <v>#VALUE!</v>
      </c>
      <c r="X138" s="6">
        <f t="shared" si="23"/>
        <v>-994</v>
      </c>
      <c r="Y138" s="6" t="e">
        <f t="shared" si="23"/>
        <v>#DIV/0!</v>
      </c>
      <c r="Z138" s="6" t="e">
        <f t="shared" si="23"/>
        <v>#N/A</v>
      </c>
      <c r="AA138" s="6" t="e">
        <f t="shared" ca="1" si="23"/>
        <v>#NAME?</v>
      </c>
      <c r="AB138" s="6" t="e">
        <f t="shared" si="23"/>
        <v>#NUM!</v>
      </c>
      <c r="AC138" s="6" t="e">
        <f t="shared" si="23"/>
        <v>#VALUE!</v>
      </c>
      <c r="AD138" s="6" t="e">
        <f t="shared" si="23"/>
        <v>#VALUE!</v>
      </c>
      <c r="AE138" s="6">
        <f t="shared" si="23"/>
        <v>0</v>
      </c>
      <c r="AF138" s="6">
        <f t="shared" si="23"/>
        <v>0</v>
      </c>
      <c r="AG138" s="6" t="e">
        <f t="shared" si="23"/>
        <v>#VALUE!</v>
      </c>
      <c r="AH138" s="6">
        <f t="shared" si="23"/>
        <v>-999.89583333333326</v>
      </c>
      <c r="AI138" s="6">
        <f t="shared" si="18"/>
        <v>-1000</v>
      </c>
      <c r="AJ138" s="6">
        <f t="shared" si="23"/>
        <v>-999.02646384155423</v>
      </c>
      <c r="AK138" s="6">
        <f t="shared" si="23"/>
        <v>0</v>
      </c>
    </row>
    <row r="139" spans="1:39">
      <c r="A139" t="str">
        <f>"7.0e0"</f>
        <v>7.0e0</v>
      </c>
      <c r="B139" s="6">
        <f t="shared" si="17"/>
        <v>7</v>
      </c>
      <c r="C139" s="6">
        <f t="shared" si="23"/>
        <v>7</v>
      </c>
      <c r="D139" s="6">
        <f t="shared" si="23"/>
        <v>7.14</v>
      </c>
      <c r="E139" s="6">
        <f t="shared" si="23"/>
        <v>7</v>
      </c>
      <c r="F139" s="6">
        <f t="shared" si="23"/>
        <v>0</v>
      </c>
      <c r="G139" s="6">
        <f t="shared" si="23"/>
        <v>7</v>
      </c>
      <c r="H139" s="6">
        <f t="shared" si="23"/>
        <v>7</v>
      </c>
      <c r="I139" s="6">
        <f t="shared" si="23"/>
        <v>7.14</v>
      </c>
      <c r="J139" s="6">
        <f t="shared" si="23"/>
        <v>7</v>
      </c>
      <c r="K139" s="6">
        <f t="shared" si="23"/>
        <v>7</v>
      </c>
      <c r="L139" s="6">
        <f t="shared" si="23"/>
        <v>7</v>
      </c>
      <c r="M139" s="6">
        <f t="shared" si="23"/>
        <v>7</v>
      </c>
      <c r="N139" s="6">
        <f t="shared" si="23"/>
        <v>7</v>
      </c>
      <c r="O139" s="6">
        <f t="shared" si="23"/>
        <v>0</v>
      </c>
      <c r="P139" s="6" t="e">
        <f t="shared" si="23"/>
        <v>#VALUE!</v>
      </c>
      <c r="Q139" s="6">
        <f t="shared" si="23"/>
        <v>7</v>
      </c>
      <c r="R139" s="6">
        <f t="shared" si="23"/>
        <v>0</v>
      </c>
      <c r="S139" s="6">
        <f t="shared" si="23"/>
        <v>8</v>
      </c>
      <c r="T139" s="6">
        <f t="shared" si="23"/>
        <v>10</v>
      </c>
      <c r="U139" s="6">
        <f t="shared" si="23"/>
        <v>0</v>
      </c>
      <c r="V139" s="6" t="e">
        <f t="shared" si="23"/>
        <v>#VALUE!</v>
      </c>
      <c r="W139" s="6" t="e">
        <f t="shared" si="23"/>
        <v>#VALUE!</v>
      </c>
      <c r="X139" s="6">
        <f t="shared" si="23"/>
        <v>7</v>
      </c>
      <c r="Y139" s="6" t="e">
        <f t="shared" si="23"/>
        <v>#DIV/0!</v>
      </c>
      <c r="Z139" s="6" t="e">
        <f t="shared" si="23"/>
        <v>#N/A</v>
      </c>
      <c r="AA139" s="6" t="e">
        <f t="shared" ca="1" si="23"/>
        <v>#NAME?</v>
      </c>
      <c r="AB139" s="6" t="e">
        <f t="shared" si="23"/>
        <v>#NUM!</v>
      </c>
      <c r="AC139" s="6" t="e">
        <f t="shared" si="23"/>
        <v>#VALUE!</v>
      </c>
      <c r="AD139" s="6" t="e">
        <f t="shared" si="23"/>
        <v>#VALUE!</v>
      </c>
      <c r="AE139" s="6">
        <f t="shared" si="23"/>
        <v>45301</v>
      </c>
      <c r="AF139" s="6">
        <f t="shared" si="23"/>
        <v>45301</v>
      </c>
      <c r="AG139" s="6" t="e">
        <f t="shared" si="23"/>
        <v>#VALUE!</v>
      </c>
      <c r="AH139" s="6">
        <f t="shared" si="23"/>
        <v>7.25</v>
      </c>
      <c r="AI139" s="6">
        <f t="shared" si="18"/>
        <v>8</v>
      </c>
      <c r="AJ139" s="6">
        <f t="shared" si="23"/>
        <v>9.4247779607693793</v>
      </c>
      <c r="AK139" s="6">
        <f t="shared" si="23"/>
        <v>0</v>
      </c>
      <c r="AL139" t="s">
        <v>38</v>
      </c>
    </row>
    <row r="142" spans="1:39" ht="16.5">
      <c r="A142" s="8" t="s">
        <v>52</v>
      </c>
      <c r="B142" s="8" t="s">
        <v>42</v>
      </c>
      <c r="L142" s="8" t="s">
        <v>52</v>
      </c>
      <c r="M142" s="8" t="s">
        <v>43</v>
      </c>
      <c r="W142" s="8" t="s">
        <v>41</v>
      </c>
      <c r="X142" s="8" t="s">
        <v>44</v>
      </c>
    </row>
    <row r="143" spans="1:39" ht="16.5">
      <c r="A143" s="8" t="s">
        <v>1</v>
      </c>
      <c r="B143">
        <v>1</v>
      </c>
      <c r="C143">
        <v>0.1</v>
      </c>
      <c r="D143">
        <v>0.21</v>
      </c>
      <c r="E143">
        <v>7</v>
      </c>
      <c r="F143">
        <v>0</v>
      </c>
      <c r="G143">
        <v>-1</v>
      </c>
      <c r="H143">
        <v>-0.1</v>
      </c>
      <c r="I143">
        <v>-0.21</v>
      </c>
      <c r="J143">
        <v>-7</v>
      </c>
      <c r="L143" s="8"/>
      <c r="M143">
        <v>1</v>
      </c>
      <c r="N143">
        <v>0.1</v>
      </c>
      <c r="O143">
        <v>0.21</v>
      </c>
      <c r="P143">
        <v>7</v>
      </c>
      <c r="Q143">
        <v>0</v>
      </c>
      <c r="R143">
        <v>-1</v>
      </c>
      <c r="S143">
        <v>-0.1</v>
      </c>
      <c r="T143">
        <v>-0.21</v>
      </c>
      <c r="U143">
        <v>-7</v>
      </c>
      <c r="W143" s="8"/>
      <c r="X143">
        <v>1</v>
      </c>
      <c r="Y143">
        <v>0.1</v>
      </c>
      <c r="Z143">
        <v>0.21</v>
      </c>
      <c r="AA143">
        <v>7</v>
      </c>
      <c r="AB143">
        <v>0</v>
      </c>
      <c r="AC143">
        <v>-1</v>
      </c>
      <c r="AD143">
        <v>-0.1</v>
      </c>
      <c r="AE143">
        <v>-0.21</v>
      </c>
      <c r="AF143">
        <v>-7</v>
      </c>
    </row>
    <row r="144" spans="1:39">
      <c r="A144">
        <v>10</v>
      </c>
      <c r="B144" s="6">
        <f>_xlfn.CEILING.MATH($A144,B$2,1)</f>
        <v>10</v>
      </c>
      <c r="C144" s="6">
        <f t="shared" ref="C144:J144" si="24">_xlfn.CEILING.MATH($A144,C$2,1)</f>
        <v>10</v>
      </c>
      <c r="D144" s="7">
        <f t="shared" si="24"/>
        <v>10.08</v>
      </c>
      <c r="E144" s="6">
        <f t="shared" si="24"/>
        <v>14</v>
      </c>
      <c r="F144" s="6">
        <f t="shared" si="24"/>
        <v>0</v>
      </c>
      <c r="G144" s="6">
        <f t="shared" si="24"/>
        <v>10</v>
      </c>
      <c r="H144" s="6">
        <f t="shared" si="24"/>
        <v>10</v>
      </c>
      <c r="I144" s="7">
        <f t="shared" si="24"/>
        <v>10.08</v>
      </c>
      <c r="J144" s="6">
        <f t="shared" si="24"/>
        <v>14</v>
      </c>
      <c r="L144">
        <v>10</v>
      </c>
      <c r="M144" s="6">
        <f>_xlfn.CEILING.MATH($A144,M$143,0.01)</f>
        <v>10</v>
      </c>
      <c r="N144" s="6">
        <f t="shared" ref="N144:U144" si="25">_xlfn.CEILING.MATH($A144,N$143,0.01)</f>
        <v>10</v>
      </c>
      <c r="O144" s="7">
        <f t="shared" si="25"/>
        <v>10.08</v>
      </c>
      <c r="P144" s="6">
        <f t="shared" si="25"/>
        <v>14</v>
      </c>
      <c r="Q144" s="6">
        <f t="shared" si="25"/>
        <v>0</v>
      </c>
      <c r="R144" s="6">
        <f t="shared" si="25"/>
        <v>10</v>
      </c>
      <c r="S144" s="6">
        <f t="shared" si="25"/>
        <v>10</v>
      </c>
      <c r="T144" s="7">
        <f t="shared" si="25"/>
        <v>10.08</v>
      </c>
      <c r="U144" s="6">
        <f t="shared" si="25"/>
        <v>14</v>
      </c>
      <c r="W144">
        <v>10</v>
      </c>
      <c r="X144" s="6" t="e">
        <f>_xlfn.FLOOR.MATH($A144,X$143,"one")</f>
        <v>#VALUE!</v>
      </c>
      <c r="Y144" s="6" t="e">
        <f t="shared" ref="Y144:AF144" si="26">_xlfn.FLOOR.MATH($A144,Y$143,"one")</f>
        <v>#VALUE!</v>
      </c>
      <c r="Z144" s="6" t="e">
        <f t="shared" si="26"/>
        <v>#VALUE!</v>
      </c>
      <c r="AA144" s="6" t="e">
        <f t="shared" si="26"/>
        <v>#VALUE!</v>
      </c>
      <c r="AB144" s="6" t="e">
        <f t="shared" si="26"/>
        <v>#VALUE!</v>
      </c>
      <c r="AC144" s="6" t="e">
        <f t="shared" si="26"/>
        <v>#VALUE!</v>
      </c>
      <c r="AD144" s="6" t="e">
        <f t="shared" si="26"/>
        <v>#VALUE!</v>
      </c>
      <c r="AE144" s="6" t="e">
        <f t="shared" si="26"/>
        <v>#VALUE!</v>
      </c>
      <c r="AF144" s="6" t="e">
        <f t="shared" si="26"/>
        <v>#VALUE!</v>
      </c>
    </row>
    <row r="145" spans="1:32">
      <c r="A145">
        <v>-10</v>
      </c>
      <c r="B145" s="6">
        <f t="shared" ref="B145:J150" si="27">_xlfn.CEILING.MATH($A145,B$2,1)</f>
        <v>-10</v>
      </c>
      <c r="C145" s="6">
        <f t="shared" si="27"/>
        <v>-10</v>
      </c>
      <c r="D145" s="7">
        <f t="shared" si="27"/>
        <v>-10.08</v>
      </c>
      <c r="E145" s="6">
        <f t="shared" si="27"/>
        <v>-14</v>
      </c>
      <c r="F145" s="6">
        <f t="shared" si="27"/>
        <v>0</v>
      </c>
      <c r="G145" s="6">
        <f t="shared" si="27"/>
        <v>-10</v>
      </c>
      <c r="H145" s="6">
        <f t="shared" si="27"/>
        <v>-10</v>
      </c>
      <c r="I145" s="7">
        <f t="shared" si="27"/>
        <v>-10.08</v>
      </c>
      <c r="J145" s="6">
        <f t="shared" si="27"/>
        <v>-14</v>
      </c>
      <c r="L145">
        <v>-10</v>
      </c>
      <c r="M145" s="6">
        <f t="shared" ref="M145:U150" si="28">_xlfn.CEILING.MATH($A145,M$143,0.01)</f>
        <v>-10</v>
      </c>
      <c r="N145" s="6">
        <f t="shared" si="28"/>
        <v>-10</v>
      </c>
      <c r="O145" s="7">
        <f t="shared" si="28"/>
        <v>-10.08</v>
      </c>
      <c r="P145" s="6">
        <f t="shared" si="28"/>
        <v>-14</v>
      </c>
      <c r="Q145" s="6">
        <f t="shared" si="28"/>
        <v>0</v>
      </c>
      <c r="R145" s="6">
        <f t="shared" si="28"/>
        <v>-10</v>
      </c>
      <c r="S145" s="6">
        <f t="shared" si="28"/>
        <v>-10</v>
      </c>
      <c r="T145" s="7">
        <f t="shared" si="28"/>
        <v>-10.08</v>
      </c>
      <c r="U145" s="6">
        <f t="shared" si="28"/>
        <v>-14</v>
      </c>
      <c r="W145">
        <v>-10</v>
      </c>
      <c r="X145" s="6" t="e">
        <f t="shared" ref="X145:AF150" si="29">_xlfn.FLOOR.MATH($A145,X$143,"one")</f>
        <v>#VALUE!</v>
      </c>
      <c r="Y145" s="6" t="e">
        <f t="shared" si="29"/>
        <v>#VALUE!</v>
      </c>
      <c r="Z145" s="6" t="e">
        <f t="shared" si="29"/>
        <v>#VALUE!</v>
      </c>
      <c r="AA145" s="6" t="e">
        <f t="shared" si="29"/>
        <v>#VALUE!</v>
      </c>
      <c r="AB145" s="6" t="e">
        <f t="shared" si="29"/>
        <v>#VALUE!</v>
      </c>
      <c r="AC145" s="6" t="e">
        <f t="shared" si="29"/>
        <v>#VALUE!</v>
      </c>
      <c r="AD145" s="6" t="e">
        <f t="shared" si="29"/>
        <v>#VALUE!</v>
      </c>
      <c r="AE145" s="6" t="e">
        <f t="shared" si="29"/>
        <v>#VALUE!</v>
      </c>
      <c r="AF145" s="6" t="e">
        <f t="shared" si="29"/>
        <v>#VALUE!</v>
      </c>
    </row>
    <row r="146" spans="1:32">
      <c r="A146">
        <v>7.1</v>
      </c>
      <c r="B146" s="6">
        <f t="shared" si="27"/>
        <v>8</v>
      </c>
      <c r="C146" s="6">
        <f t="shared" si="27"/>
        <v>7.1000000000000005</v>
      </c>
      <c r="D146" s="7">
        <f t="shared" si="27"/>
        <v>7.14</v>
      </c>
      <c r="E146" s="6">
        <f t="shared" si="27"/>
        <v>14</v>
      </c>
      <c r="F146" s="6">
        <f t="shared" si="27"/>
        <v>0</v>
      </c>
      <c r="G146" s="6">
        <f t="shared" si="27"/>
        <v>8</v>
      </c>
      <c r="H146" s="6">
        <f t="shared" si="27"/>
        <v>7.1000000000000005</v>
      </c>
      <c r="I146" s="7">
        <f t="shared" si="27"/>
        <v>7.14</v>
      </c>
      <c r="J146" s="6">
        <f t="shared" si="27"/>
        <v>14</v>
      </c>
      <c r="L146">
        <v>7.1</v>
      </c>
      <c r="M146" s="6">
        <f t="shared" si="28"/>
        <v>8</v>
      </c>
      <c r="N146" s="6">
        <f t="shared" si="28"/>
        <v>7.1000000000000005</v>
      </c>
      <c r="O146" s="7">
        <f t="shared" si="28"/>
        <v>7.14</v>
      </c>
      <c r="P146" s="6">
        <f t="shared" si="28"/>
        <v>14</v>
      </c>
      <c r="Q146" s="6">
        <f t="shared" si="28"/>
        <v>0</v>
      </c>
      <c r="R146" s="6">
        <f t="shared" si="28"/>
        <v>8</v>
      </c>
      <c r="S146" s="6">
        <f t="shared" si="28"/>
        <v>7.1000000000000005</v>
      </c>
      <c r="T146" s="7">
        <f t="shared" si="28"/>
        <v>7.14</v>
      </c>
      <c r="U146" s="6">
        <f t="shared" si="28"/>
        <v>14</v>
      </c>
      <c r="W146">
        <v>7.1</v>
      </c>
      <c r="X146" s="6" t="e">
        <f t="shared" si="29"/>
        <v>#VALUE!</v>
      </c>
      <c r="Y146" s="6" t="e">
        <f t="shared" si="29"/>
        <v>#VALUE!</v>
      </c>
      <c r="Z146" s="6" t="e">
        <f t="shared" si="29"/>
        <v>#VALUE!</v>
      </c>
      <c r="AA146" s="6" t="e">
        <f t="shared" si="29"/>
        <v>#VALUE!</v>
      </c>
      <c r="AB146" s="6" t="e">
        <f t="shared" si="29"/>
        <v>#VALUE!</v>
      </c>
      <c r="AC146" s="6" t="e">
        <f t="shared" si="29"/>
        <v>#VALUE!</v>
      </c>
      <c r="AD146" s="6" t="e">
        <f t="shared" si="29"/>
        <v>#VALUE!</v>
      </c>
      <c r="AE146" s="6" t="e">
        <f t="shared" si="29"/>
        <v>#VALUE!</v>
      </c>
      <c r="AF146" s="6" t="e">
        <f t="shared" si="29"/>
        <v>#VALUE!</v>
      </c>
    </row>
    <row r="147" spans="1:32">
      <c r="A147">
        <v>7.9</v>
      </c>
      <c r="B147" s="6">
        <f t="shared" si="27"/>
        <v>8</v>
      </c>
      <c r="C147" s="6">
        <f t="shared" si="27"/>
        <v>7.9</v>
      </c>
      <c r="D147" s="7">
        <f t="shared" si="27"/>
        <v>7.9799999999999995</v>
      </c>
      <c r="E147" s="6">
        <f t="shared" si="27"/>
        <v>14</v>
      </c>
      <c r="F147" s="6">
        <f t="shared" si="27"/>
        <v>0</v>
      </c>
      <c r="G147" s="6">
        <f t="shared" si="27"/>
        <v>8</v>
      </c>
      <c r="H147" s="6">
        <f t="shared" si="27"/>
        <v>7.9</v>
      </c>
      <c r="I147" s="7">
        <f t="shared" si="27"/>
        <v>7.9799999999999995</v>
      </c>
      <c r="J147" s="6">
        <f t="shared" si="27"/>
        <v>14</v>
      </c>
      <c r="L147">
        <v>7.9</v>
      </c>
      <c r="M147" s="6">
        <f t="shared" si="28"/>
        <v>8</v>
      </c>
      <c r="N147" s="6">
        <f t="shared" si="28"/>
        <v>7.9</v>
      </c>
      <c r="O147" s="7">
        <f t="shared" si="28"/>
        <v>7.9799999999999995</v>
      </c>
      <c r="P147" s="6">
        <f t="shared" si="28"/>
        <v>14</v>
      </c>
      <c r="Q147" s="6">
        <f t="shared" si="28"/>
        <v>0</v>
      </c>
      <c r="R147" s="6">
        <f t="shared" si="28"/>
        <v>8</v>
      </c>
      <c r="S147" s="6">
        <f t="shared" si="28"/>
        <v>7.9</v>
      </c>
      <c r="T147" s="7">
        <f t="shared" si="28"/>
        <v>7.9799999999999995</v>
      </c>
      <c r="U147" s="6">
        <f t="shared" si="28"/>
        <v>14</v>
      </c>
      <c r="W147">
        <v>7.9</v>
      </c>
      <c r="X147" s="6" t="e">
        <f t="shared" si="29"/>
        <v>#VALUE!</v>
      </c>
      <c r="Y147" s="6" t="e">
        <f t="shared" si="29"/>
        <v>#VALUE!</v>
      </c>
      <c r="Z147" s="6" t="e">
        <f t="shared" si="29"/>
        <v>#VALUE!</v>
      </c>
      <c r="AA147" s="6" t="e">
        <f t="shared" si="29"/>
        <v>#VALUE!</v>
      </c>
      <c r="AB147" s="6" t="e">
        <f t="shared" si="29"/>
        <v>#VALUE!</v>
      </c>
      <c r="AC147" s="6" t="e">
        <f t="shared" si="29"/>
        <v>#VALUE!</v>
      </c>
      <c r="AD147" s="6" t="e">
        <f t="shared" si="29"/>
        <v>#VALUE!</v>
      </c>
      <c r="AE147" s="6" t="e">
        <f t="shared" si="29"/>
        <v>#VALUE!</v>
      </c>
      <c r="AF147" s="6" t="e">
        <f t="shared" si="29"/>
        <v>#VALUE!</v>
      </c>
    </row>
    <row r="148" spans="1:32">
      <c r="A148">
        <v>-7.1</v>
      </c>
      <c r="B148" s="6">
        <f t="shared" si="27"/>
        <v>-8</v>
      </c>
      <c r="C148" s="6">
        <f t="shared" si="27"/>
        <v>-7.1000000000000005</v>
      </c>
      <c r="D148" s="7">
        <f t="shared" si="27"/>
        <v>-7.14</v>
      </c>
      <c r="E148" s="6">
        <f t="shared" si="27"/>
        <v>-14</v>
      </c>
      <c r="F148" s="6">
        <f t="shared" si="27"/>
        <v>0</v>
      </c>
      <c r="G148" s="6">
        <f t="shared" si="27"/>
        <v>-8</v>
      </c>
      <c r="H148" s="6">
        <f t="shared" si="27"/>
        <v>-7.1000000000000005</v>
      </c>
      <c r="I148" s="7">
        <f t="shared" si="27"/>
        <v>-7.14</v>
      </c>
      <c r="J148" s="6">
        <f t="shared" si="27"/>
        <v>-14</v>
      </c>
      <c r="L148">
        <v>-7.1</v>
      </c>
      <c r="M148" s="6">
        <f t="shared" si="28"/>
        <v>-8</v>
      </c>
      <c r="N148" s="6">
        <f t="shared" si="28"/>
        <v>-7.1000000000000005</v>
      </c>
      <c r="O148" s="7">
        <f t="shared" si="28"/>
        <v>-7.14</v>
      </c>
      <c r="P148" s="6">
        <f t="shared" si="28"/>
        <v>-14</v>
      </c>
      <c r="Q148" s="6">
        <f t="shared" si="28"/>
        <v>0</v>
      </c>
      <c r="R148" s="6">
        <f t="shared" si="28"/>
        <v>-8</v>
      </c>
      <c r="S148" s="6">
        <f t="shared" si="28"/>
        <v>-7.1000000000000005</v>
      </c>
      <c r="T148" s="7">
        <f t="shared" si="28"/>
        <v>-7.14</v>
      </c>
      <c r="U148" s="6">
        <f t="shared" si="28"/>
        <v>-14</v>
      </c>
      <c r="W148">
        <v>-7.1</v>
      </c>
      <c r="X148" s="6" t="e">
        <f t="shared" si="29"/>
        <v>#VALUE!</v>
      </c>
      <c r="Y148" s="6" t="e">
        <f t="shared" si="29"/>
        <v>#VALUE!</v>
      </c>
      <c r="Z148" s="6" t="e">
        <f t="shared" si="29"/>
        <v>#VALUE!</v>
      </c>
      <c r="AA148" s="6" t="e">
        <f t="shared" si="29"/>
        <v>#VALUE!</v>
      </c>
      <c r="AB148" s="6" t="e">
        <f t="shared" si="29"/>
        <v>#VALUE!</v>
      </c>
      <c r="AC148" s="6" t="e">
        <f t="shared" si="29"/>
        <v>#VALUE!</v>
      </c>
      <c r="AD148" s="6" t="e">
        <f t="shared" si="29"/>
        <v>#VALUE!</v>
      </c>
      <c r="AE148" s="6" t="e">
        <f t="shared" si="29"/>
        <v>#VALUE!</v>
      </c>
      <c r="AF148" s="6" t="e">
        <f t="shared" si="29"/>
        <v>#VALUE!</v>
      </c>
    </row>
    <row r="149" spans="1:32">
      <c r="A149">
        <v>-7.9</v>
      </c>
      <c r="B149" s="6">
        <f t="shared" si="27"/>
        <v>-8</v>
      </c>
      <c r="C149" s="6">
        <f t="shared" si="27"/>
        <v>-7.9</v>
      </c>
      <c r="D149" s="7">
        <f t="shared" si="27"/>
        <v>-7.9799999999999995</v>
      </c>
      <c r="E149" s="6">
        <f t="shared" si="27"/>
        <v>-14</v>
      </c>
      <c r="F149" s="6">
        <f t="shared" si="27"/>
        <v>0</v>
      </c>
      <c r="G149" s="6">
        <f t="shared" si="27"/>
        <v>-8</v>
      </c>
      <c r="H149" s="6">
        <f t="shared" si="27"/>
        <v>-7.9</v>
      </c>
      <c r="I149" s="7">
        <f t="shared" si="27"/>
        <v>-7.9799999999999995</v>
      </c>
      <c r="J149" s="6">
        <f t="shared" si="27"/>
        <v>-14</v>
      </c>
      <c r="L149">
        <v>-7.9</v>
      </c>
      <c r="M149" s="6">
        <f t="shared" si="28"/>
        <v>-8</v>
      </c>
      <c r="N149" s="6">
        <f t="shared" si="28"/>
        <v>-7.9</v>
      </c>
      <c r="O149" s="7">
        <f t="shared" si="28"/>
        <v>-7.9799999999999995</v>
      </c>
      <c r="P149" s="6">
        <f t="shared" si="28"/>
        <v>-14</v>
      </c>
      <c r="Q149" s="6">
        <f t="shared" si="28"/>
        <v>0</v>
      </c>
      <c r="R149" s="6">
        <f t="shared" si="28"/>
        <v>-8</v>
      </c>
      <c r="S149" s="6">
        <f t="shared" si="28"/>
        <v>-7.9</v>
      </c>
      <c r="T149" s="7">
        <f t="shared" si="28"/>
        <v>-7.9799999999999995</v>
      </c>
      <c r="U149" s="6">
        <f t="shared" si="28"/>
        <v>-14</v>
      </c>
      <c r="W149">
        <v>-7.9</v>
      </c>
      <c r="X149" s="6" t="e">
        <f t="shared" si="29"/>
        <v>#VALUE!</v>
      </c>
      <c r="Y149" s="6" t="e">
        <f t="shared" si="29"/>
        <v>#VALUE!</v>
      </c>
      <c r="Z149" s="6" t="e">
        <f t="shared" si="29"/>
        <v>#VALUE!</v>
      </c>
      <c r="AA149" s="6" t="e">
        <f t="shared" si="29"/>
        <v>#VALUE!</v>
      </c>
      <c r="AB149" s="6" t="e">
        <f t="shared" si="29"/>
        <v>#VALUE!</v>
      </c>
      <c r="AC149" s="6" t="e">
        <f t="shared" si="29"/>
        <v>#VALUE!</v>
      </c>
      <c r="AD149" s="6" t="e">
        <f t="shared" si="29"/>
        <v>#VALUE!</v>
      </c>
      <c r="AE149" s="6" t="e">
        <f t="shared" si="29"/>
        <v>#VALUE!</v>
      </c>
      <c r="AF149" s="6" t="e">
        <f t="shared" si="29"/>
        <v>#VALUE!</v>
      </c>
    </row>
    <row r="150" spans="1:32">
      <c r="A150">
        <v>0</v>
      </c>
      <c r="B150" s="6">
        <f t="shared" si="27"/>
        <v>0</v>
      </c>
      <c r="C150" s="6">
        <f t="shared" si="27"/>
        <v>0</v>
      </c>
      <c r="D150" s="7">
        <f t="shared" si="27"/>
        <v>0</v>
      </c>
      <c r="E150" s="6">
        <f t="shared" si="27"/>
        <v>0</v>
      </c>
      <c r="F150" s="6">
        <f t="shared" si="27"/>
        <v>0</v>
      </c>
      <c r="G150" s="6">
        <f t="shared" si="27"/>
        <v>0</v>
      </c>
      <c r="H150" s="6">
        <f t="shared" si="27"/>
        <v>0</v>
      </c>
      <c r="I150" s="7">
        <f t="shared" si="27"/>
        <v>0</v>
      </c>
      <c r="J150" s="6">
        <f t="shared" si="27"/>
        <v>0</v>
      </c>
      <c r="L150">
        <v>0</v>
      </c>
      <c r="M150" s="6">
        <f t="shared" si="28"/>
        <v>0</v>
      </c>
      <c r="N150" s="6">
        <f t="shared" si="28"/>
        <v>0</v>
      </c>
      <c r="O150" s="7">
        <f t="shared" si="28"/>
        <v>0</v>
      </c>
      <c r="P150" s="6">
        <f t="shared" si="28"/>
        <v>0</v>
      </c>
      <c r="Q150" s="6">
        <f t="shared" si="28"/>
        <v>0</v>
      </c>
      <c r="R150" s="6">
        <f t="shared" si="28"/>
        <v>0</v>
      </c>
      <c r="S150" s="6">
        <f t="shared" si="28"/>
        <v>0</v>
      </c>
      <c r="T150" s="7">
        <f t="shared" si="28"/>
        <v>0</v>
      </c>
      <c r="U150" s="6">
        <f t="shared" si="28"/>
        <v>0</v>
      </c>
      <c r="W150">
        <v>0</v>
      </c>
      <c r="X150" s="6" t="e">
        <f t="shared" si="29"/>
        <v>#VALUE!</v>
      </c>
      <c r="Y150" s="6" t="e">
        <f t="shared" si="29"/>
        <v>#VALUE!</v>
      </c>
      <c r="Z150" s="6" t="e">
        <f t="shared" si="29"/>
        <v>#VALUE!</v>
      </c>
      <c r="AA150" s="6" t="e">
        <f t="shared" si="29"/>
        <v>#VALUE!</v>
      </c>
      <c r="AB150" s="6" t="e">
        <f t="shared" si="29"/>
        <v>#VALUE!</v>
      </c>
      <c r="AC150" s="6" t="e">
        <f t="shared" si="29"/>
        <v>#VALUE!</v>
      </c>
      <c r="AD150" s="6" t="e">
        <f t="shared" si="29"/>
        <v>#VALUE!</v>
      </c>
      <c r="AE150" s="6" t="e">
        <f t="shared" si="29"/>
        <v>#VALUE!</v>
      </c>
      <c r="AF150" s="6" t="e">
        <f t="shared" si="29"/>
        <v>#VALUE!</v>
      </c>
    </row>
    <row r="151" spans="1:32">
      <c r="D151" s="13"/>
      <c r="I151" s="13"/>
    </row>
    <row r="152" spans="1:32" ht="16.5">
      <c r="A152" s="8" t="s">
        <v>52</v>
      </c>
      <c r="B152" s="8" t="s">
        <v>45</v>
      </c>
      <c r="D152" s="13"/>
      <c r="I152" s="13"/>
      <c r="L152" s="8" t="s">
        <v>52</v>
      </c>
      <c r="M152" s="8" t="s">
        <v>46</v>
      </c>
    </row>
    <row r="153" spans="1:32" ht="16.5">
      <c r="A153" s="8" t="s">
        <v>1</v>
      </c>
      <c r="B153">
        <v>1</v>
      </c>
      <c r="C153">
        <v>0.1</v>
      </c>
      <c r="D153" s="13">
        <v>0.21</v>
      </c>
      <c r="E153">
        <v>7</v>
      </c>
      <c r="F153">
        <v>0</v>
      </c>
      <c r="G153">
        <v>-1</v>
      </c>
      <c r="H153">
        <v>-0.1</v>
      </c>
      <c r="I153" s="13">
        <v>-0.21</v>
      </c>
      <c r="J153">
        <v>-7</v>
      </c>
      <c r="L153" s="8"/>
      <c r="M153">
        <v>1</v>
      </c>
      <c r="N153">
        <v>0.1</v>
      </c>
      <c r="O153">
        <v>0.21</v>
      </c>
      <c r="P153">
        <v>7</v>
      </c>
      <c r="Q153">
        <v>0</v>
      </c>
      <c r="R153">
        <v>-1</v>
      </c>
      <c r="S153">
        <v>-0.1</v>
      </c>
      <c r="T153">
        <v>-0.21</v>
      </c>
      <c r="U153">
        <v>-7</v>
      </c>
    </row>
    <row r="154" spans="1:32">
      <c r="A154">
        <v>10</v>
      </c>
      <c r="B154" s="6">
        <f>_xlfn.CEILING.MATH($A154,B$2,0)</f>
        <v>10</v>
      </c>
      <c r="C154" s="6">
        <f t="shared" ref="C154:J154" si="30">_xlfn.CEILING.MATH($A154,C$2,0)</f>
        <v>10</v>
      </c>
      <c r="D154" s="7">
        <f t="shared" si="30"/>
        <v>10.08</v>
      </c>
      <c r="E154" s="6">
        <f t="shared" si="30"/>
        <v>14</v>
      </c>
      <c r="F154" s="6">
        <f t="shared" si="30"/>
        <v>0</v>
      </c>
      <c r="G154" s="6">
        <f t="shared" si="30"/>
        <v>10</v>
      </c>
      <c r="H154" s="6">
        <f t="shared" si="30"/>
        <v>10</v>
      </c>
      <c r="I154" s="7">
        <f t="shared" si="30"/>
        <v>10.08</v>
      </c>
      <c r="J154" s="6">
        <f t="shared" si="30"/>
        <v>14</v>
      </c>
      <c r="L154">
        <v>10</v>
      </c>
      <c r="M154" s="6">
        <f>_xlfn.CEILING.MATH($A154,M$153,TRUE)</f>
        <v>10</v>
      </c>
      <c r="N154" s="6">
        <f t="shared" ref="N154:U154" si="31">_xlfn.CEILING.MATH($A154,N$153,TRUE)</f>
        <v>10</v>
      </c>
      <c r="O154" s="7">
        <f t="shared" si="31"/>
        <v>10.08</v>
      </c>
      <c r="P154" s="6">
        <f t="shared" si="31"/>
        <v>14</v>
      </c>
      <c r="Q154" s="6">
        <f t="shared" si="31"/>
        <v>0</v>
      </c>
      <c r="R154" s="6">
        <f t="shared" si="31"/>
        <v>10</v>
      </c>
      <c r="S154" s="6">
        <f t="shared" si="31"/>
        <v>10</v>
      </c>
      <c r="T154" s="7">
        <f t="shared" si="31"/>
        <v>10.08</v>
      </c>
      <c r="U154" s="6">
        <f t="shared" si="31"/>
        <v>14</v>
      </c>
    </row>
    <row r="155" spans="1:32">
      <c r="A155">
        <v>-10</v>
      </c>
      <c r="B155" s="6">
        <f t="shared" ref="B155:J160" si="32">_xlfn.CEILING.MATH($A155,B$2,0)</f>
        <v>-10</v>
      </c>
      <c r="C155" s="6">
        <f t="shared" si="32"/>
        <v>-10</v>
      </c>
      <c r="D155" s="7">
        <f t="shared" si="32"/>
        <v>-9.8699999999999992</v>
      </c>
      <c r="E155" s="6">
        <f t="shared" si="32"/>
        <v>-7</v>
      </c>
      <c r="F155" s="6">
        <f t="shared" si="32"/>
        <v>0</v>
      </c>
      <c r="G155" s="6">
        <f t="shared" si="32"/>
        <v>-10</v>
      </c>
      <c r="H155" s="6">
        <f t="shared" si="32"/>
        <v>-10</v>
      </c>
      <c r="I155" s="7">
        <f t="shared" si="32"/>
        <v>-9.8699999999999992</v>
      </c>
      <c r="J155" s="6">
        <f t="shared" si="32"/>
        <v>-7</v>
      </c>
      <c r="L155">
        <v>-10</v>
      </c>
      <c r="M155" s="6">
        <f t="shared" ref="M155:U160" si="33">_xlfn.CEILING.MATH($A155,M$153,TRUE)</f>
        <v>-10</v>
      </c>
      <c r="N155" s="6">
        <f t="shared" si="33"/>
        <v>-10</v>
      </c>
      <c r="O155" s="7">
        <f t="shared" si="33"/>
        <v>-10.08</v>
      </c>
      <c r="P155" s="6">
        <f t="shared" si="33"/>
        <v>-14</v>
      </c>
      <c r="Q155" s="6">
        <f t="shared" si="33"/>
        <v>0</v>
      </c>
      <c r="R155" s="6">
        <f t="shared" si="33"/>
        <v>-10</v>
      </c>
      <c r="S155" s="6">
        <f t="shared" si="33"/>
        <v>-10</v>
      </c>
      <c r="T155" s="7">
        <f t="shared" si="33"/>
        <v>-10.08</v>
      </c>
      <c r="U155" s="6">
        <f t="shared" si="33"/>
        <v>-14</v>
      </c>
    </row>
    <row r="156" spans="1:32">
      <c r="A156">
        <v>7.1</v>
      </c>
      <c r="B156" s="6">
        <f t="shared" si="32"/>
        <v>8</v>
      </c>
      <c r="C156" s="6">
        <f t="shared" si="32"/>
        <v>7.1000000000000005</v>
      </c>
      <c r="D156" s="7">
        <f t="shared" si="32"/>
        <v>7.14</v>
      </c>
      <c r="E156" s="6">
        <f t="shared" si="32"/>
        <v>14</v>
      </c>
      <c r="F156" s="6">
        <f t="shared" si="32"/>
        <v>0</v>
      </c>
      <c r="G156" s="6">
        <f t="shared" si="32"/>
        <v>8</v>
      </c>
      <c r="H156" s="6">
        <f t="shared" si="32"/>
        <v>7.1000000000000005</v>
      </c>
      <c r="I156" s="7">
        <f t="shared" si="32"/>
        <v>7.14</v>
      </c>
      <c r="J156" s="6">
        <f t="shared" si="32"/>
        <v>14</v>
      </c>
      <c r="L156">
        <v>7.1</v>
      </c>
      <c r="M156" s="6">
        <f t="shared" si="33"/>
        <v>8</v>
      </c>
      <c r="N156" s="6">
        <f t="shared" si="33"/>
        <v>7.1000000000000005</v>
      </c>
      <c r="O156" s="7">
        <f t="shared" si="33"/>
        <v>7.14</v>
      </c>
      <c r="P156" s="6">
        <f t="shared" si="33"/>
        <v>14</v>
      </c>
      <c r="Q156" s="6">
        <f t="shared" si="33"/>
        <v>0</v>
      </c>
      <c r="R156" s="6">
        <f t="shared" si="33"/>
        <v>8</v>
      </c>
      <c r="S156" s="6">
        <f t="shared" si="33"/>
        <v>7.1000000000000005</v>
      </c>
      <c r="T156" s="7">
        <f t="shared" si="33"/>
        <v>7.14</v>
      </c>
      <c r="U156" s="6">
        <f t="shared" si="33"/>
        <v>14</v>
      </c>
    </row>
    <row r="157" spans="1:32">
      <c r="A157">
        <v>7.9</v>
      </c>
      <c r="B157" s="6">
        <f t="shared" si="32"/>
        <v>8</v>
      </c>
      <c r="C157" s="6">
        <f t="shared" si="32"/>
        <v>7.9</v>
      </c>
      <c r="D157" s="7">
        <f t="shared" si="32"/>
        <v>7.9799999999999995</v>
      </c>
      <c r="E157" s="6">
        <f t="shared" si="32"/>
        <v>14</v>
      </c>
      <c r="F157" s="6">
        <f t="shared" si="32"/>
        <v>0</v>
      </c>
      <c r="G157" s="6">
        <f t="shared" si="32"/>
        <v>8</v>
      </c>
      <c r="H157" s="6">
        <f t="shared" si="32"/>
        <v>7.9</v>
      </c>
      <c r="I157" s="7">
        <f t="shared" si="32"/>
        <v>7.9799999999999995</v>
      </c>
      <c r="J157" s="6">
        <f t="shared" si="32"/>
        <v>14</v>
      </c>
      <c r="L157">
        <v>7.9</v>
      </c>
      <c r="M157" s="6">
        <f t="shared" si="33"/>
        <v>8</v>
      </c>
      <c r="N157" s="6">
        <f t="shared" si="33"/>
        <v>7.9</v>
      </c>
      <c r="O157" s="7">
        <f t="shared" si="33"/>
        <v>7.9799999999999995</v>
      </c>
      <c r="P157" s="6">
        <f t="shared" si="33"/>
        <v>14</v>
      </c>
      <c r="Q157" s="6">
        <f t="shared" si="33"/>
        <v>0</v>
      </c>
      <c r="R157" s="6">
        <f t="shared" si="33"/>
        <v>8</v>
      </c>
      <c r="S157" s="6">
        <f t="shared" si="33"/>
        <v>7.9</v>
      </c>
      <c r="T157" s="7">
        <f t="shared" si="33"/>
        <v>7.9799999999999995</v>
      </c>
      <c r="U157" s="6">
        <f t="shared" si="33"/>
        <v>14</v>
      </c>
    </row>
    <row r="158" spans="1:32">
      <c r="A158">
        <v>-7.1</v>
      </c>
      <c r="B158" s="6">
        <f t="shared" si="32"/>
        <v>-7</v>
      </c>
      <c r="C158" s="10">
        <f t="shared" si="32"/>
        <v>-7.1000000000000005</v>
      </c>
      <c r="D158" s="7">
        <f t="shared" si="32"/>
        <v>-6.93</v>
      </c>
      <c r="E158" s="6">
        <f t="shared" si="32"/>
        <v>-7</v>
      </c>
      <c r="F158" s="6">
        <f t="shared" si="32"/>
        <v>0</v>
      </c>
      <c r="G158" s="6">
        <f t="shared" si="32"/>
        <v>-7</v>
      </c>
      <c r="H158" s="10">
        <f t="shared" si="32"/>
        <v>-7.1000000000000005</v>
      </c>
      <c r="I158" s="7">
        <f t="shared" si="32"/>
        <v>-6.93</v>
      </c>
      <c r="J158" s="6">
        <f t="shared" si="32"/>
        <v>-7</v>
      </c>
      <c r="L158">
        <v>-7.1</v>
      </c>
      <c r="M158" s="6">
        <f t="shared" si="33"/>
        <v>-8</v>
      </c>
      <c r="N158" s="6">
        <f t="shared" si="33"/>
        <v>-7.1000000000000005</v>
      </c>
      <c r="O158" s="7">
        <f t="shared" si="33"/>
        <v>-7.14</v>
      </c>
      <c r="P158" s="6">
        <f t="shared" si="33"/>
        <v>-14</v>
      </c>
      <c r="Q158" s="6">
        <f t="shared" si="33"/>
        <v>0</v>
      </c>
      <c r="R158" s="6">
        <f t="shared" si="33"/>
        <v>-8</v>
      </c>
      <c r="S158" s="6">
        <f t="shared" si="33"/>
        <v>-7.1000000000000005</v>
      </c>
      <c r="T158" s="7">
        <f t="shared" si="33"/>
        <v>-7.14</v>
      </c>
      <c r="U158" s="6">
        <f t="shared" si="33"/>
        <v>-14</v>
      </c>
    </row>
    <row r="159" spans="1:32">
      <c r="A159">
        <v>-7.9</v>
      </c>
      <c r="B159" s="6">
        <f t="shared" si="32"/>
        <v>-7</v>
      </c>
      <c r="C159" s="6">
        <f t="shared" si="32"/>
        <v>-7.9</v>
      </c>
      <c r="D159" s="7">
        <f t="shared" si="32"/>
        <v>-7.77</v>
      </c>
      <c r="E159" s="6">
        <f t="shared" si="32"/>
        <v>-7</v>
      </c>
      <c r="F159" s="6">
        <f t="shared" si="32"/>
        <v>0</v>
      </c>
      <c r="G159" s="6">
        <f t="shared" si="32"/>
        <v>-7</v>
      </c>
      <c r="H159" s="6">
        <f t="shared" si="32"/>
        <v>-7.9</v>
      </c>
      <c r="I159" s="7">
        <f t="shared" si="32"/>
        <v>-7.77</v>
      </c>
      <c r="J159" s="6">
        <f t="shared" si="32"/>
        <v>-7</v>
      </c>
      <c r="L159">
        <v>-7.9</v>
      </c>
      <c r="M159" s="6">
        <f t="shared" si="33"/>
        <v>-8</v>
      </c>
      <c r="N159" s="6">
        <f t="shared" si="33"/>
        <v>-7.9</v>
      </c>
      <c r="O159" s="7">
        <f t="shared" si="33"/>
        <v>-7.9799999999999995</v>
      </c>
      <c r="P159" s="6">
        <f t="shared" si="33"/>
        <v>-14</v>
      </c>
      <c r="Q159" s="6">
        <f t="shared" si="33"/>
        <v>0</v>
      </c>
      <c r="R159" s="6">
        <f t="shared" si="33"/>
        <v>-8</v>
      </c>
      <c r="S159" s="6">
        <f t="shared" si="33"/>
        <v>-7.9</v>
      </c>
      <c r="T159" s="7">
        <f t="shared" si="33"/>
        <v>-7.9799999999999995</v>
      </c>
      <c r="U159" s="6">
        <f t="shared" si="33"/>
        <v>-14</v>
      </c>
    </row>
    <row r="160" spans="1:32">
      <c r="A160">
        <v>0</v>
      </c>
      <c r="B160" s="6">
        <f t="shared" si="32"/>
        <v>0</v>
      </c>
      <c r="C160" s="6">
        <f t="shared" si="32"/>
        <v>0</v>
      </c>
      <c r="D160" s="7">
        <f t="shared" si="32"/>
        <v>0</v>
      </c>
      <c r="E160" s="6">
        <f t="shared" si="32"/>
        <v>0</v>
      </c>
      <c r="F160" s="6">
        <f t="shared" si="32"/>
        <v>0</v>
      </c>
      <c r="G160" s="6">
        <f t="shared" si="32"/>
        <v>0</v>
      </c>
      <c r="H160" s="6">
        <f t="shared" si="32"/>
        <v>0</v>
      </c>
      <c r="I160" s="7">
        <f t="shared" si="32"/>
        <v>0</v>
      </c>
      <c r="J160" s="6">
        <f t="shared" si="32"/>
        <v>0</v>
      </c>
      <c r="L160">
        <v>0</v>
      </c>
      <c r="M160" s="6">
        <f t="shared" si="33"/>
        <v>0</v>
      </c>
      <c r="N160" s="6">
        <f t="shared" si="33"/>
        <v>0</v>
      </c>
      <c r="O160" s="7">
        <f t="shared" si="33"/>
        <v>0</v>
      </c>
      <c r="P160" s="6">
        <f t="shared" si="33"/>
        <v>0</v>
      </c>
      <c r="Q160" s="6">
        <f t="shared" si="33"/>
        <v>0</v>
      </c>
      <c r="R160" s="6">
        <f t="shared" si="33"/>
        <v>0</v>
      </c>
      <c r="S160" s="6">
        <f t="shared" si="33"/>
        <v>0</v>
      </c>
      <c r="T160" s="7">
        <f t="shared" si="33"/>
        <v>0</v>
      </c>
      <c r="U160" s="6">
        <f t="shared" si="33"/>
        <v>0</v>
      </c>
    </row>
    <row r="161" spans="1:36">
      <c r="D161" s="13"/>
      <c r="I161" s="13"/>
    </row>
    <row r="162" spans="1:36" ht="16.5">
      <c r="A162" s="8" t="s">
        <v>52</v>
      </c>
      <c r="B162" s="8" t="s">
        <v>47</v>
      </c>
      <c r="D162" s="13"/>
      <c r="I162" s="13"/>
      <c r="L162" s="8" t="s">
        <v>52</v>
      </c>
      <c r="M162" s="8" t="s">
        <v>48</v>
      </c>
    </row>
    <row r="163" spans="1:36" ht="16.5">
      <c r="A163" s="8" t="s">
        <v>1</v>
      </c>
      <c r="B163">
        <v>1</v>
      </c>
      <c r="C163">
        <v>0.1</v>
      </c>
      <c r="D163" s="13">
        <v>0.21</v>
      </c>
      <c r="E163">
        <v>7</v>
      </c>
      <c r="F163">
        <v>0</v>
      </c>
      <c r="G163">
        <v>-1</v>
      </c>
      <c r="H163">
        <v>-0.1</v>
      </c>
      <c r="I163" s="13">
        <v>-0.21</v>
      </c>
      <c r="J163">
        <v>-7</v>
      </c>
      <c r="L163" s="8"/>
      <c r="M163">
        <v>1</v>
      </c>
      <c r="N163">
        <v>0.1</v>
      </c>
      <c r="O163">
        <v>0.21</v>
      </c>
      <c r="P163">
        <v>7</v>
      </c>
      <c r="Q163">
        <v>0</v>
      </c>
      <c r="R163">
        <v>-1</v>
      </c>
      <c r="S163">
        <v>-0.1</v>
      </c>
      <c r="T163">
        <v>-0.21</v>
      </c>
      <c r="U163">
        <v>-7</v>
      </c>
    </row>
    <row r="164" spans="1:36">
      <c r="A164">
        <v>10</v>
      </c>
      <c r="B164" s="6">
        <f>_xlfn.CEILING.MATH($A164,B$2,-1)</f>
        <v>10</v>
      </c>
      <c r="C164" s="6">
        <f t="shared" ref="C164:J164" si="34">_xlfn.CEILING.MATH($A164,C$2,-1)</f>
        <v>10</v>
      </c>
      <c r="D164" s="7">
        <f t="shared" si="34"/>
        <v>10.08</v>
      </c>
      <c r="E164" s="6">
        <f t="shared" si="34"/>
        <v>14</v>
      </c>
      <c r="F164" s="6">
        <f t="shared" si="34"/>
        <v>0</v>
      </c>
      <c r="G164" s="6">
        <f t="shared" si="34"/>
        <v>10</v>
      </c>
      <c r="H164" s="6">
        <f t="shared" si="34"/>
        <v>10</v>
      </c>
      <c r="I164" s="7">
        <f t="shared" si="34"/>
        <v>10.08</v>
      </c>
      <c r="J164" s="6">
        <f t="shared" si="34"/>
        <v>14</v>
      </c>
      <c r="L164">
        <v>10</v>
      </c>
      <c r="M164" s="6">
        <f>_xlfn.CEILING.MATH($A164,M$163,FALSE)</f>
        <v>10</v>
      </c>
      <c r="N164" s="6">
        <f t="shared" ref="N164:U164" si="35">_xlfn.CEILING.MATH($A164,N$163,FALSE)</f>
        <v>10</v>
      </c>
      <c r="O164" s="6">
        <f t="shared" si="35"/>
        <v>10.08</v>
      </c>
      <c r="P164" s="6">
        <f t="shared" si="35"/>
        <v>14</v>
      </c>
      <c r="Q164" s="6">
        <f t="shared" si="35"/>
        <v>0</v>
      </c>
      <c r="R164" s="6">
        <f t="shared" si="35"/>
        <v>10</v>
      </c>
      <c r="S164" s="6">
        <f t="shared" si="35"/>
        <v>10</v>
      </c>
      <c r="T164" s="6">
        <f t="shared" si="35"/>
        <v>10.08</v>
      </c>
      <c r="U164" s="6">
        <f t="shared" si="35"/>
        <v>14</v>
      </c>
    </row>
    <row r="165" spans="1:36">
      <c r="A165">
        <v>-10</v>
      </c>
      <c r="B165" s="6">
        <f t="shared" ref="B165:J170" si="36">_xlfn.CEILING.MATH($A165,B$2,-1)</f>
        <v>-10</v>
      </c>
      <c r="C165" s="6">
        <f t="shared" si="36"/>
        <v>-10</v>
      </c>
      <c r="D165" s="7">
        <f t="shared" si="36"/>
        <v>-10.08</v>
      </c>
      <c r="E165" s="6">
        <f t="shared" si="36"/>
        <v>-14</v>
      </c>
      <c r="F165" s="6">
        <f t="shared" si="36"/>
        <v>0</v>
      </c>
      <c r="G165" s="6">
        <f t="shared" si="36"/>
        <v>-10</v>
      </c>
      <c r="H165" s="6">
        <f t="shared" si="36"/>
        <v>-10</v>
      </c>
      <c r="I165" s="7">
        <f t="shared" si="36"/>
        <v>-10.08</v>
      </c>
      <c r="J165" s="6">
        <f t="shared" si="36"/>
        <v>-14</v>
      </c>
      <c r="L165">
        <v>-10</v>
      </c>
      <c r="M165" s="6">
        <f t="shared" ref="M165:U170" si="37">_xlfn.CEILING.MATH($A165,M$163,FALSE)</f>
        <v>-10</v>
      </c>
      <c r="N165" s="6">
        <f t="shared" si="37"/>
        <v>-10</v>
      </c>
      <c r="O165" s="6">
        <f t="shared" si="37"/>
        <v>-9.8699999999999992</v>
      </c>
      <c r="P165" s="6">
        <f t="shared" si="37"/>
        <v>-7</v>
      </c>
      <c r="Q165" s="6">
        <f t="shared" si="37"/>
        <v>0</v>
      </c>
      <c r="R165" s="6">
        <f t="shared" si="37"/>
        <v>-10</v>
      </c>
      <c r="S165" s="6">
        <f t="shared" si="37"/>
        <v>-10</v>
      </c>
      <c r="T165" s="6">
        <f t="shared" si="37"/>
        <v>-9.8699999999999992</v>
      </c>
      <c r="U165" s="6">
        <f t="shared" si="37"/>
        <v>-7</v>
      </c>
    </row>
    <row r="166" spans="1:36">
      <c r="A166">
        <v>7.1</v>
      </c>
      <c r="B166" s="6">
        <f t="shared" si="36"/>
        <v>8</v>
      </c>
      <c r="C166" s="6">
        <f t="shared" si="36"/>
        <v>7.1000000000000005</v>
      </c>
      <c r="D166" s="7">
        <f t="shared" si="36"/>
        <v>7.14</v>
      </c>
      <c r="E166" s="6">
        <f t="shared" si="36"/>
        <v>14</v>
      </c>
      <c r="F166" s="6">
        <f t="shared" si="36"/>
        <v>0</v>
      </c>
      <c r="G166" s="6">
        <f t="shared" si="36"/>
        <v>8</v>
      </c>
      <c r="H166" s="6">
        <f t="shared" si="36"/>
        <v>7.1000000000000005</v>
      </c>
      <c r="I166" s="7">
        <f t="shared" si="36"/>
        <v>7.14</v>
      </c>
      <c r="J166" s="6">
        <f t="shared" si="36"/>
        <v>14</v>
      </c>
      <c r="L166">
        <v>7.1</v>
      </c>
      <c r="M166" s="6">
        <f t="shared" si="37"/>
        <v>8</v>
      </c>
      <c r="N166" s="6">
        <f t="shared" si="37"/>
        <v>7.1000000000000005</v>
      </c>
      <c r="O166" s="6">
        <f t="shared" si="37"/>
        <v>7.14</v>
      </c>
      <c r="P166" s="6">
        <f t="shared" si="37"/>
        <v>14</v>
      </c>
      <c r="Q166" s="6">
        <f t="shared" si="37"/>
        <v>0</v>
      </c>
      <c r="R166" s="6">
        <f t="shared" si="37"/>
        <v>8</v>
      </c>
      <c r="S166" s="6">
        <f t="shared" si="37"/>
        <v>7.1000000000000005</v>
      </c>
      <c r="T166" s="6">
        <f t="shared" si="37"/>
        <v>7.14</v>
      </c>
      <c r="U166" s="6">
        <f t="shared" si="37"/>
        <v>14</v>
      </c>
    </row>
    <row r="167" spans="1:36">
      <c r="A167">
        <v>7.9</v>
      </c>
      <c r="B167" s="6">
        <f t="shared" si="36"/>
        <v>8</v>
      </c>
      <c r="C167" s="6">
        <f t="shared" si="36"/>
        <v>7.9</v>
      </c>
      <c r="D167" s="7">
        <f t="shared" si="36"/>
        <v>7.9799999999999995</v>
      </c>
      <c r="E167" s="6">
        <f t="shared" si="36"/>
        <v>14</v>
      </c>
      <c r="F167" s="6">
        <f t="shared" si="36"/>
        <v>0</v>
      </c>
      <c r="G167" s="6">
        <f t="shared" si="36"/>
        <v>8</v>
      </c>
      <c r="H167" s="6">
        <f t="shared" si="36"/>
        <v>7.9</v>
      </c>
      <c r="I167" s="7">
        <f t="shared" si="36"/>
        <v>7.9799999999999995</v>
      </c>
      <c r="J167" s="6">
        <f t="shared" si="36"/>
        <v>14</v>
      </c>
      <c r="L167">
        <v>7.9</v>
      </c>
      <c r="M167" s="6">
        <f t="shared" si="37"/>
        <v>8</v>
      </c>
      <c r="N167" s="6">
        <f t="shared" si="37"/>
        <v>7.9</v>
      </c>
      <c r="O167" s="6">
        <f t="shared" si="37"/>
        <v>7.9799999999999995</v>
      </c>
      <c r="P167" s="6">
        <f t="shared" si="37"/>
        <v>14</v>
      </c>
      <c r="Q167" s="6">
        <f t="shared" si="37"/>
        <v>0</v>
      </c>
      <c r="R167" s="6">
        <f t="shared" si="37"/>
        <v>8</v>
      </c>
      <c r="S167" s="6">
        <f t="shared" si="37"/>
        <v>7.9</v>
      </c>
      <c r="T167" s="6">
        <f t="shared" si="37"/>
        <v>7.9799999999999995</v>
      </c>
      <c r="U167" s="6">
        <f t="shared" si="37"/>
        <v>14</v>
      </c>
    </row>
    <row r="168" spans="1:36">
      <c r="A168">
        <v>-7.1</v>
      </c>
      <c r="B168" s="6">
        <f t="shared" si="36"/>
        <v>-8</v>
      </c>
      <c r="C168" s="6">
        <f t="shared" si="36"/>
        <v>-7.1000000000000005</v>
      </c>
      <c r="D168" s="7">
        <f t="shared" si="36"/>
        <v>-7.14</v>
      </c>
      <c r="E168" s="6">
        <f t="shared" si="36"/>
        <v>-14</v>
      </c>
      <c r="F168" s="6">
        <f t="shared" si="36"/>
        <v>0</v>
      </c>
      <c r="G168" s="6">
        <f t="shared" si="36"/>
        <v>-8</v>
      </c>
      <c r="H168" s="6">
        <f t="shared" si="36"/>
        <v>-7.1000000000000005</v>
      </c>
      <c r="I168" s="7">
        <f t="shared" si="36"/>
        <v>-7.14</v>
      </c>
      <c r="J168" s="6">
        <f t="shared" si="36"/>
        <v>-14</v>
      </c>
      <c r="L168">
        <v>-7.1</v>
      </c>
      <c r="M168" s="6">
        <f t="shared" si="37"/>
        <v>-7</v>
      </c>
      <c r="N168" s="6">
        <f t="shared" si="37"/>
        <v>-7.1000000000000005</v>
      </c>
      <c r="O168" s="6">
        <f t="shared" si="37"/>
        <v>-6.93</v>
      </c>
      <c r="P168" s="6">
        <f t="shared" si="37"/>
        <v>-7</v>
      </c>
      <c r="Q168" s="6">
        <f t="shared" si="37"/>
        <v>0</v>
      </c>
      <c r="R168" s="6">
        <f t="shared" si="37"/>
        <v>-7</v>
      </c>
      <c r="S168" s="6">
        <f t="shared" si="37"/>
        <v>-7.1000000000000005</v>
      </c>
      <c r="T168" s="6">
        <f t="shared" si="37"/>
        <v>-6.93</v>
      </c>
      <c r="U168" s="6">
        <f t="shared" si="37"/>
        <v>-7</v>
      </c>
    </row>
    <row r="169" spans="1:36">
      <c r="A169">
        <v>-7.9</v>
      </c>
      <c r="B169" s="6">
        <f t="shared" si="36"/>
        <v>-8</v>
      </c>
      <c r="C169" s="6">
        <f t="shared" si="36"/>
        <v>-7.9</v>
      </c>
      <c r="D169" s="7">
        <f t="shared" si="36"/>
        <v>-7.9799999999999995</v>
      </c>
      <c r="E169" s="6">
        <f t="shared" si="36"/>
        <v>-14</v>
      </c>
      <c r="F169" s="6">
        <f t="shared" si="36"/>
        <v>0</v>
      </c>
      <c r="G169" s="6">
        <f t="shared" si="36"/>
        <v>-8</v>
      </c>
      <c r="H169" s="6">
        <f t="shared" si="36"/>
        <v>-7.9</v>
      </c>
      <c r="I169" s="7">
        <f t="shared" si="36"/>
        <v>-7.9799999999999995</v>
      </c>
      <c r="J169" s="6">
        <f t="shared" si="36"/>
        <v>-14</v>
      </c>
      <c r="L169">
        <v>-7.9</v>
      </c>
      <c r="M169" s="6">
        <f t="shared" si="37"/>
        <v>-7</v>
      </c>
      <c r="N169" s="6">
        <f t="shared" si="37"/>
        <v>-7.9</v>
      </c>
      <c r="O169" s="6">
        <f t="shared" si="37"/>
        <v>-7.77</v>
      </c>
      <c r="P169" s="6">
        <f t="shared" si="37"/>
        <v>-7</v>
      </c>
      <c r="Q169" s="6">
        <f t="shared" si="37"/>
        <v>0</v>
      </c>
      <c r="R169" s="6">
        <f t="shared" si="37"/>
        <v>-7</v>
      </c>
      <c r="S169" s="6">
        <f t="shared" si="37"/>
        <v>-7.9</v>
      </c>
      <c r="T169" s="6">
        <f t="shared" si="37"/>
        <v>-7.77</v>
      </c>
      <c r="U169" s="6">
        <f t="shared" si="37"/>
        <v>-7</v>
      </c>
    </row>
    <row r="170" spans="1:36">
      <c r="A170">
        <v>0</v>
      </c>
      <c r="B170" s="6">
        <f t="shared" si="36"/>
        <v>0</v>
      </c>
      <c r="C170" s="6">
        <f t="shared" si="36"/>
        <v>0</v>
      </c>
      <c r="D170" s="7">
        <f t="shared" si="36"/>
        <v>0</v>
      </c>
      <c r="E170" s="6">
        <f t="shared" si="36"/>
        <v>0</v>
      </c>
      <c r="F170" s="6">
        <f t="shared" si="36"/>
        <v>0</v>
      </c>
      <c r="G170" s="6">
        <f t="shared" si="36"/>
        <v>0</v>
      </c>
      <c r="H170" s="6">
        <f t="shared" si="36"/>
        <v>0</v>
      </c>
      <c r="I170" s="7">
        <f t="shared" si="36"/>
        <v>0</v>
      </c>
      <c r="J170" s="6">
        <f t="shared" si="36"/>
        <v>0</v>
      </c>
      <c r="L170">
        <v>0</v>
      </c>
      <c r="M170" s="6">
        <f t="shared" si="37"/>
        <v>0</v>
      </c>
      <c r="N170" s="6">
        <f t="shared" si="37"/>
        <v>0</v>
      </c>
      <c r="O170" s="6">
        <f t="shared" si="37"/>
        <v>0</v>
      </c>
      <c r="P170" s="6">
        <f t="shared" si="37"/>
        <v>0</v>
      </c>
      <c r="Q170" s="6">
        <f t="shared" si="37"/>
        <v>0</v>
      </c>
      <c r="R170" s="6">
        <f t="shared" si="37"/>
        <v>0</v>
      </c>
      <c r="S170" s="6">
        <f t="shared" si="37"/>
        <v>0</v>
      </c>
      <c r="T170" s="6">
        <f t="shared" si="37"/>
        <v>0</v>
      </c>
      <c r="U170" s="6">
        <f t="shared" si="37"/>
        <v>0</v>
      </c>
    </row>
    <row r="173" spans="1:36" ht="16.5">
      <c r="A173" s="8" t="s">
        <v>53</v>
      </c>
    </row>
    <row r="174" spans="1:36" ht="16.5">
      <c r="A174" s="8" t="s">
        <v>1</v>
      </c>
      <c r="B174">
        <v>1</v>
      </c>
      <c r="C174">
        <v>0.1</v>
      </c>
      <c r="D174">
        <v>0.21</v>
      </c>
      <c r="E174">
        <v>7</v>
      </c>
      <c r="F174">
        <v>0</v>
      </c>
      <c r="G174">
        <v>-1</v>
      </c>
      <c r="H174">
        <v>-0.1</v>
      </c>
      <c r="I174">
        <v>-0.21</v>
      </c>
      <c r="J174">
        <v>-7</v>
      </c>
      <c r="K174" s="4">
        <v>9.9999999999999998E-13</v>
      </c>
      <c r="L174" s="4">
        <v>-9.9999999999999998E-13</v>
      </c>
      <c r="N174" t="str">
        <f>""</f>
        <v/>
      </c>
      <c r="O174" t="b">
        <v>1</v>
      </c>
      <c r="P174" t="b">
        <v>0</v>
      </c>
      <c r="Q174" t="str">
        <f>"8"</f>
        <v>8</v>
      </c>
      <c r="R174" t="str">
        <f>" 10 "</f>
        <v xml:space="preserve"> 10 </v>
      </c>
      <c r="S174" t="str">
        <f>"0"</f>
        <v>0</v>
      </c>
      <c r="T174" t="s">
        <v>2</v>
      </c>
      <c r="U174" t="str">
        <f>"--8"</f>
        <v>--8</v>
      </c>
      <c r="V174" t="str">
        <f>"7.0e0"</f>
        <v>7.0e0</v>
      </c>
      <c r="W174" s="1" t="e">
        <f>1/0</f>
        <v>#DIV/0!</v>
      </c>
      <c r="X174" t="e">
        <f>NA()</f>
        <v>#N/A</v>
      </c>
      <c r="Y174" t="e" cm="1">
        <f t="array" aca="1" ref="Y174" ca="1">HELLO</f>
        <v>#NAME?</v>
      </c>
      <c r="Z174" t="e">
        <f>SQRT(-1)</f>
        <v>#NUM!</v>
      </c>
      <c r="AA174" t="e">
        <f>"x"+1</f>
        <v>#VALUE!</v>
      </c>
      <c r="AB174" t="str">
        <f>"@"</f>
        <v>@</v>
      </c>
      <c r="AC174" s="1">
        <f>DATE(2024,1,10)</f>
        <v>45301</v>
      </c>
      <c r="AD174" t="str">
        <f>"2024-01-10"</f>
        <v>2024-01-10</v>
      </c>
      <c r="AE174" t="str">
        <f>" 2024-01-10 "</f>
        <v xml:space="preserve"> 2024-01-10 </v>
      </c>
      <c r="AF174" s="3">
        <f>TIME(14,30,0)</f>
        <v>0.60416666666666663</v>
      </c>
      <c r="AG174" s="9">
        <f>$47:$47</f>
        <v>2</v>
      </c>
      <c r="AH174">
        <f>PI()</f>
        <v>3.1415926535897931</v>
      </c>
      <c r="AI174" s="14" t="s">
        <v>40</v>
      </c>
      <c r="AJ174" s="2" t="s">
        <v>3</v>
      </c>
    </row>
    <row r="175" spans="1:36">
      <c r="A175">
        <v>10</v>
      </c>
      <c r="B175" s="6">
        <f>ISO.CEILING($A175,B$2)</f>
        <v>10</v>
      </c>
      <c r="C175" s="6">
        <f t="shared" ref="C175:L182" si="38">ISO.CEILING($A175,C$2)</f>
        <v>10</v>
      </c>
      <c r="D175" s="6">
        <f t="shared" si="38"/>
        <v>10.08</v>
      </c>
      <c r="E175" s="6">
        <f t="shared" si="38"/>
        <v>14</v>
      </c>
      <c r="F175" s="6">
        <f t="shared" si="38"/>
        <v>0</v>
      </c>
      <c r="G175" s="6">
        <f t="shared" si="38"/>
        <v>10</v>
      </c>
      <c r="H175" s="6">
        <f t="shared" si="38"/>
        <v>10</v>
      </c>
      <c r="I175" s="6">
        <f t="shared" si="38"/>
        <v>10.08</v>
      </c>
      <c r="J175" s="6">
        <f t="shared" si="38"/>
        <v>14</v>
      </c>
      <c r="K175" s="6">
        <f t="shared" si="38"/>
        <v>10</v>
      </c>
      <c r="L175" s="6">
        <f t="shared" si="38"/>
        <v>10</v>
      </c>
      <c r="M175" s="6">
        <f>ISO.CEILING($A175,O$2)</f>
        <v>0</v>
      </c>
      <c r="N175" s="6" t="e">
        <f>ISO.CEILING($A175,P$2)</f>
        <v>#VALUE!</v>
      </c>
      <c r="O175" s="6">
        <f>ISO.CEILING($A175,Q$2)</f>
        <v>10</v>
      </c>
      <c r="P175" s="6">
        <f>ISO.CEILING($A175,R$2)</f>
        <v>0</v>
      </c>
      <c r="Q175" s="6">
        <f>ISO.CEILING($A175,S$2)</f>
        <v>16</v>
      </c>
      <c r="R175" s="6">
        <f>ISO.CEILING($A175,T$2)</f>
        <v>10</v>
      </c>
      <c r="S175" s="6">
        <f>ISO.CEILING($A175,U$2)</f>
        <v>0</v>
      </c>
      <c r="T175" s="6" t="e">
        <f>ISO.CEILING($A175,V$2)</f>
        <v>#VALUE!</v>
      </c>
      <c r="U175" s="6" t="e">
        <f>ISO.CEILING($A175,W$2)</f>
        <v>#VALUE!</v>
      </c>
      <c r="V175" s="6">
        <f>ISO.CEILING($A175,X$2)</f>
        <v>14</v>
      </c>
      <c r="W175" s="6" t="e">
        <f>ISO.CEILING($A175,Y$2)</f>
        <v>#DIV/0!</v>
      </c>
      <c r="X175" s="6" t="e">
        <f>ISO.CEILING($A175,Z$2)</f>
        <v>#N/A</v>
      </c>
      <c r="Y175" s="6" t="e">
        <f ca="1">ISO.CEILING($A175,AA$2)</f>
        <v>#NAME?</v>
      </c>
      <c r="Z175" s="6" t="e">
        <f>ISO.CEILING($A175,AB$2)</f>
        <v>#NUM!</v>
      </c>
      <c r="AA175" s="6" t="e">
        <f>ISO.CEILING($A175,AC$2)</f>
        <v>#VALUE!</v>
      </c>
      <c r="AB175" s="6" t="e">
        <f>ISO.CEILING($A175,AD$2)</f>
        <v>#VALUE!</v>
      </c>
      <c r="AC175" s="6">
        <f>ISO.CEILING($A175,AE$2)</f>
        <v>45301</v>
      </c>
      <c r="AD175" s="6">
        <f>ISO.CEILING($A175,AF$2)</f>
        <v>45301</v>
      </c>
      <c r="AE175" s="6" t="e">
        <f>ISO.CEILING($A175,AG$2)</f>
        <v>#VALUE!</v>
      </c>
      <c r="AF175" s="6">
        <f>ISO.CEILING($A175,AH$2)</f>
        <v>10.270833333333332</v>
      </c>
      <c r="AG175" s="6">
        <f>ISO.CEILING($A175,$47:$47)</f>
        <v>10</v>
      </c>
      <c r="AH175" s="6">
        <f>ISO.CEILING($A175,AJ$2)</f>
        <v>12.566370614359172</v>
      </c>
      <c r="AI175" s="6">
        <f>ISO.CEILING($A175)</f>
        <v>10</v>
      </c>
      <c r="AJ175" t="s">
        <v>4</v>
      </c>
    </row>
    <row r="176" spans="1:36">
      <c r="A176">
        <v>-10</v>
      </c>
      <c r="B176" s="6">
        <f t="shared" ref="B176:L217" si="39">ISO.CEILING($A176,B$2)</f>
        <v>-10</v>
      </c>
      <c r="C176" s="6">
        <f t="shared" si="39"/>
        <v>-10</v>
      </c>
      <c r="D176" s="6">
        <f t="shared" si="39"/>
        <v>-9.8699999999999992</v>
      </c>
      <c r="E176" s="6">
        <f t="shared" si="39"/>
        <v>-7</v>
      </c>
      <c r="F176" s="6">
        <f t="shared" si="39"/>
        <v>0</v>
      </c>
      <c r="G176" s="6">
        <f t="shared" si="39"/>
        <v>-10</v>
      </c>
      <c r="H176" s="6">
        <f t="shared" si="39"/>
        <v>-10</v>
      </c>
      <c r="I176" s="6">
        <f t="shared" si="39"/>
        <v>-9.8699999999999992</v>
      </c>
      <c r="J176" s="6">
        <f t="shared" si="39"/>
        <v>-7</v>
      </c>
      <c r="K176" s="6">
        <f t="shared" si="39"/>
        <v>-10</v>
      </c>
      <c r="L176" s="6">
        <f t="shared" si="39"/>
        <v>-10</v>
      </c>
      <c r="M176" s="6">
        <f>ISO.CEILING($A176,O$2)</f>
        <v>0</v>
      </c>
      <c r="N176" s="6" t="e">
        <f>ISO.CEILING($A176,P$2)</f>
        <v>#VALUE!</v>
      </c>
      <c r="O176" s="6">
        <f>ISO.CEILING($A176,Q$2)</f>
        <v>-10</v>
      </c>
      <c r="P176" s="6">
        <f>ISO.CEILING($A176,R$2)</f>
        <v>0</v>
      </c>
      <c r="Q176" s="6">
        <f>ISO.CEILING($A176,S$2)</f>
        <v>-8</v>
      </c>
      <c r="R176" s="6">
        <f>ISO.CEILING($A176,T$2)</f>
        <v>-10</v>
      </c>
      <c r="S176" s="6">
        <f>ISO.CEILING($A176,U$2)</f>
        <v>0</v>
      </c>
      <c r="T176" s="6" t="e">
        <f>ISO.CEILING($A176,V$2)</f>
        <v>#VALUE!</v>
      </c>
      <c r="U176" s="6" t="e">
        <f>ISO.CEILING($A176,W$2)</f>
        <v>#VALUE!</v>
      </c>
      <c r="V176" s="6">
        <f>ISO.CEILING($A176,X$2)</f>
        <v>-7</v>
      </c>
      <c r="W176" s="6" t="e">
        <f>ISO.CEILING($A176,Y$2)</f>
        <v>#DIV/0!</v>
      </c>
      <c r="X176" s="6" t="e">
        <f>ISO.CEILING($A176,Z$2)</f>
        <v>#N/A</v>
      </c>
      <c r="Y176" s="6" t="e">
        <f ca="1">ISO.CEILING($A176,AA$2)</f>
        <v>#NAME?</v>
      </c>
      <c r="Z176" s="6" t="e">
        <f>ISO.CEILING($A176,AB$2)</f>
        <v>#NUM!</v>
      </c>
      <c r="AA176" s="6" t="e">
        <f>ISO.CEILING($A176,AC$2)</f>
        <v>#VALUE!</v>
      </c>
      <c r="AB176" s="6" t="e">
        <f>ISO.CEILING($A176,AD$2)</f>
        <v>#VALUE!</v>
      </c>
      <c r="AC176" s="6">
        <f>ISO.CEILING($A176,AE$2)</f>
        <v>0</v>
      </c>
      <c r="AD176" s="6">
        <f>ISO.CEILING($A176,AF$2)</f>
        <v>0</v>
      </c>
      <c r="AE176" s="6" t="e">
        <f>ISO.CEILING($A176,AG$2)</f>
        <v>#VALUE!</v>
      </c>
      <c r="AF176" s="6">
        <f>ISO.CEILING($A176,AH$2)</f>
        <v>-9.6666666666666661</v>
      </c>
      <c r="AG176" s="6">
        <f t="shared" ref="AG176:AG217" si="40">ISO.CEILING($A176,$47:$47)</f>
        <v>-10</v>
      </c>
      <c r="AH176" s="6">
        <f>ISO.CEILING($A176,AJ$2)</f>
        <v>-9.4247779607693793</v>
      </c>
      <c r="AI176" s="6">
        <f t="shared" ref="AI176:AI207" si="41">ISO.CEILING($A176)</f>
        <v>-10</v>
      </c>
      <c r="AJ176" t="s">
        <v>5</v>
      </c>
    </row>
    <row r="177" spans="1:36">
      <c r="A177">
        <v>7.1</v>
      </c>
      <c r="B177" s="6">
        <f t="shared" si="39"/>
        <v>8</v>
      </c>
      <c r="C177" s="6">
        <f t="shared" si="38"/>
        <v>7.1000000000000005</v>
      </c>
      <c r="D177" s="6">
        <f t="shared" si="38"/>
        <v>7.14</v>
      </c>
      <c r="E177" s="6">
        <f t="shared" si="38"/>
        <v>14</v>
      </c>
      <c r="F177" s="6">
        <f t="shared" si="38"/>
        <v>0</v>
      </c>
      <c r="G177" s="6">
        <f t="shared" si="38"/>
        <v>8</v>
      </c>
      <c r="H177" s="6">
        <f t="shared" si="38"/>
        <v>7.1000000000000005</v>
      </c>
      <c r="I177" s="6">
        <f t="shared" si="38"/>
        <v>7.14</v>
      </c>
      <c r="J177" s="6">
        <f t="shared" si="38"/>
        <v>14</v>
      </c>
      <c r="K177" s="6">
        <f t="shared" si="38"/>
        <v>7.1</v>
      </c>
      <c r="L177" s="6">
        <f t="shared" si="38"/>
        <v>7.1</v>
      </c>
      <c r="M177" s="6">
        <f>ISO.CEILING($A177,O$2)</f>
        <v>0</v>
      </c>
      <c r="N177" s="6" t="e">
        <f>ISO.CEILING($A177,P$2)</f>
        <v>#VALUE!</v>
      </c>
      <c r="O177" s="6">
        <f>ISO.CEILING($A177,Q$2)</f>
        <v>8</v>
      </c>
      <c r="P177" s="6">
        <f>ISO.CEILING($A177,R$2)</f>
        <v>0</v>
      </c>
      <c r="Q177" s="6">
        <f>ISO.CEILING($A177,S$2)</f>
        <v>8</v>
      </c>
      <c r="R177" s="6">
        <f>ISO.CEILING($A177,T$2)</f>
        <v>10</v>
      </c>
      <c r="S177" s="6">
        <f>ISO.CEILING($A177,U$2)</f>
        <v>0</v>
      </c>
      <c r="T177" s="6" t="e">
        <f>ISO.CEILING($A177,V$2)</f>
        <v>#VALUE!</v>
      </c>
      <c r="U177" s="6" t="e">
        <f>ISO.CEILING($A177,W$2)</f>
        <v>#VALUE!</v>
      </c>
      <c r="V177" s="6">
        <f>ISO.CEILING($A177,X$2)</f>
        <v>14</v>
      </c>
      <c r="W177" s="6" t="e">
        <f>ISO.CEILING($A177,Y$2)</f>
        <v>#DIV/0!</v>
      </c>
      <c r="X177" s="6" t="e">
        <f>ISO.CEILING($A177,Z$2)</f>
        <v>#N/A</v>
      </c>
      <c r="Y177" s="6" t="e">
        <f ca="1">ISO.CEILING($A177,AA$2)</f>
        <v>#NAME?</v>
      </c>
      <c r="Z177" s="6" t="e">
        <f>ISO.CEILING($A177,AB$2)</f>
        <v>#NUM!</v>
      </c>
      <c r="AA177" s="6" t="e">
        <f>ISO.CEILING($A177,AC$2)</f>
        <v>#VALUE!</v>
      </c>
      <c r="AB177" s="6" t="e">
        <f>ISO.CEILING($A177,AD$2)</f>
        <v>#VALUE!</v>
      </c>
      <c r="AC177" s="6">
        <f>ISO.CEILING($A177,AE$2)</f>
        <v>45301</v>
      </c>
      <c r="AD177" s="6">
        <f>ISO.CEILING($A177,AF$2)</f>
        <v>45301</v>
      </c>
      <c r="AE177" s="6" t="e">
        <f>ISO.CEILING($A177,AG$2)</f>
        <v>#VALUE!</v>
      </c>
      <c r="AF177" s="6">
        <f>ISO.CEILING($A177,AH$2)</f>
        <v>7.25</v>
      </c>
      <c r="AG177" s="6">
        <f t="shared" si="40"/>
        <v>8</v>
      </c>
      <c r="AH177" s="6">
        <f>ISO.CEILING($A177,AJ$2)</f>
        <v>9.4247779607693793</v>
      </c>
      <c r="AI177" s="6">
        <f t="shared" si="41"/>
        <v>8</v>
      </c>
      <c r="AJ177" t="s">
        <v>6</v>
      </c>
    </row>
    <row r="178" spans="1:36">
      <c r="A178">
        <v>7.9</v>
      </c>
      <c r="B178" s="6">
        <f t="shared" si="39"/>
        <v>8</v>
      </c>
      <c r="C178" s="6">
        <f t="shared" si="38"/>
        <v>7.9</v>
      </c>
      <c r="D178" s="6">
        <f t="shared" si="38"/>
        <v>7.9799999999999995</v>
      </c>
      <c r="E178" s="6">
        <f t="shared" si="38"/>
        <v>14</v>
      </c>
      <c r="F178" s="6">
        <f t="shared" si="38"/>
        <v>0</v>
      </c>
      <c r="G178" s="6">
        <f t="shared" si="38"/>
        <v>8</v>
      </c>
      <c r="H178" s="6">
        <f t="shared" si="38"/>
        <v>7.9</v>
      </c>
      <c r="I178" s="6">
        <f t="shared" si="38"/>
        <v>7.9799999999999995</v>
      </c>
      <c r="J178" s="6">
        <f t="shared" si="38"/>
        <v>14</v>
      </c>
      <c r="K178" s="6">
        <f t="shared" si="38"/>
        <v>7.8999999999999995</v>
      </c>
      <c r="L178" s="6">
        <f t="shared" si="38"/>
        <v>7.8999999999999995</v>
      </c>
      <c r="M178" s="6">
        <f>ISO.CEILING($A178,O$2)</f>
        <v>0</v>
      </c>
      <c r="N178" s="6" t="e">
        <f>ISO.CEILING($A178,P$2)</f>
        <v>#VALUE!</v>
      </c>
      <c r="O178" s="6">
        <f>ISO.CEILING($A178,Q$2)</f>
        <v>8</v>
      </c>
      <c r="P178" s="6">
        <f>ISO.CEILING($A178,R$2)</f>
        <v>0</v>
      </c>
      <c r="Q178" s="6">
        <f>ISO.CEILING($A178,S$2)</f>
        <v>8</v>
      </c>
      <c r="R178" s="6">
        <f>ISO.CEILING($A178,T$2)</f>
        <v>10</v>
      </c>
      <c r="S178" s="6">
        <f>ISO.CEILING($A178,U$2)</f>
        <v>0</v>
      </c>
      <c r="T178" s="6" t="e">
        <f>ISO.CEILING($A178,V$2)</f>
        <v>#VALUE!</v>
      </c>
      <c r="U178" s="6" t="e">
        <f>ISO.CEILING($A178,W$2)</f>
        <v>#VALUE!</v>
      </c>
      <c r="V178" s="6">
        <f>ISO.CEILING($A178,X$2)</f>
        <v>14</v>
      </c>
      <c r="W178" s="6" t="e">
        <f>ISO.CEILING($A178,Y$2)</f>
        <v>#DIV/0!</v>
      </c>
      <c r="X178" s="6" t="e">
        <f>ISO.CEILING($A178,Z$2)</f>
        <v>#N/A</v>
      </c>
      <c r="Y178" s="6" t="e">
        <f ca="1">ISO.CEILING($A178,AA$2)</f>
        <v>#NAME?</v>
      </c>
      <c r="Z178" s="6" t="e">
        <f>ISO.CEILING($A178,AB$2)</f>
        <v>#NUM!</v>
      </c>
      <c r="AA178" s="6" t="e">
        <f>ISO.CEILING($A178,AC$2)</f>
        <v>#VALUE!</v>
      </c>
      <c r="AB178" s="6" t="e">
        <f>ISO.CEILING($A178,AD$2)</f>
        <v>#VALUE!</v>
      </c>
      <c r="AC178" s="6">
        <f>ISO.CEILING($A178,AE$2)</f>
        <v>45301</v>
      </c>
      <c r="AD178" s="6">
        <f>ISO.CEILING($A178,AF$2)</f>
        <v>45301</v>
      </c>
      <c r="AE178" s="6" t="e">
        <f>ISO.CEILING($A178,AG$2)</f>
        <v>#VALUE!</v>
      </c>
      <c r="AF178" s="6">
        <f>ISO.CEILING($A178,AH$2)</f>
        <v>8.4583333333333321</v>
      </c>
      <c r="AG178" s="6">
        <f t="shared" si="40"/>
        <v>8</v>
      </c>
      <c r="AH178" s="6">
        <f>ISO.CEILING($A178,AJ$2)</f>
        <v>9.4247779607693793</v>
      </c>
      <c r="AI178" s="6">
        <f t="shared" si="41"/>
        <v>8</v>
      </c>
      <c r="AJ178" t="s">
        <v>7</v>
      </c>
    </row>
    <row r="179" spans="1:36">
      <c r="A179">
        <v>-7.1</v>
      </c>
      <c r="B179" s="6">
        <f t="shared" si="39"/>
        <v>-7</v>
      </c>
      <c r="C179" s="10">
        <f t="shared" si="38"/>
        <v>-7.1000000000000005</v>
      </c>
      <c r="D179" s="6">
        <f t="shared" si="38"/>
        <v>-6.93</v>
      </c>
      <c r="E179" s="6">
        <f t="shared" si="38"/>
        <v>-7</v>
      </c>
      <c r="F179" s="6">
        <f t="shared" si="38"/>
        <v>0</v>
      </c>
      <c r="G179" s="6">
        <f t="shared" si="38"/>
        <v>-7</v>
      </c>
      <c r="H179" s="10">
        <f t="shared" si="38"/>
        <v>-7.1000000000000005</v>
      </c>
      <c r="I179" s="6">
        <f t="shared" si="38"/>
        <v>-6.93</v>
      </c>
      <c r="J179" s="6">
        <f t="shared" si="38"/>
        <v>-7</v>
      </c>
      <c r="K179" s="6">
        <f t="shared" si="38"/>
        <v>-7.1</v>
      </c>
      <c r="L179" s="6">
        <f t="shared" si="38"/>
        <v>-7.1</v>
      </c>
      <c r="M179" s="6">
        <f>ISO.CEILING($A179,O$2)</f>
        <v>0</v>
      </c>
      <c r="N179" s="6" t="e">
        <f>ISO.CEILING($A179,P$2)</f>
        <v>#VALUE!</v>
      </c>
      <c r="O179" s="6">
        <f>ISO.CEILING($A179,Q$2)</f>
        <v>-7</v>
      </c>
      <c r="P179" s="6">
        <f>ISO.CEILING($A179,R$2)</f>
        <v>0</v>
      </c>
      <c r="Q179" s="6">
        <f>ISO.CEILING($A179,S$2)</f>
        <v>0</v>
      </c>
      <c r="R179" s="6">
        <f>ISO.CEILING($A179,T$2)</f>
        <v>0</v>
      </c>
      <c r="S179" s="6">
        <f>ISO.CEILING($A179,U$2)</f>
        <v>0</v>
      </c>
      <c r="T179" s="6" t="e">
        <f>ISO.CEILING($A179,V$2)</f>
        <v>#VALUE!</v>
      </c>
      <c r="U179" s="6" t="e">
        <f>ISO.CEILING($A179,W$2)</f>
        <v>#VALUE!</v>
      </c>
      <c r="V179" s="6">
        <f>ISO.CEILING($A179,X$2)</f>
        <v>-7</v>
      </c>
      <c r="W179" s="6" t="e">
        <f>ISO.CEILING($A179,Y$2)</f>
        <v>#DIV/0!</v>
      </c>
      <c r="X179" s="6" t="e">
        <f>ISO.CEILING($A179,Z$2)</f>
        <v>#N/A</v>
      </c>
      <c r="Y179" s="6" t="e">
        <f ca="1">ISO.CEILING($A179,AA$2)</f>
        <v>#NAME?</v>
      </c>
      <c r="Z179" s="6" t="e">
        <f>ISO.CEILING($A179,AB$2)</f>
        <v>#NUM!</v>
      </c>
      <c r="AA179" s="6" t="e">
        <f>ISO.CEILING($A179,AC$2)</f>
        <v>#VALUE!</v>
      </c>
      <c r="AB179" s="6" t="e">
        <f>ISO.CEILING($A179,AD$2)</f>
        <v>#VALUE!</v>
      </c>
      <c r="AC179" s="6">
        <f>ISO.CEILING($A179,AE$2)</f>
        <v>0</v>
      </c>
      <c r="AD179" s="6">
        <f>ISO.CEILING($A179,AF$2)</f>
        <v>0</v>
      </c>
      <c r="AE179" s="6" t="e">
        <f>ISO.CEILING($A179,AG$2)</f>
        <v>#VALUE!</v>
      </c>
      <c r="AF179" s="6">
        <f>ISO.CEILING($A179,AH$2)</f>
        <v>-6.645833333333333</v>
      </c>
      <c r="AG179" s="6">
        <f t="shared" si="40"/>
        <v>-6</v>
      </c>
      <c r="AH179" s="6">
        <f>ISO.CEILING($A179,AJ$2)</f>
        <v>-6.2831853071795862</v>
      </c>
      <c r="AI179" s="6">
        <f t="shared" si="41"/>
        <v>-7</v>
      </c>
      <c r="AJ179" t="s">
        <v>8</v>
      </c>
    </row>
    <row r="180" spans="1:36">
      <c r="A180">
        <v>-7.9</v>
      </c>
      <c r="B180" s="6">
        <f t="shared" si="39"/>
        <v>-7</v>
      </c>
      <c r="C180" s="6">
        <f t="shared" si="38"/>
        <v>-7.9</v>
      </c>
      <c r="D180" s="6">
        <f t="shared" si="38"/>
        <v>-7.77</v>
      </c>
      <c r="E180" s="6">
        <f t="shared" si="38"/>
        <v>-7</v>
      </c>
      <c r="F180" s="6">
        <f t="shared" si="38"/>
        <v>0</v>
      </c>
      <c r="G180" s="6">
        <f t="shared" si="38"/>
        <v>-7</v>
      </c>
      <c r="H180" s="6">
        <f t="shared" si="38"/>
        <v>-7.9</v>
      </c>
      <c r="I180" s="6">
        <f t="shared" si="38"/>
        <v>-7.77</v>
      </c>
      <c r="J180" s="6">
        <f t="shared" si="38"/>
        <v>-7</v>
      </c>
      <c r="K180" s="6">
        <f t="shared" si="38"/>
        <v>-7.8999999999999995</v>
      </c>
      <c r="L180" s="6">
        <f t="shared" si="38"/>
        <v>-7.8999999999999995</v>
      </c>
      <c r="M180" s="6">
        <f>ISO.CEILING($A180,O$2)</f>
        <v>0</v>
      </c>
      <c r="N180" s="6" t="e">
        <f>ISO.CEILING($A180,P$2)</f>
        <v>#VALUE!</v>
      </c>
      <c r="O180" s="6">
        <f>ISO.CEILING($A180,Q$2)</f>
        <v>-7</v>
      </c>
      <c r="P180" s="6">
        <f>ISO.CEILING($A180,R$2)</f>
        <v>0</v>
      </c>
      <c r="Q180" s="6">
        <f>ISO.CEILING($A180,S$2)</f>
        <v>0</v>
      </c>
      <c r="R180" s="6">
        <f>ISO.CEILING($A180,T$2)</f>
        <v>0</v>
      </c>
      <c r="S180" s="6">
        <f>ISO.CEILING($A180,U$2)</f>
        <v>0</v>
      </c>
      <c r="T180" s="6" t="e">
        <f>ISO.CEILING($A180,V$2)</f>
        <v>#VALUE!</v>
      </c>
      <c r="U180" s="6" t="e">
        <f>ISO.CEILING($A180,W$2)</f>
        <v>#VALUE!</v>
      </c>
      <c r="V180" s="6">
        <f>ISO.CEILING($A180,X$2)</f>
        <v>-7</v>
      </c>
      <c r="W180" s="6" t="e">
        <f>ISO.CEILING($A180,Y$2)</f>
        <v>#DIV/0!</v>
      </c>
      <c r="X180" s="6" t="e">
        <f>ISO.CEILING($A180,Z$2)</f>
        <v>#N/A</v>
      </c>
      <c r="Y180" s="6" t="e">
        <f ca="1">ISO.CEILING($A180,AA$2)</f>
        <v>#NAME?</v>
      </c>
      <c r="Z180" s="6" t="e">
        <f>ISO.CEILING($A180,AB$2)</f>
        <v>#NUM!</v>
      </c>
      <c r="AA180" s="6" t="e">
        <f>ISO.CEILING($A180,AC$2)</f>
        <v>#VALUE!</v>
      </c>
      <c r="AB180" s="6" t="e">
        <f>ISO.CEILING($A180,AD$2)</f>
        <v>#VALUE!</v>
      </c>
      <c r="AC180" s="6">
        <f>ISO.CEILING($A180,AE$2)</f>
        <v>0</v>
      </c>
      <c r="AD180" s="6">
        <f>ISO.CEILING($A180,AF$2)</f>
        <v>0</v>
      </c>
      <c r="AE180" s="6" t="e">
        <f>ISO.CEILING($A180,AG$2)</f>
        <v>#VALUE!</v>
      </c>
      <c r="AF180" s="6">
        <f>ISO.CEILING($A180,AH$2)</f>
        <v>-7.8541666666666661</v>
      </c>
      <c r="AG180" s="6">
        <f t="shared" si="40"/>
        <v>-6</v>
      </c>
      <c r="AH180" s="6">
        <f>ISO.CEILING($A180,AJ$2)</f>
        <v>-6.2831853071795862</v>
      </c>
      <c r="AI180" s="6">
        <f t="shared" si="41"/>
        <v>-7</v>
      </c>
      <c r="AJ180" t="s">
        <v>10</v>
      </c>
    </row>
    <row r="181" spans="1:36">
      <c r="A181">
        <v>0</v>
      </c>
      <c r="B181" s="6">
        <f t="shared" si="39"/>
        <v>0</v>
      </c>
      <c r="C181" s="6">
        <f t="shared" si="38"/>
        <v>0</v>
      </c>
      <c r="D181" s="6">
        <f t="shared" si="38"/>
        <v>0</v>
      </c>
      <c r="E181" s="6">
        <f t="shared" si="38"/>
        <v>0</v>
      </c>
      <c r="F181" s="6">
        <f t="shared" si="38"/>
        <v>0</v>
      </c>
      <c r="G181" s="6">
        <f t="shared" si="38"/>
        <v>0</v>
      </c>
      <c r="H181" s="6">
        <f t="shared" si="38"/>
        <v>0</v>
      </c>
      <c r="I181" s="6">
        <f t="shared" si="38"/>
        <v>0</v>
      </c>
      <c r="J181" s="6">
        <f t="shared" si="38"/>
        <v>0</v>
      </c>
      <c r="K181" s="6">
        <f t="shared" si="38"/>
        <v>0</v>
      </c>
      <c r="L181" s="6">
        <f t="shared" si="38"/>
        <v>0</v>
      </c>
      <c r="M181" s="6">
        <f>ISO.CEILING($A181,O$2)</f>
        <v>0</v>
      </c>
      <c r="N181" s="6" t="e">
        <f>ISO.CEILING($A181,P$2)</f>
        <v>#VALUE!</v>
      </c>
      <c r="O181" s="6">
        <f>ISO.CEILING($A181,Q$2)</f>
        <v>0</v>
      </c>
      <c r="P181" s="6">
        <f>ISO.CEILING($A181,R$2)</f>
        <v>0</v>
      </c>
      <c r="Q181" s="6">
        <f>ISO.CEILING($A181,S$2)</f>
        <v>0</v>
      </c>
      <c r="R181" s="6">
        <f>ISO.CEILING($A181,T$2)</f>
        <v>0</v>
      </c>
      <c r="S181" s="6">
        <f>ISO.CEILING($A181,U$2)</f>
        <v>0</v>
      </c>
      <c r="T181" s="6" t="e">
        <f>ISO.CEILING($A181,V$2)</f>
        <v>#VALUE!</v>
      </c>
      <c r="U181" s="6" t="e">
        <f>ISO.CEILING($A181,W$2)</f>
        <v>#VALUE!</v>
      </c>
      <c r="V181" s="6">
        <f>ISO.CEILING($A181,X$2)</f>
        <v>0</v>
      </c>
      <c r="W181" s="6" t="e">
        <f>ISO.CEILING($A181,Y$2)</f>
        <v>#DIV/0!</v>
      </c>
      <c r="X181" s="6" t="e">
        <f>ISO.CEILING($A181,Z$2)</f>
        <v>#N/A</v>
      </c>
      <c r="Y181" s="6" t="e">
        <f ca="1">ISO.CEILING($A181,AA$2)</f>
        <v>#NAME?</v>
      </c>
      <c r="Z181" s="6" t="e">
        <f>ISO.CEILING($A181,AB$2)</f>
        <v>#NUM!</v>
      </c>
      <c r="AA181" s="6" t="e">
        <f>ISO.CEILING($A181,AC$2)</f>
        <v>#VALUE!</v>
      </c>
      <c r="AB181" s="6" t="e">
        <f>ISO.CEILING($A181,AD$2)</f>
        <v>#VALUE!</v>
      </c>
      <c r="AC181" s="6">
        <f>ISO.CEILING($A181,AE$2)</f>
        <v>0</v>
      </c>
      <c r="AD181" s="6">
        <f>ISO.CEILING($A181,AF$2)</f>
        <v>0</v>
      </c>
      <c r="AE181" s="6" t="e">
        <f>ISO.CEILING($A181,AG$2)</f>
        <v>#VALUE!</v>
      </c>
      <c r="AF181" s="6">
        <f>ISO.CEILING($A181,AH$2)</f>
        <v>0</v>
      </c>
      <c r="AG181" s="6">
        <f t="shared" si="40"/>
        <v>0</v>
      </c>
      <c r="AH181" s="6">
        <f>ISO.CEILING($A181,AJ$2)</f>
        <v>0</v>
      </c>
      <c r="AI181" s="6">
        <f t="shared" si="41"/>
        <v>0</v>
      </c>
      <c r="AJ181" t="s">
        <v>11</v>
      </c>
    </row>
    <row r="182" spans="1:36">
      <c r="A182">
        <v>9999999999999</v>
      </c>
      <c r="B182" s="5">
        <f t="shared" si="39"/>
        <v>9999999999999</v>
      </c>
      <c r="C182" s="5">
        <f t="shared" si="38"/>
        <v>9999999999999</v>
      </c>
      <c r="D182" s="5">
        <f t="shared" si="38"/>
        <v>9999999999999.0293</v>
      </c>
      <c r="E182" s="5">
        <f t="shared" si="38"/>
        <v>10000000000004</v>
      </c>
      <c r="F182" s="5">
        <f t="shared" si="38"/>
        <v>0</v>
      </c>
      <c r="G182" s="5">
        <f t="shared" si="38"/>
        <v>9999999999999</v>
      </c>
      <c r="H182" s="5">
        <f t="shared" si="38"/>
        <v>9999999999999</v>
      </c>
      <c r="I182" s="5">
        <f t="shared" si="38"/>
        <v>9999999999999.0293</v>
      </c>
      <c r="J182" s="5">
        <f t="shared" si="38"/>
        <v>10000000000004</v>
      </c>
      <c r="K182" s="5">
        <f t="shared" si="38"/>
        <v>9999999999999</v>
      </c>
      <c r="L182" s="5">
        <f t="shared" si="38"/>
        <v>9999999999999</v>
      </c>
      <c r="M182" s="5">
        <f>ISO.CEILING($A182,O$2)</f>
        <v>0</v>
      </c>
      <c r="N182" s="5" t="e">
        <f>ISO.CEILING($A182,P$2)</f>
        <v>#VALUE!</v>
      </c>
      <c r="O182" s="5">
        <f>ISO.CEILING($A182,Q$2)</f>
        <v>9999999999999</v>
      </c>
      <c r="P182" s="5">
        <f>ISO.CEILING($A182,R$2)</f>
        <v>0</v>
      </c>
      <c r="Q182" s="5">
        <f>ISO.CEILING($A182,S$2)</f>
        <v>10000000000000</v>
      </c>
      <c r="R182" s="5">
        <f>ISO.CEILING($A182,T$2)</f>
        <v>10000000000000</v>
      </c>
      <c r="S182" s="5">
        <f>ISO.CEILING($A182,U$2)</f>
        <v>0</v>
      </c>
      <c r="T182" s="5" t="e">
        <f>ISO.CEILING($A182,V$2)</f>
        <v>#VALUE!</v>
      </c>
      <c r="U182" s="5" t="e">
        <f>ISO.CEILING($A182,W$2)</f>
        <v>#VALUE!</v>
      </c>
      <c r="V182" s="5">
        <f>ISO.CEILING($A182,X$2)</f>
        <v>10000000000004</v>
      </c>
      <c r="W182" s="5" t="e">
        <f>ISO.CEILING($A182,Y$2)</f>
        <v>#DIV/0!</v>
      </c>
      <c r="X182" s="5" t="e">
        <f>ISO.CEILING($A182,Z$2)</f>
        <v>#N/A</v>
      </c>
      <c r="Y182" s="5" t="e">
        <f ca="1">ISO.CEILING($A182,AA$2)</f>
        <v>#NAME?</v>
      </c>
      <c r="Z182" s="5" t="e">
        <f>ISO.CEILING($A182,AB$2)</f>
        <v>#NUM!</v>
      </c>
      <c r="AA182" s="5" t="e">
        <f>ISO.CEILING($A182,AC$2)</f>
        <v>#VALUE!</v>
      </c>
      <c r="AB182" s="5" t="e">
        <f>ISO.CEILING($A182,AD$2)</f>
        <v>#VALUE!</v>
      </c>
      <c r="AC182" s="5">
        <f>ISO.CEILING($A182,AE$2)</f>
        <v>10000000004379</v>
      </c>
      <c r="AD182" s="5">
        <f>ISO.CEILING($A182,AF$2)</f>
        <v>10000000004379</v>
      </c>
      <c r="AE182" s="5" t="e">
        <f>ISO.CEILING($A182,AG$2)</f>
        <v>#VALUE!</v>
      </c>
      <c r="AF182" s="5">
        <f>ISO.CEILING($A182,AH$2)</f>
        <v>9999999999999.375</v>
      </c>
      <c r="AG182" s="5">
        <f t="shared" si="40"/>
        <v>10000000000000</v>
      </c>
      <c r="AH182" s="5">
        <f>ISO.CEILING($A182,AJ$2)</f>
        <v>10000000000000.293</v>
      </c>
      <c r="AI182" s="5">
        <f t="shared" si="41"/>
        <v>9999999999999</v>
      </c>
      <c r="AJ182" t="s">
        <v>12</v>
      </c>
    </row>
    <row r="183" spans="1:36">
      <c r="A183" s="4">
        <v>9.9999999999999998E-13</v>
      </c>
      <c r="B183" s="6">
        <f t="shared" si="39"/>
        <v>1</v>
      </c>
      <c r="C183" s="6">
        <f t="shared" ref="C183:L189" si="42">ISO.CEILING($A183,C$2)</f>
        <v>0.1</v>
      </c>
      <c r="D183" s="6">
        <f t="shared" si="42"/>
        <v>0.21</v>
      </c>
      <c r="E183" s="6">
        <f t="shared" si="42"/>
        <v>7</v>
      </c>
      <c r="F183" s="6">
        <f t="shared" si="42"/>
        <v>0</v>
      </c>
      <c r="G183" s="6">
        <f t="shared" si="42"/>
        <v>1</v>
      </c>
      <c r="H183" s="6">
        <f t="shared" si="42"/>
        <v>0.1</v>
      </c>
      <c r="I183" s="6">
        <f t="shared" si="42"/>
        <v>0.21</v>
      </c>
      <c r="J183" s="6">
        <f t="shared" si="42"/>
        <v>7</v>
      </c>
      <c r="K183" s="6">
        <f t="shared" si="42"/>
        <v>9.9999999999999998E-13</v>
      </c>
      <c r="L183" s="6">
        <f t="shared" si="42"/>
        <v>9.9999999999999998E-13</v>
      </c>
      <c r="M183" s="6">
        <f>ISO.CEILING($A183,O$2)</f>
        <v>0</v>
      </c>
      <c r="N183" s="6" t="e">
        <f>ISO.CEILING($A183,P$2)</f>
        <v>#VALUE!</v>
      </c>
      <c r="O183" s="6">
        <f>ISO.CEILING($A183,Q$2)</f>
        <v>1</v>
      </c>
      <c r="P183" s="6">
        <f>ISO.CEILING($A183,R$2)</f>
        <v>0</v>
      </c>
      <c r="Q183" s="6">
        <f>ISO.CEILING($A183,S$2)</f>
        <v>8</v>
      </c>
      <c r="R183" s="6">
        <f>ISO.CEILING($A183,T$2)</f>
        <v>10</v>
      </c>
      <c r="S183" s="6">
        <f>ISO.CEILING($A183,U$2)</f>
        <v>0</v>
      </c>
      <c r="T183" s="6" t="e">
        <f>ISO.CEILING($A183,V$2)</f>
        <v>#VALUE!</v>
      </c>
      <c r="U183" s="6" t="e">
        <f>ISO.CEILING($A183,W$2)</f>
        <v>#VALUE!</v>
      </c>
      <c r="V183" s="6">
        <f>ISO.CEILING($A183,X$2)</f>
        <v>7</v>
      </c>
      <c r="W183" s="6" t="e">
        <f>ISO.CEILING($A183,Y$2)</f>
        <v>#DIV/0!</v>
      </c>
      <c r="X183" s="6" t="e">
        <f>ISO.CEILING($A183,Z$2)</f>
        <v>#N/A</v>
      </c>
      <c r="Y183" s="6" t="e">
        <f ca="1">ISO.CEILING($A183,AA$2)</f>
        <v>#NAME?</v>
      </c>
      <c r="Z183" s="6" t="e">
        <f>ISO.CEILING($A183,AB$2)</f>
        <v>#NUM!</v>
      </c>
      <c r="AA183" s="6" t="e">
        <f>ISO.CEILING($A183,AC$2)</f>
        <v>#VALUE!</v>
      </c>
      <c r="AB183" s="6" t="e">
        <f>ISO.CEILING($A183,AD$2)</f>
        <v>#VALUE!</v>
      </c>
      <c r="AC183" s="6">
        <f>ISO.CEILING($A183,AE$2)</f>
        <v>45301</v>
      </c>
      <c r="AD183" s="6">
        <f>ISO.CEILING($A183,AF$2)</f>
        <v>45301</v>
      </c>
      <c r="AE183" s="6" t="e">
        <f>ISO.CEILING($A183,AG$2)</f>
        <v>#VALUE!</v>
      </c>
      <c r="AF183" s="6">
        <f>ISO.CEILING($A183,AH$2)</f>
        <v>0.60416666666666663</v>
      </c>
      <c r="AG183" s="6">
        <f t="shared" si="40"/>
        <v>2</v>
      </c>
      <c r="AH183" s="6">
        <f>ISO.CEILING($A183,AJ$2)</f>
        <v>3.1415926535897931</v>
      </c>
      <c r="AI183" s="6">
        <f t="shared" si="41"/>
        <v>1</v>
      </c>
      <c r="AJ183" t="s">
        <v>13</v>
      </c>
    </row>
    <row r="184" spans="1:36">
      <c r="A184" s="4">
        <v>-9.9999999999999998E-13</v>
      </c>
      <c r="B184" s="6">
        <f t="shared" si="39"/>
        <v>0</v>
      </c>
      <c r="C184" s="6">
        <f t="shared" si="42"/>
        <v>0</v>
      </c>
      <c r="D184" s="6">
        <f t="shared" si="42"/>
        <v>0</v>
      </c>
      <c r="E184" s="6">
        <f t="shared" si="42"/>
        <v>0</v>
      </c>
      <c r="F184" s="6">
        <f t="shared" si="42"/>
        <v>0</v>
      </c>
      <c r="G184" s="6">
        <f t="shared" si="42"/>
        <v>0</v>
      </c>
      <c r="H184" s="6">
        <f t="shared" si="42"/>
        <v>0</v>
      </c>
      <c r="I184" s="6">
        <f t="shared" si="42"/>
        <v>0</v>
      </c>
      <c r="J184" s="6">
        <f t="shared" si="42"/>
        <v>0</v>
      </c>
      <c r="K184" s="6">
        <f t="shared" si="42"/>
        <v>-9.9999999999999998E-13</v>
      </c>
      <c r="L184" s="6">
        <f t="shared" si="42"/>
        <v>-9.9999999999999998E-13</v>
      </c>
      <c r="M184" s="6">
        <f>ISO.CEILING($A184,O$2)</f>
        <v>0</v>
      </c>
      <c r="N184" s="6" t="e">
        <f>ISO.CEILING($A184,P$2)</f>
        <v>#VALUE!</v>
      </c>
      <c r="O184" s="6">
        <f>ISO.CEILING($A184,Q$2)</f>
        <v>0</v>
      </c>
      <c r="P184" s="6">
        <f>ISO.CEILING($A184,R$2)</f>
        <v>0</v>
      </c>
      <c r="Q184" s="6">
        <f>ISO.CEILING($A184,S$2)</f>
        <v>0</v>
      </c>
      <c r="R184" s="6">
        <f>ISO.CEILING($A184,T$2)</f>
        <v>0</v>
      </c>
      <c r="S184" s="6">
        <f>ISO.CEILING($A184,U$2)</f>
        <v>0</v>
      </c>
      <c r="T184" s="6" t="e">
        <f>ISO.CEILING($A184,V$2)</f>
        <v>#VALUE!</v>
      </c>
      <c r="U184" s="6" t="e">
        <f>ISO.CEILING($A184,W$2)</f>
        <v>#VALUE!</v>
      </c>
      <c r="V184" s="6">
        <f>ISO.CEILING($A184,X$2)</f>
        <v>0</v>
      </c>
      <c r="W184" s="6" t="e">
        <f>ISO.CEILING($A184,Y$2)</f>
        <v>#DIV/0!</v>
      </c>
      <c r="X184" s="6" t="e">
        <f>ISO.CEILING($A184,Z$2)</f>
        <v>#N/A</v>
      </c>
      <c r="Y184" s="6" t="e">
        <f ca="1">ISO.CEILING($A184,AA$2)</f>
        <v>#NAME?</v>
      </c>
      <c r="Z184" s="6" t="e">
        <f>ISO.CEILING($A184,AB$2)</f>
        <v>#NUM!</v>
      </c>
      <c r="AA184" s="6" t="e">
        <f>ISO.CEILING($A184,AC$2)</f>
        <v>#VALUE!</v>
      </c>
      <c r="AB184" s="6" t="e">
        <f>ISO.CEILING($A184,AD$2)</f>
        <v>#VALUE!</v>
      </c>
      <c r="AC184" s="6">
        <f>ISO.CEILING($A184,AE$2)</f>
        <v>0</v>
      </c>
      <c r="AD184" s="6">
        <f>ISO.CEILING($A184,AF$2)</f>
        <v>0</v>
      </c>
      <c r="AE184" s="6" t="e">
        <f>ISO.CEILING($A184,AG$2)</f>
        <v>#VALUE!</v>
      </c>
      <c r="AF184" s="6">
        <f>ISO.CEILING($A184,AH$2)</f>
        <v>0</v>
      </c>
      <c r="AG184" s="6">
        <f t="shared" si="40"/>
        <v>0</v>
      </c>
      <c r="AH184" s="6">
        <f>ISO.CEILING($A184,AJ$2)</f>
        <v>0</v>
      </c>
      <c r="AI184" s="6">
        <f t="shared" si="41"/>
        <v>0</v>
      </c>
      <c r="AJ184" t="s">
        <v>14</v>
      </c>
    </row>
    <row r="185" spans="1:36">
      <c r="A185" s="11">
        <v>-9.9999999999999991E-308</v>
      </c>
      <c r="B185" s="6">
        <f t="shared" si="39"/>
        <v>0</v>
      </c>
      <c r="C185" s="6">
        <f t="shared" si="42"/>
        <v>0</v>
      </c>
      <c r="D185" s="6">
        <f t="shared" si="42"/>
        <v>0</v>
      </c>
      <c r="E185" s="6">
        <f t="shared" si="42"/>
        <v>0</v>
      </c>
      <c r="F185" s="6">
        <f t="shared" si="42"/>
        <v>0</v>
      </c>
      <c r="G185" s="6">
        <f t="shared" si="42"/>
        <v>0</v>
      </c>
      <c r="H185" s="6">
        <f t="shared" si="42"/>
        <v>0</v>
      </c>
      <c r="I185" s="6">
        <f t="shared" si="42"/>
        <v>0</v>
      </c>
      <c r="J185" s="6">
        <f t="shared" si="42"/>
        <v>0</v>
      </c>
      <c r="K185" s="6">
        <f t="shared" si="42"/>
        <v>0</v>
      </c>
      <c r="L185" s="6">
        <f t="shared" si="42"/>
        <v>0</v>
      </c>
      <c r="M185" s="6">
        <f>ISO.CEILING($A185,O$2)</f>
        <v>0</v>
      </c>
      <c r="N185" s="6" t="e">
        <f>ISO.CEILING($A185,P$2)</f>
        <v>#VALUE!</v>
      </c>
      <c r="O185" s="6">
        <f>ISO.CEILING($A185,Q$2)</f>
        <v>0</v>
      </c>
      <c r="P185" s="6">
        <f>ISO.CEILING($A185,R$2)</f>
        <v>0</v>
      </c>
      <c r="Q185" s="6">
        <f>ISO.CEILING($A185,S$2)</f>
        <v>0</v>
      </c>
      <c r="R185" s="6">
        <f>ISO.CEILING($A185,T$2)</f>
        <v>0</v>
      </c>
      <c r="S185" s="6">
        <f>ISO.CEILING($A185,U$2)</f>
        <v>0</v>
      </c>
      <c r="T185" s="6" t="e">
        <f>ISO.CEILING($A185,V$2)</f>
        <v>#VALUE!</v>
      </c>
      <c r="U185" s="6" t="e">
        <f>ISO.CEILING($A185,W$2)</f>
        <v>#VALUE!</v>
      </c>
      <c r="V185" s="6">
        <f>ISO.CEILING($A185,X$2)</f>
        <v>0</v>
      </c>
      <c r="W185" s="6" t="e">
        <f>ISO.CEILING($A185,Y$2)</f>
        <v>#DIV/0!</v>
      </c>
      <c r="X185" s="6" t="e">
        <f>ISO.CEILING($A185,Z$2)</f>
        <v>#N/A</v>
      </c>
      <c r="Y185" s="6" t="e">
        <f ca="1">ISO.CEILING($A185,AA$2)</f>
        <v>#NAME?</v>
      </c>
      <c r="Z185" s="6" t="e">
        <f>ISO.CEILING($A185,AB$2)</f>
        <v>#NUM!</v>
      </c>
      <c r="AA185" s="6" t="e">
        <f>ISO.CEILING($A185,AC$2)</f>
        <v>#VALUE!</v>
      </c>
      <c r="AB185" s="6" t="e">
        <f>ISO.CEILING($A185,AD$2)</f>
        <v>#VALUE!</v>
      </c>
      <c r="AC185" s="6">
        <f>ISO.CEILING($A185,AE$2)</f>
        <v>0</v>
      </c>
      <c r="AD185" s="6">
        <f>ISO.CEILING($A185,AF$2)</f>
        <v>0</v>
      </c>
      <c r="AE185" s="6" t="e">
        <f>ISO.CEILING($A185,AG$2)</f>
        <v>#VALUE!</v>
      </c>
      <c r="AF185" s="6">
        <f>ISO.CEILING($A185,AH$2)</f>
        <v>0</v>
      </c>
      <c r="AG185" s="6">
        <f t="shared" si="40"/>
        <v>0</v>
      </c>
      <c r="AH185" s="6">
        <f>ISO.CEILING($A185,AJ$2)</f>
        <v>0</v>
      </c>
      <c r="AI185" s="6">
        <f t="shared" si="41"/>
        <v>0</v>
      </c>
      <c r="AJ185" s="12" t="s">
        <v>50</v>
      </c>
    </row>
    <row r="186" spans="1:36">
      <c r="A186" s="4" t="b">
        <v>1</v>
      </c>
      <c r="B186" s="6">
        <f t="shared" si="39"/>
        <v>1</v>
      </c>
      <c r="C186" s="6">
        <f t="shared" si="42"/>
        <v>1</v>
      </c>
      <c r="D186" s="6">
        <f t="shared" si="42"/>
        <v>1.05</v>
      </c>
      <c r="E186" s="6">
        <f t="shared" si="42"/>
        <v>7</v>
      </c>
      <c r="F186" s="6">
        <f t="shared" si="42"/>
        <v>0</v>
      </c>
      <c r="G186" s="6">
        <f t="shared" si="42"/>
        <v>1</v>
      </c>
      <c r="H186" s="6">
        <f t="shared" si="42"/>
        <v>1</v>
      </c>
      <c r="I186" s="6">
        <f t="shared" si="42"/>
        <v>1.05</v>
      </c>
      <c r="J186" s="6">
        <f t="shared" si="42"/>
        <v>7</v>
      </c>
      <c r="K186" s="6">
        <f t="shared" si="42"/>
        <v>1</v>
      </c>
      <c r="L186" s="6">
        <f t="shared" si="42"/>
        <v>1</v>
      </c>
      <c r="M186" s="6">
        <f>ISO.CEILING($A186,O$2)</f>
        <v>0</v>
      </c>
      <c r="N186" s="6" t="e">
        <f>ISO.CEILING($A186,P$2)</f>
        <v>#VALUE!</v>
      </c>
      <c r="O186" s="6">
        <f>ISO.CEILING($A186,Q$2)</f>
        <v>1</v>
      </c>
      <c r="P186" s="6">
        <f>ISO.CEILING($A186,R$2)</f>
        <v>0</v>
      </c>
      <c r="Q186" s="6">
        <f>ISO.CEILING($A186,S$2)</f>
        <v>8</v>
      </c>
      <c r="R186" s="6">
        <f>ISO.CEILING($A186,T$2)</f>
        <v>10</v>
      </c>
      <c r="S186" s="6">
        <f>ISO.CEILING($A186,U$2)</f>
        <v>0</v>
      </c>
      <c r="T186" s="6" t="e">
        <f>ISO.CEILING($A186,V$2)</f>
        <v>#VALUE!</v>
      </c>
      <c r="U186" s="6" t="e">
        <f>ISO.CEILING($A186,W$2)</f>
        <v>#VALUE!</v>
      </c>
      <c r="V186" s="6">
        <f>ISO.CEILING($A186,X$2)</f>
        <v>7</v>
      </c>
      <c r="W186" s="6" t="e">
        <f>ISO.CEILING($A186,Y$2)</f>
        <v>#DIV/0!</v>
      </c>
      <c r="X186" s="6" t="e">
        <f>ISO.CEILING($A186,Z$2)</f>
        <v>#N/A</v>
      </c>
      <c r="Y186" s="6" t="e">
        <f ca="1">ISO.CEILING($A186,AA$2)</f>
        <v>#NAME?</v>
      </c>
      <c r="Z186" s="6" t="e">
        <f>ISO.CEILING($A186,AB$2)</f>
        <v>#NUM!</v>
      </c>
      <c r="AA186" s="6" t="e">
        <f>ISO.CEILING($A186,AC$2)</f>
        <v>#VALUE!</v>
      </c>
      <c r="AB186" s="6" t="e">
        <f>ISO.CEILING($A186,AD$2)</f>
        <v>#VALUE!</v>
      </c>
      <c r="AC186" s="6">
        <f>ISO.CEILING($A186,AE$2)</f>
        <v>45301</v>
      </c>
      <c r="AD186" s="6">
        <f>ISO.CEILING($A186,AF$2)</f>
        <v>45301</v>
      </c>
      <c r="AE186" s="6" t="e">
        <f>ISO.CEILING($A186,AG$2)</f>
        <v>#VALUE!</v>
      </c>
      <c r="AF186" s="6">
        <f>ISO.CEILING($A186,AH$2)</f>
        <v>1.2083333333333333</v>
      </c>
      <c r="AG186" s="6">
        <f t="shared" si="40"/>
        <v>2</v>
      </c>
      <c r="AH186" s="6">
        <f>ISO.CEILING($A186,AJ$2)</f>
        <v>3.1415926535897931</v>
      </c>
      <c r="AI186" s="6">
        <f t="shared" si="41"/>
        <v>1</v>
      </c>
      <c r="AJ186" t="s">
        <v>16</v>
      </c>
    </row>
    <row r="187" spans="1:36">
      <c r="A187" s="4" t="b">
        <v>0</v>
      </c>
      <c r="B187" s="6">
        <f t="shared" si="39"/>
        <v>0</v>
      </c>
      <c r="C187" s="6">
        <f t="shared" si="42"/>
        <v>0</v>
      </c>
      <c r="D187" s="6">
        <f t="shared" si="42"/>
        <v>0</v>
      </c>
      <c r="E187" s="6">
        <f t="shared" si="42"/>
        <v>0</v>
      </c>
      <c r="F187" s="6">
        <f t="shared" si="42"/>
        <v>0</v>
      </c>
      <c r="G187" s="6">
        <f t="shared" si="42"/>
        <v>0</v>
      </c>
      <c r="H187" s="6">
        <f t="shared" si="42"/>
        <v>0</v>
      </c>
      <c r="I187" s="6">
        <f t="shared" si="42"/>
        <v>0</v>
      </c>
      <c r="J187" s="6">
        <f t="shared" si="42"/>
        <v>0</v>
      </c>
      <c r="K187" s="6">
        <f t="shared" si="42"/>
        <v>0</v>
      </c>
      <c r="L187" s="6">
        <f t="shared" si="42"/>
        <v>0</v>
      </c>
      <c r="M187" s="6">
        <f>ISO.CEILING($A187,O$2)</f>
        <v>0</v>
      </c>
      <c r="N187" s="6" t="e">
        <f>ISO.CEILING($A187,P$2)</f>
        <v>#VALUE!</v>
      </c>
      <c r="O187" s="6">
        <f>ISO.CEILING($A187,Q$2)</f>
        <v>0</v>
      </c>
      <c r="P187" s="6">
        <f>ISO.CEILING($A187,R$2)</f>
        <v>0</v>
      </c>
      <c r="Q187" s="6">
        <f>ISO.CEILING($A187,S$2)</f>
        <v>0</v>
      </c>
      <c r="R187" s="6">
        <f>ISO.CEILING($A187,T$2)</f>
        <v>0</v>
      </c>
      <c r="S187" s="6">
        <f>ISO.CEILING($A187,U$2)</f>
        <v>0</v>
      </c>
      <c r="T187" s="6" t="e">
        <f>ISO.CEILING($A187,V$2)</f>
        <v>#VALUE!</v>
      </c>
      <c r="U187" s="6" t="e">
        <f>ISO.CEILING($A187,W$2)</f>
        <v>#VALUE!</v>
      </c>
      <c r="V187" s="6">
        <f>ISO.CEILING($A187,X$2)</f>
        <v>0</v>
      </c>
      <c r="W187" s="6" t="e">
        <f>ISO.CEILING($A187,Y$2)</f>
        <v>#DIV/0!</v>
      </c>
      <c r="X187" s="6" t="e">
        <f>ISO.CEILING($A187,Z$2)</f>
        <v>#N/A</v>
      </c>
      <c r="Y187" s="6" t="e">
        <f ca="1">ISO.CEILING($A187,AA$2)</f>
        <v>#NAME?</v>
      </c>
      <c r="Z187" s="6" t="e">
        <f>ISO.CEILING($A187,AB$2)</f>
        <v>#NUM!</v>
      </c>
      <c r="AA187" s="6" t="e">
        <f>ISO.CEILING($A187,AC$2)</f>
        <v>#VALUE!</v>
      </c>
      <c r="AB187" s="6" t="e">
        <f>ISO.CEILING($A187,AD$2)</f>
        <v>#VALUE!</v>
      </c>
      <c r="AC187" s="6">
        <f>ISO.CEILING($A187,AE$2)</f>
        <v>0</v>
      </c>
      <c r="AD187" s="6">
        <f>ISO.CEILING($A187,AF$2)</f>
        <v>0</v>
      </c>
      <c r="AE187" s="6" t="e">
        <f>ISO.CEILING($A187,AG$2)</f>
        <v>#VALUE!</v>
      </c>
      <c r="AF187" s="6">
        <f>ISO.CEILING($A187,AH$2)</f>
        <v>0</v>
      </c>
      <c r="AG187" s="6">
        <f t="shared" si="40"/>
        <v>0</v>
      </c>
      <c r="AH187" s="6">
        <f>ISO.CEILING($A187,AJ$2)</f>
        <v>0</v>
      </c>
      <c r="AI187" s="6">
        <f t="shared" si="41"/>
        <v>0</v>
      </c>
      <c r="AJ187" t="s">
        <v>16</v>
      </c>
    </row>
    <row r="188" spans="1:36">
      <c r="B188" s="6">
        <f t="shared" si="39"/>
        <v>0</v>
      </c>
      <c r="C188" s="6">
        <f t="shared" si="42"/>
        <v>0</v>
      </c>
      <c r="D188" s="6">
        <f t="shared" si="42"/>
        <v>0</v>
      </c>
      <c r="E188" s="6">
        <f t="shared" si="42"/>
        <v>0</v>
      </c>
      <c r="F188" s="6">
        <f t="shared" si="42"/>
        <v>0</v>
      </c>
      <c r="G188" s="6">
        <f t="shared" si="42"/>
        <v>0</v>
      </c>
      <c r="H188" s="6">
        <f t="shared" si="42"/>
        <v>0</v>
      </c>
      <c r="I188" s="6">
        <f t="shared" si="42"/>
        <v>0</v>
      </c>
      <c r="J188" s="6">
        <f t="shared" si="42"/>
        <v>0</v>
      </c>
      <c r="K188" s="6">
        <f t="shared" si="42"/>
        <v>0</v>
      </c>
      <c r="L188" s="6">
        <f t="shared" si="42"/>
        <v>0</v>
      </c>
      <c r="M188" s="6">
        <f>ISO.CEILING($A188,O$2)</f>
        <v>0</v>
      </c>
      <c r="N188" s="6" t="e">
        <f>ISO.CEILING($A188,P$2)</f>
        <v>#VALUE!</v>
      </c>
      <c r="O188" s="6">
        <f>ISO.CEILING($A188,Q$2)</f>
        <v>0</v>
      </c>
      <c r="P188" s="6">
        <f>ISO.CEILING($A188,R$2)</f>
        <v>0</v>
      </c>
      <c r="Q188" s="6">
        <f>ISO.CEILING($A188,S$2)</f>
        <v>0</v>
      </c>
      <c r="R188" s="6">
        <f>ISO.CEILING($A188,T$2)</f>
        <v>0</v>
      </c>
      <c r="S188" s="6">
        <f>ISO.CEILING($A188,U$2)</f>
        <v>0</v>
      </c>
      <c r="T188" s="6" t="e">
        <f>ISO.CEILING($A188,V$2)</f>
        <v>#VALUE!</v>
      </c>
      <c r="U188" s="6" t="e">
        <f>ISO.CEILING($A188,W$2)</f>
        <v>#VALUE!</v>
      </c>
      <c r="V188" s="6">
        <f>ISO.CEILING($A188,X$2)</f>
        <v>0</v>
      </c>
      <c r="W188" s="6" t="e">
        <f>ISO.CEILING($A188,Y$2)</f>
        <v>#DIV/0!</v>
      </c>
      <c r="X188" s="6" t="e">
        <f>ISO.CEILING($A188,Z$2)</f>
        <v>#N/A</v>
      </c>
      <c r="Y188" s="6" t="e">
        <f ca="1">ISO.CEILING($A188,AA$2)</f>
        <v>#NAME?</v>
      </c>
      <c r="Z188" s="6" t="e">
        <f>ISO.CEILING($A188,AB$2)</f>
        <v>#NUM!</v>
      </c>
      <c r="AA188" s="6" t="e">
        <f>ISO.CEILING($A188,AC$2)</f>
        <v>#VALUE!</v>
      </c>
      <c r="AB188" s="6" t="e">
        <f>ISO.CEILING($A188,AD$2)</f>
        <v>#VALUE!</v>
      </c>
      <c r="AC188" s="6">
        <f>ISO.CEILING($A188,AE$2)</f>
        <v>0</v>
      </c>
      <c r="AD188" s="6">
        <f>ISO.CEILING($A188,AF$2)</f>
        <v>0</v>
      </c>
      <c r="AE188" s="6" t="e">
        <f>ISO.CEILING($A188,AG$2)</f>
        <v>#VALUE!</v>
      </c>
      <c r="AF188" s="6">
        <f>ISO.CEILING($A188,AH$2)</f>
        <v>0</v>
      </c>
      <c r="AG188" s="6">
        <f t="shared" si="40"/>
        <v>0</v>
      </c>
      <c r="AH188" s="6">
        <f>ISO.CEILING($A188,AJ$2)</f>
        <v>0</v>
      </c>
      <c r="AI188" s="6">
        <f t="shared" si="41"/>
        <v>0</v>
      </c>
      <c r="AJ188" t="s">
        <v>17</v>
      </c>
    </row>
    <row r="189" spans="1:36">
      <c r="A189" t="str">
        <f>""</f>
        <v/>
      </c>
      <c r="B189" s="6" t="e">
        <f t="shared" si="39"/>
        <v>#VALUE!</v>
      </c>
      <c r="C189" s="6" t="e">
        <f t="shared" si="42"/>
        <v>#VALUE!</v>
      </c>
      <c r="D189" s="6" t="e">
        <f t="shared" si="42"/>
        <v>#VALUE!</v>
      </c>
      <c r="E189" s="6" t="e">
        <f t="shared" si="42"/>
        <v>#VALUE!</v>
      </c>
      <c r="F189" s="6" t="e">
        <f t="shared" si="42"/>
        <v>#VALUE!</v>
      </c>
      <c r="G189" s="6" t="e">
        <f t="shared" si="42"/>
        <v>#VALUE!</v>
      </c>
      <c r="H189" s="6" t="e">
        <f t="shared" si="42"/>
        <v>#VALUE!</v>
      </c>
      <c r="I189" s="6" t="e">
        <f t="shared" si="42"/>
        <v>#VALUE!</v>
      </c>
      <c r="J189" s="6" t="e">
        <f t="shared" si="42"/>
        <v>#VALUE!</v>
      </c>
      <c r="K189" s="6" t="e">
        <f t="shared" si="42"/>
        <v>#VALUE!</v>
      </c>
      <c r="L189" s="6" t="e">
        <f t="shared" si="42"/>
        <v>#VALUE!</v>
      </c>
      <c r="M189" s="6" t="e">
        <f>ISO.CEILING($A189,O$2)</f>
        <v>#VALUE!</v>
      </c>
      <c r="N189" s="6" t="e">
        <f>ISO.CEILING($A189,P$2)</f>
        <v>#VALUE!</v>
      </c>
      <c r="O189" s="6" t="e">
        <f>ISO.CEILING($A189,Q$2)</f>
        <v>#VALUE!</v>
      </c>
      <c r="P189" s="6" t="e">
        <f>ISO.CEILING($A189,R$2)</f>
        <v>#VALUE!</v>
      </c>
      <c r="Q189" s="6" t="e">
        <f>ISO.CEILING($A189,S$2)</f>
        <v>#VALUE!</v>
      </c>
      <c r="R189" s="6" t="e">
        <f>ISO.CEILING($A189,T$2)</f>
        <v>#VALUE!</v>
      </c>
      <c r="S189" s="6" t="e">
        <f>ISO.CEILING($A189,U$2)</f>
        <v>#VALUE!</v>
      </c>
      <c r="T189" s="6" t="e">
        <f>ISO.CEILING($A189,V$2)</f>
        <v>#VALUE!</v>
      </c>
      <c r="U189" s="6" t="e">
        <f>ISO.CEILING($A189,W$2)</f>
        <v>#VALUE!</v>
      </c>
      <c r="V189" s="6" t="e">
        <f>ISO.CEILING($A189,X$2)</f>
        <v>#VALUE!</v>
      </c>
      <c r="W189" s="6" t="e">
        <f>ISO.CEILING($A189,Y$2)</f>
        <v>#VALUE!</v>
      </c>
      <c r="X189" s="6" t="e">
        <f>ISO.CEILING($A189,Z$2)</f>
        <v>#VALUE!</v>
      </c>
      <c r="Y189" s="6" t="e">
        <f ca="1">ISO.CEILING($A189,AA$2)</f>
        <v>#VALUE!</v>
      </c>
      <c r="Z189" s="6" t="e">
        <f>ISO.CEILING($A189,AB$2)</f>
        <v>#VALUE!</v>
      </c>
      <c r="AA189" s="6" t="e">
        <f>ISO.CEILING($A189,AC$2)</f>
        <v>#VALUE!</v>
      </c>
      <c r="AB189" s="6" t="e">
        <f>ISO.CEILING($A189,AD$2)</f>
        <v>#VALUE!</v>
      </c>
      <c r="AC189" s="6" t="e">
        <f>ISO.CEILING($A189,AE$2)</f>
        <v>#VALUE!</v>
      </c>
      <c r="AD189" s="6" t="e">
        <f>ISO.CEILING($A189,AF$2)</f>
        <v>#VALUE!</v>
      </c>
      <c r="AE189" s="6" t="e">
        <f>ISO.CEILING($A189,AG$2)</f>
        <v>#VALUE!</v>
      </c>
      <c r="AF189" s="6" t="e">
        <f>ISO.CEILING($A189,AH$2)</f>
        <v>#VALUE!</v>
      </c>
      <c r="AG189" s="6" t="e">
        <f t="shared" si="40"/>
        <v>#VALUE!</v>
      </c>
      <c r="AH189" s="6" t="e">
        <f>ISO.CEILING($A189,AJ$2)</f>
        <v>#VALUE!</v>
      </c>
      <c r="AI189" s="6" t="e">
        <f t="shared" si="41"/>
        <v>#VALUE!</v>
      </c>
      <c r="AJ189" t="s">
        <v>18</v>
      </c>
    </row>
    <row r="190" spans="1:36">
      <c r="A190" t="str">
        <f>"8"</f>
        <v>8</v>
      </c>
      <c r="B190" s="6">
        <f t="shared" si="39"/>
        <v>8</v>
      </c>
      <c r="C190" s="6">
        <f t="shared" ref="C190:L196" si="43">ISO.CEILING($A190,C$2)</f>
        <v>8</v>
      </c>
      <c r="D190" s="6">
        <f t="shared" si="43"/>
        <v>8.19</v>
      </c>
      <c r="E190" s="6">
        <f t="shared" si="43"/>
        <v>14</v>
      </c>
      <c r="F190" s="6">
        <f t="shared" si="43"/>
        <v>0</v>
      </c>
      <c r="G190" s="6">
        <f t="shared" si="43"/>
        <v>8</v>
      </c>
      <c r="H190" s="6">
        <f t="shared" si="43"/>
        <v>8</v>
      </c>
      <c r="I190" s="6">
        <f t="shared" si="43"/>
        <v>8.19</v>
      </c>
      <c r="J190" s="6">
        <f t="shared" si="43"/>
        <v>14</v>
      </c>
      <c r="K190" s="6">
        <f t="shared" si="43"/>
        <v>8</v>
      </c>
      <c r="L190" s="6">
        <f t="shared" si="43"/>
        <v>8</v>
      </c>
      <c r="M190" s="6">
        <f>ISO.CEILING($A190,O$2)</f>
        <v>0</v>
      </c>
      <c r="N190" s="6" t="e">
        <f>ISO.CEILING($A190,P$2)</f>
        <v>#VALUE!</v>
      </c>
      <c r="O190" s="6">
        <f>ISO.CEILING($A190,Q$2)</f>
        <v>8</v>
      </c>
      <c r="P190" s="6">
        <f>ISO.CEILING($A190,R$2)</f>
        <v>0</v>
      </c>
      <c r="Q190" s="6">
        <f>ISO.CEILING($A190,S$2)</f>
        <v>8</v>
      </c>
      <c r="R190" s="6">
        <f>ISO.CEILING($A190,T$2)</f>
        <v>10</v>
      </c>
      <c r="S190" s="6">
        <f>ISO.CEILING($A190,U$2)</f>
        <v>0</v>
      </c>
      <c r="T190" s="6" t="e">
        <f>ISO.CEILING($A190,V$2)</f>
        <v>#VALUE!</v>
      </c>
      <c r="U190" s="6" t="e">
        <f>ISO.CEILING($A190,W$2)</f>
        <v>#VALUE!</v>
      </c>
      <c r="V190" s="6">
        <f>ISO.CEILING($A190,X$2)</f>
        <v>14</v>
      </c>
      <c r="W190" s="6" t="e">
        <f>ISO.CEILING($A190,Y$2)</f>
        <v>#DIV/0!</v>
      </c>
      <c r="X190" s="6" t="e">
        <f>ISO.CEILING($A190,Z$2)</f>
        <v>#N/A</v>
      </c>
      <c r="Y190" s="6" t="e">
        <f ca="1">ISO.CEILING($A190,AA$2)</f>
        <v>#NAME?</v>
      </c>
      <c r="Z190" s="6" t="e">
        <f>ISO.CEILING($A190,AB$2)</f>
        <v>#NUM!</v>
      </c>
      <c r="AA190" s="6" t="e">
        <f>ISO.CEILING($A190,AC$2)</f>
        <v>#VALUE!</v>
      </c>
      <c r="AB190" s="6" t="e">
        <f>ISO.CEILING($A190,AD$2)</f>
        <v>#VALUE!</v>
      </c>
      <c r="AC190" s="6">
        <f>ISO.CEILING($A190,AE$2)</f>
        <v>45301</v>
      </c>
      <c r="AD190" s="6">
        <f>ISO.CEILING($A190,AF$2)</f>
        <v>45301</v>
      </c>
      <c r="AE190" s="6" t="e">
        <f>ISO.CEILING($A190,AG$2)</f>
        <v>#VALUE!</v>
      </c>
      <c r="AF190" s="6">
        <f>ISO.CEILING($A190,AH$2)</f>
        <v>8.4583333333333321</v>
      </c>
      <c r="AG190" s="6">
        <f t="shared" si="40"/>
        <v>8</v>
      </c>
      <c r="AH190" s="6">
        <f>ISO.CEILING($A190,AJ$2)</f>
        <v>9.4247779607693793</v>
      </c>
      <c r="AI190" s="6">
        <f t="shared" si="41"/>
        <v>8</v>
      </c>
      <c r="AJ190" t="s">
        <v>19</v>
      </c>
    </row>
    <row r="191" spans="1:36">
      <c r="A191">
        <v>2</v>
      </c>
      <c r="B191" s="6">
        <f t="shared" si="39"/>
        <v>2</v>
      </c>
      <c r="C191" s="6">
        <f t="shared" si="43"/>
        <v>2</v>
      </c>
      <c r="D191" s="6">
        <f t="shared" si="43"/>
        <v>2.1</v>
      </c>
      <c r="E191" s="6">
        <f t="shared" si="43"/>
        <v>7</v>
      </c>
      <c r="F191" s="6">
        <f t="shared" si="43"/>
        <v>0</v>
      </c>
      <c r="G191" s="6">
        <f t="shared" si="43"/>
        <v>2</v>
      </c>
      <c r="H191" s="6">
        <f t="shared" si="43"/>
        <v>2</v>
      </c>
      <c r="I191" s="6">
        <f t="shared" si="43"/>
        <v>2.1</v>
      </c>
      <c r="J191" s="6">
        <f t="shared" si="43"/>
        <v>7</v>
      </c>
      <c r="K191" s="6">
        <f t="shared" si="43"/>
        <v>2</v>
      </c>
      <c r="L191" s="6">
        <f t="shared" si="43"/>
        <v>2</v>
      </c>
      <c r="M191" s="6">
        <f>ISO.CEILING($A191,O$2)</f>
        <v>0</v>
      </c>
      <c r="N191" s="6" t="e">
        <f>ISO.CEILING($A191,P$2)</f>
        <v>#VALUE!</v>
      </c>
      <c r="O191" s="6">
        <f>ISO.CEILING($A191,Q$2)</f>
        <v>2</v>
      </c>
      <c r="P191" s="6">
        <f>ISO.CEILING($A191,R$2)</f>
        <v>0</v>
      </c>
      <c r="Q191" s="6">
        <f>ISO.CEILING($A191,S$2)</f>
        <v>8</v>
      </c>
      <c r="R191" s="6">
        <f>ISO.CEILING($A191,T$2)</f>
        <v>10</v>
      </c>
      <c r="S191" s="6">
        <f>ISO.CEILING($A191,U$2)</f>
        <v>0</v>
      </c>
      <c r="T191" s="6" t="e">
        <f>ISO.CEILING($A191,V$2)</f>
        <v>#VALUE!</v>
      </c>
      <c r="U191" s="6" t="e">
        <f>ISO.CEILING($A191,W$2)</f>
        <v>#VALUE!</v>
      </c>
      <c r="V191" s="6">
        <f>ISO.CEILING($A191,X$2)</f>
        <v>7</v>
      </c>
      <c r="W191" s="6" t="e">
        <f>ISO.CEILING($A191,Y$2)</f>
        <v>#DIV/0!</v>
      </c>
      <c r="X191" s="6" t="e">
        <f>ISO.CEILING($A191,Z$2)</f>
        <v>#N/A</v>
      </c>
      <c r="Y191" s="6" t="e">
        <f ca="1">ISO.CEILING($A191,AA$2)</f>
        <v>#NAME?</v>
      </c>
      <c r="Z191" s="6" t="e">
        <f>ISO.CEILING($A191,AB$2)</f>
        <v>#NUM!</v>
      </c>
      <c r="AA191" s="6" t="e">
        <f>ISO.CEILING($A191,AC$2)</f>
        <v>#VALUE!</v>
      </c>
      <c r="AB191" s="6" t="e">
        <f>ISO.CEILING($A191,AD$2)</f>
        <v>#VALUE!</v>
      </c>
      <c r="AC191" s="6">
        <f>ISO.CEILING($A191,AE$2)</f>
        <v>45301</v>
      </c>
      <c r="AD191" s="6">
        <f>ISO.CEILING($A191,AF$2)</f>
        <v>45301</v>
      </c>
      <c r="AE191" s="6" t="e">
        <f>ISO.CEILING($A191,AG$2)</f>
        <v>#VALUE!</v>
      </c>
      <c r="AF191" s="6">
        <f>ISO.CEILING($A191,AH$2)</f>
        <v>2.4166666666666665</v>
      </c>
      <c r="AG191" s="6">
        <f t="shared" si="40"/>
        <v>2</v>
      </c>
      <c r="AH191" s="6">
        <f>ISO.CEILING($A191,AJ$2)</f>
        <v>3.1415926535897931</v>
      </c>
      <c r="AI191" s="6">
        <f t="shared" si="41"/>
        <v>2</v>
      </c>
      <c r="AJ191" t="s">
        <v>19</v>
      </c>
    </row>
    <row r="192" spans="1:36">
      <c r="A192" t="str">
        <f>" 10 "</f>
        <v xml:space="preserve"> 10 </v>
      </c>
      <c r="B192" s="6">
        <f t="shared" si="39"/>
        <v>10</v>
      </c>
      <c r="C192" s="6">
        <f t="shared" si="43"/>
        <v>10</v>
      </c>
      <c r="D192" s="6">
        <f t="shared" si="43"/>
        <v>10.08</v>
      </c>
      <c r="E192" s="6">
        <f t="shared" si="43"/>
        <v>14</v>
      </c>
      <c r="F192" s="6">
        <f t="shared" si="43"/>
        <v>0</v>
      </c>
      <c r="G192" s="6">
        <f t="shared" si="43"/>
        <v>10</v>
      </c>
      <c r="H192" s="6">
        <f t="shared" si="43"/>
        <v>10</v>
      </c>
      <c r="I192" s="6">
        <f t="shared" si="43"/>
        <v>10.08</v>
      </c>
      <c r="J192" s="6">
        <f t="shared" si="43"/>
        <v>14</v>
      </c>
      <c r="K192" s="6">
        <f t="shared" si="43"/>
        <v>10</v>
      </c>
      <c r="L192" s="6">
        <f t="shared" si="43"/>
        <v>10</v>
      </c>
      <c r="M192" s="6">
        <f>ISO.CEILING($A192,O$2)</f>
        <v>0</v>
      </c>
      <c r="N192" s="6" t="e">
        <f>ISO.CEILING($A192,P$2)</f>
        <v>#VALUE!</v>
      </c>
      <c r="O192" s="6">
        <f>ISO.CEILING($A192,Q$2)</f>
        <v>10</v>
      </c>
      <c r="P192" s="6">
        <f>ISO.CEILING($A192,R$2)</f>
        <v>0</v>
      </c>
      <c r="Q192" s="6">
        <f>ISO.CEILING($A192,S$2)</f>
        <v>16</v>
      </c>
      <c r="R192" s="6">
        <f>ISO.CEILING($A192,T$2)</f>
        <v>10</v>
      </c>
      <c r="S192" s="6">
        <f>ISO.CEILING($A192,U$2)</f>
        <v>0</v>
      </c>
      <c r="T192" s="6" t="e">
        <f>ISO.CEILING($A192,V$2)</f>
        <v>#VALUE!</v>
      </c>
      <c r="U192" s="6" t="e">
        <f>ISO.CEILING($A192,W$2)</f>
        <v>#VALUE!</v>
      </c>
      <c r="V192" s="6">
        <f>ISO.CEILING($A192,X$2)</f>
        <v>14</v>
      </c>
      <c r="W192" s="6" t="e">
        <f>ISO.CEILING($A192,Y$2)</f>
        <v>#DIV/0!</v>
      </c>
      <c r="X192" s="6" t="e">
        <f>ISO.CEILING($A192,Z$2)</f>
        <v>#N/A</v>
      </c>
      <c r="Y192" s="6" t="e">
        <f ca="1">ISO.CEILING($A192,AA$2)</f>
        <v>#NAME?</v>
      </c>
      <c r="Z192" s="6" t="e">
        <f>ISO.CEILING($A192,AB$2)</f>
        <v>#NUM!</v>
      </c>
      <c r="AA192" s="6" t="e">
        <f>ISO.CEILING($A192,AC$2)</f>
        <v>#VALUE!</v>
      </c>
      <c r="AB192" s="6" t="e">
        <f>ISO.CEILING($A192,AD$2)</f>
        <v>#VALUE!</v>
      </c>
      <c r="AC192" s="6">
        <f>ISO.CEILING($A192,AE$2)</f>
        <v>45301</v>
      </c>
      <c r="AD192" s="6">
        <f>ISO.CEILING($A192,AF$2)</f>
        <v>45301</v>
      </c>
      <c r="AE192" s="6" t="e">
        <f>ISO.CEILING($A192,AG$2)</f>
        <v>#VALUE!</v>
      </c>
      <c r="AF192" s="6">
        <f>ISO.CEILING($A192,AH$2)</f>
        <v>10.270833333333332</v>
      </c>
      <c r="AG192" s="6">
        <f t="shared" si="40"/>
        <v>10</v>
      </c>
      <c r="AH192" s="6">
        <f>ISO.CEILING($A192,AJ$2)</f>
        <v>12.566370614359172</v>
      </c>
      <c r="AI192" s="6">
        <f t="shared" si="41"/>
        <v>10</v>
      </c>
      <c r="AJ192" t="s">
        <v>19</v>
      </c>
    </row>
    <row r="193" spans="1:37">
      <c r="A193" t="str">
        <f>"0"</f>
        <v>0</v>
      </c>
      <c r="B193" s="6">
        <f t="shared" si="39"/>
        <v>0</v>
      </c>
      <c r="C193" s="6">
        <f t="shared" si="43"/>
        <v>0</v>
      </c>
      <c r="D193" s="6">
        <f t="shared" si="43"/>
        <v>0</v>
      </c>
      <c r="E193" s="6">
        <f t="shared" si="43"/>
        <v>0</v>
      </c>
      <c r="F193" s="6">
        <f t="shared" si="43"/>
        <v>0</v>
      </c>
      <c r="G193" s="6">
        <f t="shared" si="43"/>
        <v>0</v>
      </c>
      <c r="H193" s="6">
        <f t="shared" si="43"/>
        <v>0</v>
      </c>
      <c r="I193" s="6">
        <f t="shared" si="43"/>
        <v>0</v>
      </c>
      <c r="J193" s="6">
        <f t="shared" si="43"/>
        <v>0</v>
      </c>
      <c r="K193" s="6">
        <f t="shared" si="43"/>
        <v>0</v>
      </c>
      <c r="L193" s="6">
        <f t="shared" si="43"/>
        <v>0</v>
      </c>
      <c r="M193" s="6">
        <f>ISO.CEILING($A193,O$2)</f>
        <v>0</v>
      </c>
      <c r="N193" s="6" t="e">
        <f>ISO.CEILING($A193,P$2)</f>
        <v>#VALUE!</v>
      </c>
      <c r="O193" s="6">
        <f>ISO.CEILING($A193,Q$2)</f>
        <v>0</v>
      </c>
      <c r="P193" s="6">
        <f>ISO.CEILING($A193,R$2)</f>
        <v>0</v>
      </c>
      <c r="Q193" s="6">
        <f>ISO.CEILING($A193,S$2)</f>
        <v>0</v>
      </c>
      <c r="R193" s="6">
        <f>ISO.CEILING($A193,T$2)</f>
        <v>0</v>
      </c>
      <c r="S193" s="6">
        <f>ISO.CEILING($A193,U$2)</f>
        <v>0</v>
      </c>
      <c r="T193" s="6" t="e">
        <f>ISO.CEILING($A193,V$2)</f>
        <v>#VALUE!</v>
      </c>
      <c r="U193" s="6" t="e">
        <f>ISO.CEILING($A193,W$2)</f>
        <v>#VALUE!</v>
      </c>
      <c r="V193" s="6">
        <f>ISO.CEILING($A193,X$2)</f>
        <v>0</v>
      </c>
      <c r="W193" s="6" t="e">
        <f>ISO.CEILING($A193,Y$2)</f>
        <v>#DIV/0!</v>
      </c>
      <c r="X193" s="6" t="e">
        <f>ISO.CEILING($A193,Z$2)</f>
        <v>#N/A</v>
      </c>
      <c r="Y193" s="6" t="e">
        <f ca="1">ISO.CEILING($A193,AA$2)</f>
        <v>#NAME?</v>
      </c>
      <c r="Z193" s="6" t="e">
        <f>ISO.CEILING($A193,AB$2)</f>
        <v>#NUM!</v>
      </c>
      <c r="AA193" s="6" t="e">
        <f>ISO.CEILING($A193,AC$2)</f>
        <v>#VALUE!</v>
      </c>
      <c r="AB193" s="6" t="e">
        <f>ISO.CEILING($A193,AD$2)</f>
        <v>#VALUE!</v>
      </c>
      <c r="AC193" s="6">
        <f>ISO.CEILING($A193,AE$2)</f>
        <v>0</v>
      </c>
      <c r="AD193" s="6">
        <f>ISO.CEILING($A193,AF$2)</f>
        <v>0</v>
      </c>
      <c r="AE193" s="6" t="e">
        <f>ISO.CEILING($A193,AG$2)</f>
        <v>#VALUE!</v>
      </c>
      <c r="AF193" s="6">
        <f>ISO.CEILING($A193,AH$2)</f>
        <v>0</v>
      </c>
      <c r="AG193" s="6">
        <f t="shared" si="40"/>
        <v>0</v>
      </c>
      <c r="AH193" s="6">
        <f>ISO.CEILING($A193,AJ$2)</f>
        <v>0</v>
      </c>
      <c r="AI193" s="6">
        <f t="shared" si="41"/>
        <v>0</v>
      </c>
      <c r="AJ193" t="s">
        <v>19</v>
      </c>
    </row>
    <row r="194" spans="1:37">
      <c r="A194" t="s">
        <v>2</v>
      </c>
      <c r="B194" s="6" t="e">
        <f t="shared" si="39"/>
        <v>#VALUE!</v>
      </c>
      <c r="C194" s="6" t="e">
        <f t="shared" si="43"/>
        <v>#VALUE!</v>
      </c>
      <c r="D194" s="6" t="e">
        <f t="shared" si="43"/>
        <v>#VALUE!</v>
      </c>
      <c r="E194" s="6" t="e">
        <f t="shared" si="43"/>
        <v>#VALUE!</v>
      </c>
      <c r="F194" s="6" t="e">
        <f t="shared" si="43"/>
        <v>#VALUE!</v>
      </c>
      <c r="G194" s="6" t="e">
        <f t="shared" si="43"/>
        <v>#VALUE!</v>
      </c>
      <c r="H194" s="6" t="e">
        <f t="shared" si="43"/>
        <v>#VALUE!</v>
      </c>
      <c r="I194" s="6" t="e">
        <f t="shared" si="43"/>
        <v>#VALUE!</v>
      </c>
      <c r="J194" s="6" t="e">
        <f t="shared" si="43"/>
        <v>#VALUE!</v>
      </c>
      <c r="K194" s="6" t="e">
        <f t="shared" si="43"/>
        <v>#VALUE!</v>
      </c>
      <c r="L194" s="6" t="e">
        <f t="shared" si="43"/>
        <v>#VALUE!</v>
      </c>
      <c r="M194" s="6" t="e">
        <f>ISO.CEILING($A194,O$2)</f>
        <v>#VALUE!</v>
      </c>
      <c r="N194" s="6" t="e">
        <f>ISO.CEILING($A194,P$2)</f>
        <v>#VALUE!</v>
      </c>
      <c r="O194" s="6" t="e">
        <f>ISO.CEILING($A194,Q$2)</f>
        <v>#VALUE!</v>
      </c>
      <c r="P194" s="6" t="e">
        <f>ISO.CEILING($A194,R$2)</f>
        <v>#VALUE!</v>
      </c>
      <c r="Q194" s="6" t="e">
        <f>ISO.CEILING($A194,S$2)</f>
        <v>#VALUE!</v>
      </c>
      <c r="R194" s="6" t="e">
        <f>ISO.CEILING($A194,T$2)</f>
        <v>#VALUE!</v>
      </c>
      <c r="S194" s="6" t="e">
        <f>ISO.CEILING($A194,U$2)</f>
        <v>#VALUE!</v>
      </c>
      <c r="T194" s="6" t="e">
        <f>ISO.CEILING($A194,V$2)</f>
        <v>#VALUE!</v>
      </c>
      <c r="U194" s="6" t="e">
        <f>ISO.CEILING($A194,W$2)</f>
        <v>#VALUE!</v>
      </c>
      <c r="V194" s="6" t="e">
        <f>ISO.CEILING($A194,X$2)</f>
        <v>#VALUE!</v>
      </c>
      <c r="W194" s="6" t="e">
        <f>ISO.CEILING($A194,Y$2)</f>
        <v>#VALUE!</v>
      </c>
      <c r="X194" s="6" t="e">
        <f>ISO.CEILING($A194,Z$2)</f>
        <v>#VALUE!</v>
      </c>
      <c r="Y194" s="6" t="e">
        <f ca="1">ISO.CEILING($A194,AA$2)</f>
        <v>#VALUE!</v>
      </c>
      <c r="Z194" s="6" t="e">
        <f>ISO.CEILING($A194,AB$2)</f>
        <v>#VALUE!</v>
      </c>
      <c r="AA194" s="6" t="e">
        <f>ISO.CEILING($A194,AC$2)</f>
        <v>#VALUE!</v>
      </c>
      <c r="AB194" s="6" t="e">
        <f>ISO.CEILING($A194,AD$2)</f>
        <v>#VALUE!</v>
      </c>
      <c r="AC194" s="6" t="e">
        <f>ISO.CEILING($A194,AE$2)</f>
        <v>#VALUE!</v>
      </c>
      <c r="AD194" s="6" t="e">
        <f>ISO.CEILING($A194,AF$2)</f>
        <v>#VALUE!</v>
      </c>
      <c r="AE194" s="6" t="e">
        <f>ISO.CEILING($A194,AG$2)</f>
        <v>#VALUE!</v>
      </c>
      <c r="AF194" s="6" t="e">
        <f>ISO.CEILING($A194,AH$2)</f>
        <v>#VALUE!</v>
      </c>
      <c r="AG194" s="6" t="e">
        <f t="shared" si="40"/>
        <v>#VALUE!</v>
      </c>
      <c r="AH194" s="6" t="e">
        <f>ISO.CEILING($A194,AJ$2)</f>
        <v>#VALUE!</v>
      </c>
      <c r="AI194" s="6" t="e">
        <f t="shared" si="41"/>
        <v>#VALUE!</v>
      </c>
      <c r="AJ194" t="s">
        <v>20</v>
      </c>
    </row>
    <row r="195" spans="1:37">
      <c r="A195" t="str">
        <f>"--8"</f>
        <v>--8</v>
      </c>
      <c r="B195" s="6" t="e">
        <f t="shared" si="39"/>
        <v>#VALUE!</v>
      </c>
      <c r="C195" s="6" t="e">
        <f t="shared" si="43"/>
        <v>#VALUE!</v>
      </c>
      <c r="D195" s="6" t="e">
        <f t="shared" si="43"/>
        <v>#VALUE!</v>
      </c>
      <c r="E195" s="6" t="e">
        <f t="shared" si="43"/>
        <v>#VALUE!</v>
      </c>
      <c r="F195" s="6" t="e">
        <f t="shared" si="43"/>
        <v>#VALUE!</v>
      </c>
      <c r="G195" s="6" t="e">
        <f t="shared" si="43"/>
        <v>#VALUE!</v>
      </c>
      <c r="H195" s="6" t="e">
        <f t="shared" si="43"/>
        <v>#VALUE!</v>
      </c>
      <c r="I195" s="6" t="e">
        <f t="shared" si="43"/>
        <v>#VALUE!</v>
      </c>
      <c r="J195" s="6" t="e">
        <f t="shared" si="43"/>
        <v>#VALUE!</v>
      </c>
      <c r="K195" s="6" t="e">
        <f t="shared" si="43"/>
        <v>#VALUE!</v>
      </c>
      <c r="L195" s="6" t="e">
        <f t="shared" si="43"/>
        <v>#VALUE!</v>
      </c>
      <c r="M195" s="6" t="e">
        <f>ISO.CEILING($A195,O$2)</f>
        <v>#VALUE!</v>
      </c>
      <c r="N195" s="6" t="e">
        <f>ISO.CEILING($A195,P$2)</f>
        <v>#VALUE!</v>
      </c>
      <c r="O195" s="6" t="e">
        <f>ISO.CEILING($A195,Q$2)</f>
        <v>#VALUE!</v>
      </c>
      <c r="P195" s="6" t="e">
        <f>ISO.CEILING($A195,R$2)</f>
        <v>#VALUE!</v>
      </c>
      <c r="Q195" s="6" t="e">
        <f>ISO.CEILING($A195,S$2)</f>
        <v>#VALUE!</v>
      </c>
      <c r="R195" s="6" t="e">
        <f>ISO.CEILING($A195,T$2)</f>
        <v>#VALUE!</v>
      </c>
      <c r="S195" s="6" t="e">
        <f>ISO.CEILING($A195,U$2)</f>
        <v>#VALUE!</v>
      </c>
      <c r="T195" s="6" t="e">
        <f>ISO.CEILING($A195,V$2)</f>
        <v>#VALUE!</v>
      </c>
      <c r="U195" s="6" t="e">
        <f>ISO.CEILING($A195,W$2)</f>
        <v>#VALUE!</v>
      </c>
      <c r="V195" s="6" t="e">
        <f>ISO.CEILING($A195,X$2)</f>
        <v>#VALUE!</v>
      </c>
      <c r="W195" s="6" t="e">
        <f>ISO.CEILING($A195,Y$2)</f>
        <v>#VALUE!</v>
      </c>
      <c r="X195" s="6" t="e">
        <f>ISO.CEILING($A195,Z$2)</f>
        <v>#VALUE!</v>
      </c>
      <c r="Y195" s="6" t="e">
        <f ca="1">ISO.CEILING($A195,AA$2)</f>
        <v>#VALUE!</v>
      </c>
      <c r="Z195" s="6" t="e">
        <f>ISO.CEILING($A195,AB$2)</f>
        <v>#VALUE!</v>
      </c>
      <c r="AA195" s="6" t="e">
        <f>ISO.CEILING($A195,AC$2)</f>
        <v>#VALUE!</v>
      </c>
      <c r="AB195" s="6" t="e">
        <f>ISO.CEILING($A195,AD$2)</f>
        <v>#VALUE!</v>
      </c>
      <c r="AC195" s="6" t="e">
        <f>ISO.CEILING($A195,AE$2)</f>
        <v>#VALUE!</v>
      </c>
      <c r="AD195" s="6" t="e">
        <f>ISO.CEILING($A195,AF$2)</f>
        <v>#VALUE!</v>
      </c>
      <c r="AE195" s="6" t="e">
        <f>ISO.CEILING($A195,AG$2)</f>
        <v>#VALUE!</v>
      </c>
      <c r="AF195" s="6" t="e">
        <f>ISO.CEILING($A195,AH$2)</f>
        <v>#VALUE!</v>
      </c>
      <c r="AG195" s="6" t="e">
        <f t="shared" si="40"/>
        <v>#VALUE!</v>
      </c>
      <c r="AH195" s="6" t="e">
        <f>ISO.CEILING($A195,AJ$2)</f>
        <v>#VALUE!</v>
      </c>
      <c r="AI195" s="6" t="e">
        <f t="shared" si="41"/>
        <v>#VALUE!</v>
      </c>
      <c r="AJ195" t="s">
        <v>21</v>
      </c>
    </row>
    <row r="196" spans="1:37">
      <c r="A196" s="1" t="e">
        <f>1/0</f>
        <v>#DIV/0!</v>
      </c>
      <c r="B196" s="6" t="e">
        <f t="shared" si="39"/>
        <v>#DIV/0!</v>
      </c>
      <c r="C196" s="6" t="e">
        <f t="shared" si="43"/>
        <v>#DIV/0!</v>
      </c>
      <c r="D196" s="6" t="e">
        <f t="shared" si="43"/>
        <v>#DIV/0!</v>
      </c>
      <c r="E196" s="6" t="e">
        <f t="shared" si="43"/>
        <v>#DIV/0!</v>
      </c>
      <c r="F196" s="6" t="e">
        <f t="shared" si="43"/>
        <v>#DIV/0!</v>
      </c>
      <c r="G196" s="6" t="e">
        <f t="shared" si="43"/>
        <v>#DIV/0!</v>
      </c>
      <c r="H196" s="6" t="e">
        <f t="shared" si="43"/>
        <v>#DIV/0!</v>
      </c>
      <c r="I196" s="6" t="e">
        <f t="shared" si="43"/>
        <v>#DIV/0!</v>
      </c>
      <c r="J196" s="6" t="e">
        <f t="shared" si="43"/>
        <v>#DIV/0!</v>
      </c>
      <c r="K196" s="6" t="e">
        <f t="shared" si="43"/>
        <v>#DIV/0!</v>
      </c>
      <c r="L196" s="6" t="e">
        <f t="shared" si="43"/>
        <v>#DIV/0!</v>
      </c>
      <c r="M196" s="6" t="e">
        <f>ISO.CEILING($A196,O$2)</f>
        <v>#DIV/0!</v>
      </c>
      <c r="N196" s="6" t="e">
        <f>ISO.CEILING($A196,P$2)</f>
        <v>#DIV/0!</v>
      </c>
      <c r="O196" s="6" t="e">
        <f>ISO.CEILING($A196,Q$2)</f>
        <v>#DIV/0!</v>
      </c>
      <c r="P196" s="6" t="e">
        <f>ISO.CEILING($A196,R$2)</f>
        <v>#DIV/0!</v>
      </c>
      <c r="Q196" s="6" t="e">
        <f>ISO.CEILING($A196,S$2)</f>
        <v>#DIV/0!</v>
      </c>
      <c r="R196" s="6" t="e">
        <f>ISO.CEILING($A196,T$2)</f>
        <v>#DIV/0!</v>
      </c>
      <c r="S196" s="6" t="e">
        <f>ISO.CEILING($A196,U$2)</f>
        <v>#DIV/0!</v>
      </c>
      <c r="T196" s="6" t="e">
        <f>ISO.CEILING($A196,V$2)</f>
        <v>#DIV/0!</v>
      </c>
      <c r="U196" s="6" t="e">
        <f>ISO.CEILING($A196,W$2)</f>
        <v>#DIV/0!</v>
      </c>
      <c r="V196" s="6" t="e">
        <f>ISO.CEILING($A196,X$2)</f>
        <v>#DIV/0!</v>
      </c>
      <c r="W196" s="6" t="e">
        <f>ISO.CEILING($A196,Y$2)</f>
        <v>#DIV/0!</v>
      </c>
      <c r="X196" s="6" t="e">
        <f>ISO.CEILING($A196,Z$2)</f>
        <v>#DIV/0!</v>
      </c>
      <c r="Y196" s="6" t="e">
        <f ca="1">ISO.CEILING($A196,AA$2)</f>
        <v>#DIV/0!</v>
      </c>
      <c r="Z196" s="6" t="e">
        <f>ISO.CEILING($A196,AB$2)</f>
        <v>#DIV/0!</v>
      </c>
      <c r="AA196" s="6" t="e">
        <f>ISO.CEILING($A196,AC$2)</f>
        <v>#DIV/0!</v>
      </c>
      <c r="AB196" s="6" t="e">
        <f>ISO.CEILING($A196,AD$2)</f>
        <v>#DIV/0!</v>
      </c>
      <c r="AC196" s="6" t="e">
        <f>ISO.CEILING($A196,AE$2)</f>
        <v>#DIV/0!</v>
      </c>
      <c r="AD196" s="6" t="e">
        <f>ISO.CEILING($A196,AF$2)</f>
        <v>#DIV/0!</v>
      </c>
      <c r="AE196" s="6" t="e">
        <f>ISO.CEILING($A196,AG$2)</f>
        <v>#DIV/0!</v>
      </c>
      <c r="AF196" s="6" t="e">
        <f>ISO.CEILING($A196,AH$2)</f>
        <v>#DIV/0!</v>
      </c>
      <c r="AG196" s="6" t="e">
        <f t="shared" si="40"/>
        <v>#DIV/0!</v>
      </c>
      <c r="AH196" s="6" t="e">
        <f>ISO.CEILING($A196,AJ$2)</f>
        <v>#DIV/0!</v>
      </c>
      <c r="AI196" s="6" t="e">
        <f t="shared" si="41"/>
        <v>#DIV/0!</v>
      </c>
      <c r="AJ196" t="s">
        <v>22</v>
      </c>
    </row>
    <row r="197" spans="1:37">
      <c r="A197" t="e">
        <f>NA()</f>
        <v>#N/A</v>
      </c>
      <c r="B197" s="6" t="e">
        <f t="shared" si="39"/>
        <v>#N/A</v>
      </c>
      <c r="C197" s="6" t="e">
        <f t="shared" ref="C197:L204" si="44">ISO.CEILING($A197,C$2)</f>
        <v>#N/A</v>
      </c>
      <c r="D197" s="6" t="e">
        <f t="shared" si="44"/>
        <v>#N/A</v>
      </c>
      <c r="E197" s="6" t="e">
        <f t="shared" si="44"/>
        <v>#N/A</v>
      </c>
      <c r="F197" s="6" t="e">
        <f t="shared" si="44"/>
        <v>#N/A</v>
      </c>
      <c r="G197" s="6" t="e">
        <f t="shared" si="44"/>
        <v>#N/A</v>
      </c>
      <c r="H197" s="6" t="e">
        <f t="shared" si="44"/>
        <v>#N/A</v>
      </c>
      <c r="I197" s="6" t="e">
        <f t="shared" si="44"/>
        <v>#N/A</v>
      </c>
      <c r="J197" s="6" t="e">
        <f t="shared" si="44"/>
        <v>#N/A</v>
      </c>
      <c r="K197" s="6" t="e">
        <f t="shared" si="44"/>
        <v>#N/A</v>
      </c>
      <c r="L197" s="6" t="e">
        <f t="shared" si="44"/>
        <v>#N/A</v>
      </c>
      <c r="M197" s="6" t="e">
        <f>ISO.CEILING($A197,O$2)</f>
        <v>#N/A</v>
      </c>
      <c r="N197" s="6" t="e">
        <f>ISO.CEILING($A197,P$2)</f>
        <v>#N/A</v>
      </c>
      <c r="O197" s="6" t="e">
        <f>ISO.CEILING($A197,Q$2)</f>
        <v>#N/A</v>
      </c>
      <c r="P197" s="6" t="e">
        <f>ISO.CEILING($A197,R$2)</f>
        <v>#N/A</v>
      </c>
      <c r="Q197" s="6" t="e">
        <f>ISO.CEILING($A197,S$2)</f>
        <v>#N/A</v>
      </c>
      <c r="R197" s="6" t="e">
        <f>ISO.CEILING($A197,T$2)</f>
        <v>#N/A</v>
      </c>
      <c r="S197" s="6" t="e">
        <f>ISO.CEILING($A197,U$2)</f>
        <v>#N/A</v>
      </c>
      <c r="T197" s="6" t="e">
        <f>ISO.CEILING($A197,V$2)</f>
        <v>#N/A</v>
      </c>
      <c r="U197" s="6" t="e">
        <f>ISO.CEILING($A197,W$2)</f>
        <v>#N/A</v>
      </c>
      <c r="V197" s="6" t="e">
        <f>ISO.CEILING($A197,X$2)</f>
        <v>#N/A</v>
      </c>
      <c r="W197" s="6" t="e">
        <f>ISO.CEILING($A197,Y$2)</f>
        <v>#N/A</v>
      </c>
      <c r="X197" s="6" t="e">
        <f>ISO.CEILING($A197,Z$2)</f>
        <v>#N/A</v>
      </c>
      <c r="Y197" s="6" t="e">
        <f ca="1">ISO.CEILING($A197,AA$2)</f>
        <v>#N/A</v>
      </c>
      <c r="Z197" s="6" t="e">
        <f>ISO.CEILING($A197,AB$2)</f>
        <v>#N/A</v>
      </c>
      <c r="AA197" s="6" t="e">
        <f>ISO.CEILING($A197,AC$2)</f>
        <v>#N/A</v>
      </c>
      <c r="AB197" s="6" t="e">
        <f>ISO.CEILING($A197,AD$2)</f>
        <v>#N/A</v>
      </c>
      <c r="AC197" s="6" t="e">
        <f>ISO.CEILING($A197,AE$2)</f>
        <v>#N/A</v>
      </c>
      <c r="AD197" s="6" t="e">
        <f>ISO.CEILING($A197,AF$2)</f>
        <v>#N/A</v>
      </c>
      <c r="AE197" s="6" t="e">
        <f>ISO.CEILING($A197,AG$2)</f>
        <v>#N/A</v>
      </c>
      <c r="AF197" s="6" t="e">
        <f>ISO.CEILING($A197,AH$2)</f>
        <v>#N/A</v>
      </c>
      <c r="AG197" s="6" t="e">
        <f t="shared" si="40"/>
        <v>#N/A</v>
      </c>
      <c r="AH197" s="6" t="e">
        <f>ISO.CEILING($A197,AJ$2)</f>
        <v>#N/A</v>
      </c>
      <c r="AI197" s="6" t="e">
        <f t="shared" si="41"/>
        <v>#N/A</v>
      </c>
      <c r="AJ197" t="s">
        <v>22</v>
      </c>
    </row>
    <row r="198" spans="1:37">
      <c r="A198" t="e" cm="1">
        <f t="array" aca="1" ref="A198" ca="1">HELLO</f>
        <v>#NAME?</v>
      </c>
      <c r="B198" s="6" t="e">
        <f t="shared" ca="1" si="39"/>
        <v>#NAME?</v>
      </c>
      <c r="C198" s="6" t="e">
        <f t="shared" ca="1" si="44"/>
        <v>#NAME?</v>
      </c>
      <c r="D198" s="6" t="e">
        <f t="shared" ca="1" si="44"/>
        <v>#NAME?</v>
      </c>
      <c r="E198" s="6" t="e">
        <f t="shared" ca="1" si="44"/>
        <v>#NAME?</v>
      </c>
      <c r="F198" s="6" t="e">
        <f t="shared" ca="1" si="44"/>
        <v>#NAME?</v>
      </c>
      <c r="G198" s="6" t="e">
        <f t="shared" ca="1" si="44"/>
        <v>#NAME?</v>
      </c>
      <c r="H198" s="6" t="e">
        <f t="shared" ca="1" si="44"/>
        <v>#NAME?</v>
      </c>
      <c r="I198" s="6" t="e">
        <f t="shared" ca="1" si="44"/>
        <v>#NAME?</v>
      </c>
      <c r="J198" s="6" t="e">
        <f t="shared" ca="1" si="44"/>
        <v>#NAME?</v>
      </c>
      <c r="K198" s="6" t="e">
        <f t="shared" ca="1" si="44"/>
        <v>#NAME?</v>
      </c>
      <c r="L198" s="6" t="e">
        <f t="shared" ca="1" si="44"/>
        <v>#NAME?</v>
      </c>
      <c r="M198" s="6" t="e">
        <f ca="1">ISO.CEILING($A198,O$2)</f>
        <v>#NAME?</v>
      </c>
      <c r="N198" s="6" t="e">
        <f ca="1">ISO.CEILING($A198,P$2)</f>
        <v>#NAME?</v>
      </c>
      <c r="O198" s="6" t="e">
        <f ca="1">ISO.CEILING($A198,Q$2)</f>
        <v>#NAME?</v>
      </c>
      <c r="P198" s="6" t="e">
        <f ca="1">ISO.CEILING($A198,R$2)</f>
        <v>#NAME?</v>
      </c>
      <c r="Q198" s="6" t="e">
        <f ca="1">ISO.CEILING($A198,S$2)</f>
        <v>#NAME?</v>
      </c>
      <c r="R198" s="6" t="e">
        <f ca="1">ISO.CEILING($A198,T$2)</f>
        <v>#NAME?</v>
      </c>
      <c r="S198" s="6" t="e">
        <f ca="1">ISO.CEILING($A198,U$2)</f>
        <v>#NAME?</v>
      </c>
      <c r="T198" s="6" t="e">
        <f ca="1">ISO.CEILING($A198,V$2)</f>
        <v>#NAME?</v>
      </c>
      <c r="U198" s="6" t="e">
        <f ca="1">ISO.CEILING($A198,W$2)</f>
        <v>#NAME?</v>
      </c>
      <c r="V198" s="6" t="e">
        <f ca="1">ISO.CEILING($A198,X$2)</f>
        <v>#NAME?</v>
      </c>
      <c r="W198" s="6" t="e">
        <f ca="1">ISO.CEILING($A198,Y$2)</f>
        <v>#NAME?</v>
      </c>
      <c r="X198" s="6" t="e">
        <f ca="1">ISO.CEILING($A198,Z$2)</f>
        <v>#NAME?</v>
      </c>
      <c r="Y198" s="6" t="e">
        <f ca="1">ISO.CEILING($A198,AA$2)</f>
        <v>#NAME?</v>
      </c>
      <c r="Z198" s="6" t="e">
        <f ca="1">ISO.CEILING($A198,AB$2)</f>
        <v>#NAME?</v>
      </c>
      <c r="AA198" s="6" t="e">
        <f ca="1">ISO.CEILING($A198,AC$2)</f>
        <v>#NAME?</v>
      </c>
      <c r="AB198" s="6" t="e">
        <f ca="1">ISO.CEILING($A198,AD$2)</f>
        <v>#NAME?</v>
      </c>
      <c r="AC198" s="6" t="e">
        <f ca="1">ISO.CEILING($A198,AE$2)</f>
        <v>#NAME?</v>
      </c>
      <c r="AD198" s="6" t="e">
        <f ca="1">ISO.CEILING($A198,AF$2)</f>
        <v>#NAME?</v>
      </c>
      <c r="AE198" s="6" t="e">
        <f ca="1">ISO.CEILING($A198,AG$2)</f>
        <v>#NAME?</v>
      </c>
      <c r="AF198" s="6" t="e">
        <f ca="1">ISO.CEILING($A198,AH$2)</f>
        <v>#NAME?</v>
      </c>
      <c r="AG198" s="6" t="e">
        <f t="shared" ca="1" si="40"/>
        <v>#NAME?</v>
      </c>
      <c r="AH198" s="6" t="e">
        <f ca="1">ISO.CEILING($A198,AJ$2)</f>
        <v>#NAME?</v>
      </c>
      <c r="AI198" s="6" t="e">
        <f t="shared" ca="1" si="41"/>
        <v>#NAME?</v>
      </c>
      <c r="AJ198" t="s">
        <v>22</v>
      </c>
    </row>
    <row r="199" spans="1:37">
      <c r="A199" t="e">
        <f>SQRT(-1)</f>
        <v>#NUM!</v>
      </c>
      <c r="B199" s="6" t="e">
        <f t="shared" si="39"/>
        <v>#NUM!</v>
      </c>
      <c r="C199" s="6" t="e">
        <f t="shared" si="44"/>
        <v>#NUM!</v>
      </c>
      <c r="D199" s="6" t="e">
        <f t="shared" si="44"/>
        <v>#NUM!</v>
      </c>
      <c r="E199" s="6" t="e">
        <f t="shared" si="44"/>
        <v>#NUM!</v>
      </c>
      <c r="F199" s="6" t="e">
        <f t="shared" si="44"/>
        <v>#NUM!</v>
      </c>
      <c r="G199" s="6" t="e">
        <f t="shared" si="44"/>
        <v>#NUM!</v>
      </c>
      <c r="H199" s="6" t="e">
        <f t="shared" si="44"/>
        <v>#NUM!</v>
      </c>
      <c r="I199" s="6" t="e">
        <f t="shared" si="44"/>
        <v>#NUM!</v>
      </c>
      <c r="J199" s="6" t="e">
        <f t="shared" si="44"/>
        <v>#NUM!</v>
      </c>
      <c r="K199" s="6" t="e">
        <f t="shared" si="44"/>
        <v>#NUM!</v>
      </c>
      <c r="L199" s="6" t="e">
        <f t="shared" si="44"/>
        <v>#NUM!</v>
      </c>
      <c r="M199" s="6" t="e">
        <f>ISO.CEILING($A199,O$2)</f>
        <v>#NUM!</v>
      </c>
      <c r="N199" s="6" t="e">
        <f>ISO.CEILING($A199,P$2)</f>
        <v>#NUM!</v>
      </c>
      <c r="O199" s="6" t="e">
        <f>ISO.CEILING($A199,Q$2)</f>
        <v>#NUM!</v>
      </c>
      <c r="P199" s="6" t="e">
        <f>ISO.CEILING($A199,R$2)</f>
        <v>#NUM!</v>
      </c>
      <c r="Q199" s="6" t="e">
        <f>ISO.CEILING($A199,S$2)</f>
        <v>#NUM!</v>
      </c>
      <c r="R199" s="6" t="e">
        <f>ISO.CEILING($A199,T$2)</f>
        <v>#NUM!</v>
      </c>
      <c r="S199" s="6" t="e">
        <f>ISO.CEILING($A199,U$2)</f>
        <v>#NUM!</v>
      </c>
      <c r="T199" s="6" t="e">
        <f>ISO.CEILING($A199,V$2)</f>
        <v>#NUM!</v>
      </c>
      <c r="U199" s="6" t="e">
        <f>ISO.CEILING($A199,W$2)</f>
        <v>#NUM!</v>
      </c>
      <c r="V199" s="6" t="e">
        <f>ISO.CEILING($A199,X$2)</f>
        <v>#NUM!</v>
      </c>
      <c r="W199" s="6" t="e">
        <f>ISO.CEILING($A199,Y$2)</f>
        <v>#NUM!</v>
      </c>
      <c r="X199" s="6" t="e">
        <f>ISO.CEILING($A199,Z$2)</f>
        <v>#NUM!</v>
      </c>
      <c r="Y199" s="6" t="e">
        <f ca="1">ISO.CEILING($A199,AA$2)</f>
        <v>#NUM!</v>
      </c>
      <c r="Z199" s="6" t="e">
        <f>ISO.CEILING($A199,AB$2)</f>
        <v>#NUM!</v>
      </c>
      <c r="AA199" s="6" t="e">
        <f>ISO.CEILING($A199,AC$2)</f>
        <v>#NUM!</v>
      </c>
      <c r="AB199" s="6" t="e">
        <f>ISO.CEILING($A199,AD$2)</f>
        <v>#NUM!</v>
      </c>
      <c r="AC199" s="6" t="e">
        <f>ISO.CEILING($A199,AE$2)</f>
        <v>#NUM!</v>
      </c>
      <c r="AD199" s="6" t="e">
        <f>ISO.CEILING($A199,AF$2)</f>
        <v>#NUM!</v>
      </c>
      <c r="AE199" s="6" t="e">
        <f>ISO.CEILING($A199,AG$2)</f>
        <v>#NUM!</v>
      </c>
      <c r="AF199" s="6" t="e">
        <f>ISO.CEILING($A199,AH$2)</f>
        <v>#NUM!</v>
      </c>
      <c r="AG199" s="6" t="e">
        <f t="shared" si="40"/>
        <v>#NUM!</v>
      </c>
      <c r="AH199" s="6" t="e">
        <f>ISO.CEILING($A199,AJ$2)</f>
        <v>#NUM!</v>
      </c>
      <c r="AI199" s="6" t="e">
        <f t="shared" si="41"/>
        <v>#NUM!</v>
      </c>
      <c r="AJ199" t="s">
        <v>22</v>
      </c>
    </row>
    <row r="200" spans="1:37">
      <c r="A200" t="e">
        <f>"x"+1</f>
        <v>#VALUE!</v>
      </c>
      <c r="B200" s="6" t="e">
        <f t="shared" si="39"/>
        <v>#VALUE!</v>
      </c>
      <c r="C200" s="6" t="e">
        <f t="shared" si="44"/>
        <v>#VALUE!</v>
      </c>
      <c r="D200" s="6" t="e">
        <f t="shared" si="44"/>
        <v>#VALUE!</v>
      </c>
      <c r="E200" s="6" t="e">
        <f t="shared" si="44"/>
        <v>#VALUE!</v>
      </c>
      <c r="F200" s="6" t="e">
        <f t="shared" si="44"/>
        <v>#VALUE!</v>
      </c>
      <c r="G200" s="6" t="e">
        <f t="shared" si="44"/>
        <v>#VALUE!</v>
      </c>
      <c r="H200" s="6" t="e">
        <f t="shared" si="44"/>
        <v>#VALUE!</v>
      </c>
      <c r="I200" s="6" t="e">
        <f t="shared" si="44"/>
        <v>#VALUE!</v>
      </c>
      <c r="J200" s="6" t="e">
        <f t="shared" si="44"/>
        <v>#VALUE!</v>
      </c>
      <c r="K200" s="6" t="e">
        <f t="shared" si="44"/>
        <v>#VALUE!</v>
      </c>
      <c r="L200" s="6" t="e">
        <f t="shared" si="44"/>
        <v>#VALUE!</v>
      </c>
      <c r="M200" s="6" t="e">
        <f>ISO.CEILING($A200,O$2)</f>
        <v>#VALUE!</v>
      </c>
      <c r="N200" s="6" t="e">
        <f>ISO.CEILING($A200,P$2)</f>
        <v>#VALUE!</v>
      </c>
      <c r="O200" s="6" t="e">
        <f>ISO.CEILING($A200,Q$2)</f>
        <v>#VALUE!</v>
      </c>
      <c r="P200" s="6" t="e">
        <f>ISO.CEILING($A200,R$2)</f>
        <v>#VALUE!</v>
      </c>
      <c r="Q200" s="6" t="e">
        <f>ISO.CEILING($A200,S$2)</f>
        <v>#VALUE!</v>
      </c>
      <c r="R200" s="6" t="e">
        <f>ISO.CEILING($A200,T$2)</f>
        <v>#VALUE!</v>
      </c>
      <c r="S200" s="6" t="e">
        <f>ISO.CEILING($A200,U$2)</f>
        <v>#VALUE!</v>
      </c>
      <c r="T200" s="6" t="e">
        <f>ISO.CEILING($A200,V$2)</f>
        <v>#VALUE!</v>
      </c>
      <c r="U200" s="6" t="e">
        <f>ISO.CEILING($A200,W$2)</f>
        <v>#VALUE!</v>
      </c>
      <c r="V200" s="6" t="e">
        <f>ISO.CEILING($A200,X$2)</f>
        <v>#VALUE!</v>
      </c>
      <c r="W200" s="6" t="e">
        <f>ISO.CEILING($A200,Y$2)</f>
        <v>#VALUE!</v>
      </c>
      <c r="X200" s="6" t="e">
        <f>ISO.CEILING($A200,Z$2)</f>
        <v>#VALUE!</v>
      </c>
      <c r="Y200" s="6" t="e">
        <f ca="1">ISO.CEILING($A200,AA$2)</f>
        <v>#VALUE!</v>
      </c>
      <c r="Z200" s="6" t="e">
        <f>ISO.CEILING($A200,AB$2)</f>
        <v>#VALUE!</v>
      </c>
      <c r="AA200" s="6" t="e">
        <f>ISO.CEILING($A200,AC$2)</f>
        <v>#VALUE!</v>
      </c>
      <c r="AB200" s="6" t="e">
        <f>ISO.CEILING($A200,AD$2)</f>
        <v>#VALUE!</v>
      </c>
      <c r="AC200" s="6" t="e">
        <f>ISO.CEILING($A200,AE$2)</f>
        <v>#VALUE!</v>
      </c>
      <c r="AD200" s="6" t="e">
        <f>ISO.CEILING($A200,AF$2)</f>
        <v>#VALUE!</v>
      </c>
      <c r="AE200" s="6" t="e">
        <f>ISO.CEILING($A200,AG$2)</f>
        <v>#VALUE!</v>
      </c>
      <c r="AF200" s="6" t="e">
        <f>ISO.CEILING($A200,AH$2)</f>
        <v>#VALUE!</v>
      </c>
      <c r="AG200" s="6" t="e">
        <f t="shared" si="40"/>
        <v>#VALUE!</v>
      </c>
      <c r="AH200" s="6" t="e">
        <f>ISO.CEILING($A200,AJ$2)</f>
        <v>#VALUE!</v>
      </c>
      <c r="AI200" s="6" t="e">
        <f t="shared" si="41"/>
        <v>#VALUE!</v>
      </c>
      <c r="AJ200" t="s">
        <v>22</v>
      </c>
    </row>
    <row r="201" spans="1:37">
      <c r="A201">
        <f>2^20</f>
        <v>1048576</v>
      </c>
      <c r="B201" s="6">
        <f t="shared" si="39"/>
        <v>1048576</v>
      </c>
      <c r="C201" s="6">
        <f t="shared" si="44"/>
        <v>1048576</v>
      </c>
      <c r="D201" s="6">
        <f t="shared" si="44"/>
        <v>1048576.2</v>
      </c>
      <c r="E201" s="6">
        <f t="shared" si="44"/>
        <v>1048579</v>
      </c>
      <c r="F201" s="6">
        <f t="shared" si="44"/>
        <v>0</v>
      </c>
      <c r="G201" s="6">
        <f t="shared" si="44"/>
        <v>1048576</v>
      </c>
      <c r="H201" s="6">
        <f t="shared" si="44"/>
        <v>1048576</v>
      </c>
      <c r="I201" s="6">
        <f t="shared" si="44"/>
        <v>1048576.2</v>
      </c>
      <c r="J201" s="6">
        <f t="shared" si="44"/>
        <v>1048579</v>
      </c>
      <c r="K201" s="6">
        <f t="shared" si="44"/>
        <v>1048576</v>
      </c>
      <c r="L201" s="6">
        <f t="shared" si="44"/>
        <v>1048576</v>
      </c>
      <c r="M201" s="6">
        <f>ISO.CEILING($A201,O$2)</f>
        <v>0</v>
      </c>
      <c r="N201" s="6" t="e">
        <f>ISO.CEILING($A201,P$2)</f>
        <v>#VALUE!</v>
      </c>
      <c r="O201" s="6">
        <f>ISO.CEILING($A201,Q$2)</f>
        <v>1048576</v>
      </c>
      <c r="P201" s="6">
        <f>ISO.CEILING($A201,R$2)</f>
        <v>0</v>
      </c>
      <c r="Q201" s="6">
        <f>ISO.CEILING($A201,S$2)</f>
        <v>1048576</v>
      </c>
      <c r="R201" s="6">
        <f>ISO.CEILING($A201,T$2)</f>
        <v>1048580</v>
      </c>
      <c r="S201" s="6">
        <f>ISO.CEILING($A201,U$2)</f>
        <v>0</v>
      </c>
      <c r="T201" s="6" t="e">
        <f>ISO.CEILING($A201,V$2)</f>
        <v>#VALUE!</v>
      </c>
      <c r="U201" s="6" t="e">
        <f>ISO.CEILING($A201,W$2)</f>
        <v>#VALUE!</v>
      </c>
      <c r="V201" s="6">
        <f>ISO.CEILING($A201,X$2)</f>
        <v>1048579</v>
      </c>
      <c r="W201" s="6" t="e">
        <f>ISO.CEILING($A201,Y$2)</f>
        <v>#DIV/0!</v>
      </c>
      <c r="X201" s="6" t="e">
        <f>ISO.CEILING($A201,Z$2)</f>
        <v>#N/A</v>
      </c>
      <c r="Y201" s="6" t="e">
        <f ca="1">ISO.CEILING($A201,AA$2)</f>
        <v>#NAME?</v>
      </c>
      <c r="Z201" s="6" t="e">
        <f>ISO.CEILING($A201,AB$2)</f>
        <v>#NUM!</v>
      </c>
      <c r="AA201" s="6" t="e">
        <f>ISO.CEILING($A201,AC$2)</f>
        <v>#VALUE!</v>
      </c>
      <c r="AB201" s="6" t="e">
        <f>ISO.CEILING($A201,AD$2)</f>
        <v>#VALUE!</v>
      </c>
      <c r="AC201" s="6">
        <f>ISO.CEILING($A201,AE$2)</f>
        <v>1087224</v>
      </c>
      <c r="AD201" s="6">
        <f>ISO.CEILING($A201,AF$2)</f>
        <v>1087224</v>
      </c>
      <c r="AE201" s="6" t="e">
        <f>ISO.CEILING($A201,AG$2)</f>
        <v>#VALUE!</v>
      </c>
      <c r="AF201" s="6">
        <f>ISO.CEILING($A201,AH$2)</f>
        <v>1048576.5625</v>
      </c>
      <c r="AG201" s="6">
        <f t="shared" si="40"/>
        <v>1048576</v>
      </c>
      <c r="AH201" s="6">
        <f>ISO.CEILING($A201,AJ$2)</f>
        <v>1048578.8047666261</v>
      </c>
      <c r="AI201" s="6">
        <f t="shared" si="41"/>
        <v>1048576</v>
      </c>
      <c r="AJ201" t="s">
        <v>23</v>
      </c>
    </row>
    <row r="202" spans="1:37">
      <c r="A202" t="str">
        <f>"@"</f>
        <v>@</v>
      </c>
      <c r="B202" s="6" t="e">
        <f t="shared" si="39"/>
        <v>#VALUE!</v>
      </c>
      <c r="C202" s="6" t="e">
        <f t="shared" si="44"/>
        <v>#VALUE!</v>
      </c>
      <c r="D202" s="6" t="e">
        <f t="shared" si="44"/>
        <v>#VALUE!</v>
      </c>
      <c r="E202" s="6" t="e">
        <f t="shared" si="44"/>
        <v>#VALUE!</v>
      </c>
      <c r="F202" s="6" t="e">
        <f t="shared" si="44"/>
        <v>#VALUE!</v>
      </c>
      <c r="G202" s="6" t="e">
        <f t="shared" si="44"/>
        <v>#VALUE!</v>
      </c>
      <c r="H202" s="6" t="e">
        <f t="shared" si="44"/>
        <v>#VALUE!</v>
      </c>
      <c r="I202" s="6" t="e">
        <f t="shared" si="44"/>
        <v>#VALUE!</v>
      </c>
      <c r="J202" s="6" t="e">
        <f t="shared" si="44"/>
        <v>#VALUE!</v>
      </c>
      <c r="K202" s="6" t="e">
        <f t="shared" si="44"/>
        <v>#VALUE!</v>
      </c>
      <c r="L202" s="6" t="e">
        <f t="shared" si="44"/>
        <v>#VALUE!</v>
      </c>
      <c r="M202" s="6" t="e">
        <f>ISO.CEILING($A202,O$2)</f>
        <v>#VALUE!</v>
      </c>
      <c r="N202" s="6" t="e">
        <f>ISO.CEILING($A202,P$2)</f>
        <v>#VALUE!</v>
      </c>
      <c r="O202" s="6" t="e">
        <f>ISO.CEILING($A202,Q$2)</f>
        <v>#VALUE!</v>
      </c>
      <c r="P202" s="6" t="e">
        <f>ISO.CEILING($A202,R$2)</f>
        <v>#VALUE!</v>
      </c>
      <c r="Q202" s="6" t="e">
        <f>ISO.CEILING($A202,S$2)</f>
        <v>#VALUE!</v>
      </c>
      <c r="R202" s="6" t="e">
        <f>ISO.CEILING($A202,T$2)</f>
        <v>#VALUE!</v>
      </c>
      <c r="S202" s="6" t="e">
        <f>ISO.CEILING($A202,U$2)</f>
        <v>#VALUE!</v>
      </c>
      <c r="T202" s="6" t="e">
        <f>ISO.CEILING($A202,V$2)</f>
        <v>#VALUE!</v>
      </c>
      <c r="U202" s="6" t="e">
        <f>ISO.CEILING($A202,W$2)</f>
        <v>#VALUE!</v>
      </c>
      <c r="V202" s="6" t="e">
        <f>ISO.CEILING($A202,X$2)</f>
        <v>#VALUE!</v>
      </c>
      <c r="W202" s="6" t="e">
        <f>ISO.CEILING($A202,Y$2)</f>
        <v>#VALUE!</v>
      </c>
      <c r="X202" s="6" t="e">
        <f>ISO.CEILING($A202,Z$2)</f>
        <v>#VALUE!</v>
      </c>
      <c r="Y202" s="6" t="e">
        <f ca="1">ISO.CEILING($A202,AA$2)</f>
        <v>#VALUE!</v>
      </c>
      <c r="Z202" s="6" t="e">
        <f>ISO.CEILING($A202,AB$2)</f>
        <v>#VALUE!</v>
      </c>
      <c r="AA202" s="6" t="e">
        <f>ISO.CEILING($A202,AC$2)</f>
        <v>#VALUE!</v>
      </c>
      <c r="AB202" s="6" t="e">
        <f>ISO.CEILING($A202,AD$2)</f>
        <v>#VALUE!</v>
      </c>
      <c r="AC202" s="6" t="e">
        <f>ISO.CEILING($A202,AE$2)</f>
        <v>#VALUE!</v>
      </c>
      <c r="AD202" s="6" t="e">
        <f>ISO.CEILING($A202,AF$2)</f>
        <v>#VALUE!</v>
      </c>
      <c r="AE202" s="6" t="e">
        <f>ISO.CEILING($A202,AG$2)</f>
        <v>#VALUE!</v>
      </c>
      <c r="AF202" s="6" t="e">
        <f>ISO.CEILING($A202,AH$2)</f>
        <v>#VALUE!</v>
      </c>
      <c r="AG202" s="6" t="e">
        <f t="shared" si="40"/>
        <v>#VALUE!</v>
      </c>
      <c r="AH202" s="6" t="e">
        <f>ISO.CEILING($A202,AJ$2)</f>
        <v>#VALUE!</v>
      </c>
      <c r="AI202" s="6" t="e">
        <f t="shared" si="41"/>
        <v>#VALUE!</v>
      </c>
      <c r="AJ202" t="s">
        <v>24</v>
      </c>
    </row>
    <row r="203" spans="1:37">
      <c r="A203" s="1">
        <f>DATE(2024,1,10)</f>
        <v>45301</v>
      </c>
      <c r="B203" s="6">
        <f t="shared" si="39"/>
        <v>45301</v>
      </c>
      <c r="C203" s="6">
        <f t="shared" si="44"/>
        <v>45301</v>
      </c>
      <c r="D203" s="6">
        <f t="shared" si="44"/>
        <v>45301.2</v>
      </c>
      <c r="E203" s="6">
        <f t="shared" si="44"/>
        <v>45304</v>
      </c>
      <c r="F203" s="6">
        <f t="shared" si="44"/>
        <v>0</v>
      </c>
      <c r="G203" s="6">
        <f t="shared" si="44"/>
        <v>45301</v>
      </c>
      <c r="H203" s="6">
        <f t="shared" si="44"/>
        <v>45301</v>
      </c>
      <c r="I203" s="6">
        <f t="shared" si="44"/>
        <v>45301.2</v>
      </c>
      <c r="J203" s="6">
        <f t="shared" si="44"/>
        <v>45304</v>
      </c>
      <c r="K203" s="6">
        <f t="shared" si="44"/>
        <v>45301</v>
      </c>
      <c r="L203" s="6">
        <f t="shared" si="44"/>
        <v>45301</v>
      </c>
      <c r="M203" s="6">
        <f>ISO.CEILING($A203,O$2)</f>
        <v>0</v>
      </c>
      <c r="N203" s="6" t="e">
        <f>ISO.CEILING($A203,P$2)</f>
        <v>#VALUE!</v>
      </c>
      <c r="O203" s="6">
        <f>ISO.CEILING($A203,Q$2)</f>
        <v>45301</v>
      </c>
      <c r="P203" s="6">
        <f>ISO.CEILING($A203,R$2)</f>
        <v>0</v>
      </c>
      <c r="Q203" s="6">
        <f>ISO.CEILING($A203,S$2)</f>
        <v>45304</v>
      </c>
      <c r="R203" s="6">
        <f>ISO.CEILING($A203,T$2)</f>
        <v>45310</v>
      </c>
      <c r="S203" s="6">
        <f>ISO.CEILING($A203,U$2)</f>
        <v>0</v>
      </c>
      <c r="T203" s="6" t="e">
        <f>ISO.CEILING($A203,V$2)</f>
        <v>#VALUE!</v>
      </c>
      <c r="U203" s="6" t="e">
        <f>ISO.CEILING($A203,W$2)</f>
        <v>#VALUE!</v>
      </c>
      <c r="V203" s="6">
        <f>ISO.CEILING($A203,X$2)</f>
        <v>45304</v>
      </c>
      <c r="W203" s="6" t="e">
        <f>ISO.CEILING($A203,Y$2)</f>
        <v>#DIV/0!</v>
      </c>
      <c r="X203" s="6" t="e">
        <f>ISO.CEILING($A203,Z$2)</f>
        <v>#N/A</v>
      </c>
      <c r="Y203" s="6" t="e">
        <f ca="1">ISO.CEILING($A203,AA$2)</f>
        <v>#NAME?</v>
      </c>
      <c r="Z203" s="6" t="e">
        <f>ISO.CEILING($A203,AB$2)</f>
        <v>#NUM!</v>
      </c>
      <c r="AA203" s="6" t="e">
        <f>ISO.CEILING($A203,AC$2)</f>
        <v>#VALUE!</v>
      </c>
      <c r="AB203" s="6" t="e">
        <f>ISO.CEILING($A203,AD$2)</f>
        <v>#VALUE!</v>
      </c>
      <c r="AC203" s="6">
        <f>ISO.CEILING($A203,AE$2)</f>
        <v>45301</v>
      </c>
      <c r="AD203" s="6">
        <f>ISO.CEILING($A203,AF$2)</f>
        <v>45301</v>
      </c>
      <c r="AE203" s="6" t="e">
        <f>ISO.CEILING($A203,AG$2)</f>
        <v>#VALUE!</v>
      </c>
      <c r="AF203" s="6">
        <f>ISO.CEILING($A203,AH$2)</f>
        <v>45301.020833333328</v>
      </c>
      <c r="AG203" s="6">
        <f t="shared" si="40"/>
        <v>45302</v>
      </c>
      <c r="AH203" s="6">
        <f>ISO.CEILING($A203,AJ$2)</f>
        <v>45301.766064764815</v>
      </c>
      <c r="AI203" s="6">
        <f t="shared" si="41"/>
        <v>45301</v>
      </c>
      <c r="AJ203" t="s">
        <v>25</v>
      </c>
    </row>
    <row r="204" spans="1:37">
      <c r="A204" t="str">
        <f>"2024-01-10"</f>
        <v>2024-01-10</v>
      </c>
      <c r="B204" s="6">
        <f t="shared" si="39"/>
        <v>45301</v>
      </c>
      <c r="C204" s="6">
        <f t="shared" si="44"/>
        <v>45301</v>
      </c>
      <c r="D204" s="6">
        <f t="shared" si="44"/>
        <v>45301.2</v>
      </c>
      <c r="E204" s="6">
        <f t="shared" si="44"/>
        <v>45304</v>
      </c>
      <c r="F204" s="6">
        <f t="shared" si="44"/>
        <v>0</v>
      </c>
      <c r="G204" s="6">
        <f t="shared" si="44"/>
        <v>45301</v>
      </c>
      <c r="H204" s="6">
        <f t="shared" si="44"/>
        <v>45301</v>
      </c>
      <c r="I204" s="6">
        <f t="shared" si="44"/>
        <v>45301.2</v>
      </c>
      <c r="J204" s="6">
        <f t="shared" si="44"/>
        <v>45304</v>
      </c>
      <c r="K204" s="6">
        <f t="shared" si="44"/>
        <v>45301</v>
      </c>
      <c r="L204" s="6">
        <f t="shared" si="44"/>
        <v>45301</v>
      </c>
      <c r="M204" s="6">
        <f>ISO.CEILING($A204,O$2)</f>
        <v>0</v>
      </c>
      <c r="N204" s="6" t="e">
        <f>ISO.CEILING($A204,P$2)</f>
        <v>#VALUE!</v>
      </c>
      <c r="O204" s="6">
        <f>ISO.CEILING($A204,Q$2)</f>
        <v>45301</v>
      </c>
      <c r="P204" s="6">
        <f>ISO.CEILING($A204,R$2)</f>
        <v>0</v>
      </c>
      <c r="Q204" s="6">
        <f>ISO.CEILING($A204,S$2)</f>
        <v>45304</v>
      </c>
      <c r="R204" s="6">
        <f>ISO.CEILING($A204,T$2)</f>
        <v>45310</v>
      </c>
      <c r="S204" s="6">
        <f>ISO.CEILING($A204,U$2)</f>
        <v>0</v>
      </c>
      <c r="T204" s="6" t="e">
        <f>ISO.CEILING($A204,V$2)</f>
        <v>#VALUE!</v>
      </c>
      <c r="U204" s="6" t="e">
        <f>ISO.CEILING($A204,W$2)</f>
        <v>#VALUE!</v>
      </c>
      <c r="V204" s="6">
        <f>ISO.CEILING($A204,X$2)</f>
        <v>45304</v>
      </c>
      <c r="W204" s="6" t="e">
        <f>ISO.CEILING($A204,Y$2)</f>
        <v>#DIV/0!</v>
      </c>
      <c r="X204" s="6" t="e">
        <f>ISO.CEILING($A204,Z$2)</f>
        <v>#N/A</v>
      </c>
      <c r="Y204" s="6" t="e">
        <f ca="1">ISO.CEILING($A204,AA$2)</f>
        <v>#NAME?</v>
      </c>
      <c r="Z204" s="6" t="e">
        <f>ISO.CEILING($A204,AB$2)</f>
        <v>#NUM!</v>
      </c>
      <c r="AA204" s="6" t="e">
        <f>ISO.CEILING($A204,AC$2)</f>
        <v>#VALUE!</v>
      </c>
      <c r="AB204" s="6" t="e">
        <f>ISO.CEILING($A204,AD$2)</f>
        <v>#VALUE!</v>
      </c>
      <c r="AC204" s="6">
        <f>ISO.CEILING($A204,AE$2)</f>
        <v>45301</v>
      </c>
      <c r="AD204" s="6">
        <f>ISO.CEILING($A204,AF$2)</f>
        <v>45301</v>
      </c>
      <c r="AE204" s="6" t="e">
        <f>ISO.CEILING($A204,AG$2)</f>
        <v>#VALUE!</v>
      </c>
      <c r="AF204" s="6">
        <f>ISO.CEILING($A204,AH$2)</f>
        <v>45301.020833333328</v>
      </c>
      <c r="AG204" s="6">
        <f t="shared" si="40"/>
        <v>45302</v>
      </c>
      <c r="AH204" s="6">
        <f>ISO.CEILING($A204,AJ$2)</f>
        <v>45301.766064764815</v>
      </c>
      <c r="AI204" s="6">
        <f t="shared" si="41"/>
        <v>45301</v>
      </c>
      <c r="AJ204" t="s">
        <v>26</v>
      </c>
    </row>
    <row r="205" spans="1:37">
      <c r="A205" t="str">
        <f>" 2024-01-10 "</f>
        <v xml:space="preserve"> 2024-01-10 </v>
      </c>
      <c r="B205" s="6" t="e">
        <f t="shared" si="39"/>
        <v>#VALUE!</v>
      </c>
      <c r="C205" s="6" t="e">
        <f t="shared" ref="C205:L212" si="45">ISO.CEILING($A205,C$2)</f>
        <v>#VALUE!</v>
      </c>
      <c r="D205" s="6" t="e">
        <f t="shared" si="45"/>
        <v>#VALUE!</v>
      </c>
      <c r="E205" s="6" t="e">
        <f t="shared" si="45"/>
        <v>#VALUE!</v>
      </c>
      <c r="F205" s="6" t="e">
        <f t="shared" si="45"/>
        <v>#VALUE!</v>
      </c>
      <c r="G205" s="6" t="e">
        <f t="shared" si="45"/>
        <v>#VALUE!</v>
      </c>
      <c r="H205" s="6" t="e">
        <f t="shared" si="45"/>
        <v>#VALUE!</v>
      </c>
      <c r="I205" s="6" t="e">
        <f t="shared" si="45"/>
        <v>#VALUE!</v>
      </c>
      <c r="J205" s="6" t="e">
        <f t="shared" si="45"/>
        <v>#VALUE!</v>
      </c>
      <c r="K205" s="6" t="e">
        <f t="shared" si="45"/>
        <v>#VALUE!</v>
      </c>
      <c r="L205" s="6" t="e">
        <f t="shared" si="45"/>
        <v>#VALUE!</v>
      </c>
      <c r="M205" s="6" t="e">
        <f>ISO.CEILING($A205,O$2)</f>
        <v>#VALUE!</v>
      </c>
      <c r="N205" s="6" t="e">
        <f>ISO.CEILING($A205,P$2)</f>
        <v>#VALUE!</v>
      </c>
      <c r="O205" s="6" t="e">
        <f>ISO.CEILING($A205,Q$2)</f>
        <v>#VALUE!</v>
      </c>
      <c r="P205" s="6" t="e">
        <f>ISO.CEILING($A205,R$2)</f>
        <v>#VALUE!</v>
      </c>
      <c r="Q205" s="6" t="e">
        <f>ISO.CEILING($A205,S$2)</f>
        <v>#VALUE!</v>
      </c>
      <c r="R205" s="6" t="e">
        <f>ISO.CEILING($A205,T$2)</f>
        <v>#VALUE!</v>
      </c>
      <c r="S205" s="6" t="e">
        <f>ISO.CEILING($A205,U$2)</f>
        <v>#VALUE!</v>
      </c>
      <c r="T205" s="6" t="e">
        <f>ISO.CEILING($A205,V$2)</f>
        <v>#VALUE!</v>
      </c>
      <c r="U205" s="6" t="e">
        <f>ISO.CEILING($A205,W$2)</f>
        <v>#VALUE!</v>
      </c>
      <c r="V205" s="6" t="e">
        <f>ISO.CEILING($A205,X$2)</f>
        <v>#VALUE!</v>
      </c>
      <c r="W205" s="6" t="e">
        <f>ISO.CEILING($A205,Y$2)</f>
        <v>#VALUE!</v>
      </c>
      <c r="X205" s="6" t="e">
        <f>ISO.CEILING($A205,Z$2)</f>
        <v>#VALUE!</v>
      </c>
      <c r="Y205" s="6" t="e">
        <f ca="1">ISO.CEILING($A205,AA$2)</f>
        <v>#VALUE!</v>
      </c>
      <c r="Z205" s="6" t="e">
        <f>ISO.CEILING($A205,AB$2)</f>
        <v>#VALUE!</v>
      </c>
      <c r="AA205" s="6" t="e">
        <f>ISO.CEILING($A205,AC$2)</f>
        <v>#VALUE!</v>
      </c>
      <c r="AB205" s="6" t="e">
        <f>ISO.CEILING($A205,AD$2)</f>
        <v>#VALUE!</v>
      </c>
      <c r="AC205" s="6" t="e">
        <f>ISO.CEILING($A205,AE$2)</f>
        <v>#VALUE!</v>
      </c>
      <c r="AD205" s="6" t="e">
        <f>ISO.CEILING($A205,AF$2)</f>
        <v>#VALUE!</v>
      </c>
      <c r="AE205" s="6" t="e">
        <f>ISO.CEILING($A205,AG$2)</f>
        <v>#VALUE!</v>
      </c>
      <c r="AF205" s="6" t="e">
        <f>ISO.CEILING($A205,AH$2)</f>
        <v>#VALUE!</v>
      </c>
      <c r="AG205" s="6" t="e">
        <f t="shared" si="40"/>
        <v>#VALUE!</v>
      </c>
      <c r="AH205" s="6" t="e">
        <f>ISO.CEILING($A205,AJ$2)</f>
        <v>#VALUE!</v>
      </c>
      <c r="AI205" s="6" t="e">
        <f t="shared" si="41"/>
        <v>#VALUE!</v>
      </c>
      <c r="AJ205" t="s">
        <v>27</v>
      </c>
    </row>
    <row r="206" spans="1:37">
      <c r="A206" s="3">
        <f>TIME(14,30,0)</f>
        <v>0.60416666666666663</v>
      </c>
      <c r="B206" s="6">
        <f t="shared" si="39"/>
        <v>1</v>
      </c>
      <c r="C206" s="6">
        <f t="shared" si="45"/>
        <v>0.70000000000000007</v>
      </c>
      <c r="D206" s="6">
        <f t="shared" si="45"/>
        <v>0.63</v>
      </c>
      <c r="E206" s="6">
        <f t="shared" si="45"/>
        <v>7</v>
      </c>
      <c r="F206" s="6">
        <f t="shared" si="45"/>
        <v>0</v>
      </c>
      <c r="G206" s="6">
        <f t="shared" si="45"/>
        <v>1</v>
      </c>
      <c r="H206" s="6">
        <f t="shared" si="45"/>
        <v>0.70000000000000007</v>
      </c>
      <c r="I206" s="6">
        <f t="shared" si="45"/>
        <v>0.63</v>
      </c>
      <c r="J206" s="6">
        <f t="shared" si="45"/>
        <v>7</v>
      </c>
      <c r="K206" s="6">
        <f t="shared" si="45"/>
        <v>0.60416666666700003</v>
      </c>
      <c r="L206" s="6">
        <f t="shared" si="45"/>
        <v>0.60416666666700003</v>
      </c>
      <c r="M206" s="6">
        <f>ISO.CEILING($A206,O$2)</f>
        <v>0</v>
      </c>
      <c r="N206" s="6" t="e">
        <f>ISO.CEILING($A206,P$2)</f>
        <v>#VALUE!</v>
      </c>
      <c r="O206" s="6">
        <f>ISO.CEILING($A206,Q$2)</f>
        <v>1</v>
      </c>
      <c r="P206" s="6">
        <f>ISO.CEILING($A206,R$2)</f>
        <v>0</v>
      </c>
      <c r="Q206" s="6">
        <f>ISO.CEILING($A206,S$2)</f>
        <v>8</v>
      </c>
      <c r="R206" s="6">
        <f>ISO.CEILING($A206,T$2)</f>
        <v>10</v>
      </c>
      <c r="S206" s="6">
        <f>ISO.CEILING($A206,U$2)</f>
        <v>0</v>
      </c>
      <c r="T206" s="6" t="e">
        <f>ISO.CEILING($A206,V$2)</f>
        <v>#VALUE!</v>
      </c>
      <c r="U206" s="6" t="e">
        <f>ISO.CEILING($A206,W$2)</f>
        <v>#VALUE!</v>
      </c>
      <c r="V206" s="6">
        <f>ISO.CEILING($A206,X$2)</f>
        <v>7</v>
      </c>
      <c r="W206" s="6" t="e">
        <f>ISO.CEILING($A206,Y$2)</f>
        <v>#DIV/0!</v>
      </c>
      <c r="X206" s="6" t="e">
        <f>ISO.CEILING($A206,Z$2)</f>
        <v>#N/A</v>
      </c>
      <c r="Y206" s="6" t="e">
        <f ca="1">ISO.CEILING($A206,AA$2)</f>
        <v>#NAME?</v>
      </c>
      <c r="Z206" s="6" t="e">
        <f>ISO.CEILING($A206,AB$2)</f>
        <v>#NUM!</v>
      </c>
      <c r="AA206" s="6" t="e">
        <f>ISO.CEILING($A206,AC$2)</f>
        <v>#VALUE!</v>
      </c>
      <c r="AB206" s="6" t="e">
        <f>ISO.CEILING($A206,AD$2)</f>
        <v>#VALUE!</v>
      </c>
      <c r="AC206" s="6">
        <f>ISO.CEILING($A206,AE$2)</f>
        <v>45301</v>
      </c>
      <c r="AD206" s="6">
        <f>ISO.CEILING($A206,AF$2)</f>
        <v>45301</v>
      </c>
      <c r="AE206" s="6" t="e">
        <f>ISO.CEILING($A206,AG$2)</f>
        <v>#VALUE!</v>
      </c>
      <c r="AF206" s="6">
        <f>ISO.CEILING($A206,AH$2)</f>
        <v>0.60416666666666663</v>
      </c>
      <c r="AG206" s="6">
        <f t="shared" si="40"/>
        <v>2</v>
      </c>
      <c r="AH206" s="6">
        <f>ISO.CEILING($A206,AJ$2)</f>
        <v>3.1415926535897931</v>
      </c>
      <c r="AI206" s="6">
        <f t="shared" si="41"/>
        <v>1</v>
      </c>
      <c r="AJ206" t="s">
        <v>28</v>
      </c>
      <c r="AK206">
        <v>1</v>
      </c>
    </row>
    <row r="207" spans="1:37">
      <c r="A207">
        <f>1.05*(0.0284+0.0046)-0.0284</f>
        <v>6.2499999999999986E-3</v>
      </c>
      <c r="B207" s="6">
        <f t="shared" si="39"/>
        <v>1</v>
      </c>
      <c r="C207" s="6">
        <f t="shared" si="45"/>
        <v>0.1</v>
      </c>
      <c r="D207" s="6">
        <f t="shared" si="45"/>
        <v>0.21</v>
      </c>
      <c r="E207" s="6">
        <f t="shared" si="45"/>
        <v>7</v>
      </c>
      <c r="F207" s="6">
        <f t="shared" si="45"/>
        <v>0</v>
      </c>
      <c r="G207" s="6">
        <f t="shared" si="45"/>
        <v>1</v>
      </c>
      <c r="H207" s="6">
        <f t="shared" si="45"/>
        <v>0.1</v>
      </c>
      <c r="I207" s="6">
        <f t="shared" si="45"/>
        <v>0.21</v>
      </c>
      <c r="J207" s="6">
        <f t="shared" si="45"/>
        <v>7</v>
      </c>
      <c r="K207" s="6">
        <f t="shared" si="45"/>
        <v>6.2499999999999995E-3</v>
      </c>
      <c r="L207" s="6">
        <f t="shared" si="45"/>
        <v>6.2499999999999995E-3</v>
      </c>
      <c r="M207" s="6">
        <f>ISO.CEILING($A207,O$2)</f>
        <v>0</v>
      </c>
      <c r="N207" s="6" t="e">
        <f>ISO.CEILING($A207,P$2)</f>
        <v>#VALUE!</v>
      </c>
      <c r="O207" s="6">
        <f>ISO.CEILING($A207,Q$2)</f>
        <v>1</v>
      </c>
      <c r="P207" s="6">
        <f>ISO.CEILING($A207,R$2)</f>
        <v>0</v>
      </c>
      <c r="Q207" s="6">
        <f>ISO.CEILING($A207,S$2)</f>
        <v>8</v>
      </c>
      <c r="R207" s="6">
        <f>ISO.CEILING($A207,T$2)</f>
        <v>10</v>
      </c>
      <c r="S207" s="6">
        <f>ISO.CEILING($A207,U$2)</f>
        <v>0</v>
      </c>
      <c r="T207" s="6" t="e">
        <f>ISO.CEILING($A207,V$2)</f>
        <v>#VALUE!</v>
      </c>
      <c r="U207" s="6" t="e">
        <f>ISO.CEILING($A207,W$2)</f>
        <v>#VALUE!</v>
      </c>
      <c r="V207" s="6">
        <f>ISO.CEILING($A207,X$2)</f>
        <v>7</v>
      </c>
      <c r="W207" s="6" t="e">
        <f>ISO.CEILING($A207,Y$2)</f>
        <v>#DIV/0!</v>
      </c>
      <c r="X207" s="6" t="e">
        <f>ISO.CEILING($A207,Z$2)</f>
        <v>#N/A</v>
      </c>
      <c r="Y207" s="6" t="e">
        <f ca="1">ISO.CEILING($A207,AA$2)</f>
        <v>#NAME?</v>
      </c>
      <c r="Z207" s="6" t="e">
        <f>ISO.CEILING($A207,AB$2)</f>
        <v>#NUM!</v>
      </c>
      <c r="AA207" s="6" t="e">
        <f>ISO.CEILING($A207,AC$2)</f>
        <v>#VALUE!</v>
      </c>
      <c r="AB207" s="6" t="e">
        <f>ISO.CEILING($A207,AD$2)</f>
        <v>#VALUE!</v>
      </c>
      <c r="AC207" s="6">
        <f>ISO.CEILING($A207,AE$2)</f>
        <v>45301</v>
      </c>
      <c r="AD207" s="6">
        <f>ISO.CEILING($A207,AF$2)</f>
        <v>45301</v>
      </c>
      <c r="AE207" s="6" t="e">
        <f>ISO.CEILING($A207,AG$2)</f>
        <v>#VALUE!</v>
      </c>
      <c r="AF207" s="6">
        <f>ISO.CEILING($A207,AH$2)</f>
        <v>0.60416666666666663</v>
      </c>
      <c r="AG207" s="6">
        <f t="shared" si="40"/>
        <v>2</v>
      </c>
      <c r="AH207" s="6">
        <f>ISO.CEILING($A207,AJ$2)</f>
        <v>3.1415926535897931</v>
      </c>
      <c r="AI207" s="6">
        <f t="shared" si="41"/>
        <v>1</v>
      </c>
      <c r="AJ207" t="s">
        <v>29</v>
      </c>
      <c r="AK207">
        <v>2</v>
      </c>
    </row>
    <row r="208" spans="1:37">
      <c r="A208">
        <f>AM:AM</f>
        <v>0</v>
      </c>
      <c r="B208" s="6">
        <f>ISO.CEILING($AM:$AM,B$2)</f>
        <v>0</v>
      </c>
      <c r="C208" s="6">
        <f>ISO.CEILING($AM:$AM,C$2)</f>
        <v>0</v>
      </c>
      <c r="D208" s="6">
        <f>ISO.CEILING($AM:$AM,D$2)</f>
        <v>0</v>
      </c>
      <c r="E208" s="6">
        <f>ISO.CEILING($AM:$AM,E$2)</f>
        <v>0</v>
      </c>
      <c r="F208" s="6">
        <f>ISO.CEILING($AM:$AM,F$2)</f>
        <v>0</v>
      </c>
      <c r="G208" s="6">
        <f>ISO.CEILING($AM:$AM,G$2)</f>
        <v>0</v>
      </c>
      <c r="H208" s="6">
        <f>ISO.CEILING($AM:$AM,H$2)</f>
        <v>0</v>
      </c>
      <c r="I208" s="6">
        <f>ISO.CEILING($AM:$AM,I$2)</f>
        <v>0</v>
      </c>
      <c r="J208" s="6">
        <f>ISO.CEILING($AM:$AM,J$2)</f>
        <v>0</v>
      </c>
      <c r="K208" s="6">
        <f>ISO.CEILING($AM:$AM,K$2)</f>
        <v>0</v>
      </c>
      <c r="L208" s="6">
        <f>ISO.CEILING($AM:$AM,L$2)</f>
        <v>0</v>
      </c>
      <c r="M208" s="6">
        <f>ISO.CEILING($AM:$AM,O$2)</f>
        <v>0</v>
      </c>
      <c r="N208" s="6" t="e">
        <f>ISO.CEILING($AM:$AM,P$2)</f>
        <v>#VALUE!</v>
      </c>
      <c r="O208" s="6">
        <f>ISO.CEILING($AM:$AM,Q$2)</f>
        <v>0</v>
      </c>
      <c r="P208" s="6">
        <f>ISO.CEILING($AM:$AM,R$2)</f>
        <v>0</v>
      </c>
      <c r="Q208" s="6">
        <f>ISO.CEILING($AM:$AM,S$2)</f>
        <v>0</v>
      </c>
      <c r="R208" s="6">
        <f>ISO.CEILING($AM:$AM,T$2)</f>
        <v>0</v>
      </c>
      <c r="S208" s="6">
        <f>ISO.CEILING($AM:$AM,U$2)</f>
        <v>0</v>
      </c>
      <c r="T208" s="6" t="e">
        <f>ISO.CEILING($AM:$AM,V$2)</f>
        <v>#VALUE!</v>
      </c>
      <c r="U208" s="6" t="e">
        <f>ISO.CEILING($AM:$AM,W$2)</f>
        <v>#VALUE!</v>
      </c>
      <c r="V208" s="6">
        <f>ISO.CEILING($AM:$AM,X$2)</f>
        <v>0</v>
      </c>
      <c r="W208" s="6" t="e">
        <f>ISO.CEILING($AM:$AM,Y$2)</f>
        <v>#DIV/0!</v>
      </c>
      <c r="X208" s="6" t="e">
        <f>ISO.CEILING($AM:$AM,Z$2)</f>
        <v>#N/A</v>
      </c>
      <c r="Y208" s="6" t="e">
        <f ca="1">ISO.CEILING($AM:$AM,AA$2)</f>
        <v>#NAME?</v>
      </c>
      <c r="Z208" s="6" t="e">
        <f>ISO.CEILING($AM:$AM,AB$2)</f>
        <v>#NUM!</v>
      </c>
      <c r="AA208" s="6" t="e">
        <f>ISO.CEILING($AM:$AM,AC$2)</f>
        <v>#VALUE!</v>
      </c>
      <c r="AB208" s="6" t="e">
        <f>ISO.CEILING($AM:$AM,AD$2)</f>
        <v>#VALUE!</v>
      </c>
      <c r="AC208" s="6">
        <f>ISO.CEILING($AM:$AM,AE$2)</f>
        <v>0</v>
      </c>
      <c r="AD208" s="6">
        <f>ISO.CEILING($AM:$AM,AF$2)</f>
        <v>0</v>
      </c>
      <c r="AE208" s="6" t="e">
        <f>ISO.CEILING($AM:$AM,AG$2)</f>
        <v>#VALUE!</v>
      </c>
      <c r="AF208" s="6">
        <f>ISO.CEILING($AM:$AM,AH$2)</f>
        <v>0</v>
      </c>
      <c r="AG208" s="6">
        <f>ISO.CEILING($AM:$AM,$47:$47)</f>
        <v>0</v>
      </c>
      <c r="AH208" s="6">
        <f>ISO.CEILING($AM:$AM,AJ$2)</f>
        <v>0</v>
      </c>
      <c r="AI208" s="6">
        <f>ISO.CEILING($AM:$AM)</f>
        <v>0</v>
      </c>
      <c r="AJ208" t="s">
        <v>30</v>
      </c>
      <c r="AK208">
        <v>3</v>
      </c>
    </row>
    <row r="209" spans="1:37">
      <c r="A209">
        <f>PI()</f>
        <v>3.1415926535897931</v>
      </c>
      <c r="B209" s="6">
        <f t="shared" si="39"/>
        <v>4</v>
      </c>
      <c r="C209" s="6">
        <f t="shared" si="45"/>
        <v>3.2</v>
      </c>
      <c r="D209" s="6">
        <f t="shared" si="45"/>
        <v>3.15</v>
      </c>
      <c r="E209" s="6">
        <f t="shared" si="45"/>
        <v>7</v>
      </c>
      <c r="F209" s="6">
        <f t="shared" si="45"/>
        <v>0</v>
      </c>
      <c r="G209" s="6">
        <f t="shared" si="45"/>
        <v>4</v>
      </c>
      <c r="H209" s="6">
        <f t="shared" si="45"/>
        <v>3.2</v>
      </c>
      <c r="I209" s="6">
        <f t="shared" si="45"/>
        <v>3.15</v>
      </c>
      <c r="J209" s="6">
        <f t="shared" si="45"/>
        <v>7</v>
      </c>
      <c r="K209" s="6">
        <f t="shared" si="45"/>
        <v>3.1415926535900001</v>
      </c>
      <c r="L209" s="6">
        <f t="shared" si="45"/>
        <v>3.1415926535900001</v>
      </c>
      <c r="M209" s="6">
        <f>ISO.CEILING($A209,O$2)</f>
        <v>0</v>
      </c>
      <c r="N209" s="6" t="e">
        <f>ISO.CEILING($A209,P$2)</f>
        <v>#VALUE!</v>
      </c>
      <c r="O209" s="6">
        <f>ISO.CEILING($A209,Q$2)</f>
        <v>4</v>
      </c>
      <c r="P209" s="6">
        <f>ISO.CEILING($A209,R$2)</f>
        <v>0</v>
      </c>
      <c r="Q209" s="6">
        <f>ISO.CEILING($A209,S$2)</f>
        <v>8</v>
      </c>
      <c r="R209" s="6">
        <f>ISO.CEILING($A209,T$2)</f>
        <v>10</v>
      </c>
      <c r="S209" s="6">
        <f>ISO.CEILING($A209,U$2)</f>
        <v>0</v>
      </c>
      <c r="T209" s="6" t="e">
        <f>ISO.CEILING($A209,V$2)</f>
        <v>#VALUE!</v>
      </c>
      <c r="U209" s="6" t="e">
        <f>ISO.CEILING($A209,W$2)</f>
        <v>#VALUE!</v>
      </c>
      <c r="V209" s="6">
        <f>ISO.CEILING($A209,X$2)</f>
        <v>7</v>
      </c>
      <c r="W209" s="6" t="e">
        <f>ISO.CEILING($A209,Y$2)</f>
        <v>#DIV/0!</v>
      </c>
      <c r="X209" s="6" t="e">
        <f>ISO.CEILING($A209,Z$2)</f>
        <v>#N/A</v>
      </c>
      <c r="Y209" s="6" t="e">
        <f ca="1">ISO.CEILING($A209,AA$2)</f>
        <v>#NAME?</v>
      </c>
      <c r="Z209" s="6" t="e">
        <f>ISO.CEILING($A209,AB$2)</f>
        <v>#NUM!</v>
      </c>
      <c r="AA209" s="6" t="e">
        <f>ISO.CEILING($A209,AC$2)</f>
        <v>#VALUE!</v>
      </c>
      <c r="AB209" s="6" t="e">
        <f>ISO.CEILING($A209,AD$2)</f>
        <v>#VALUE!</v>
      </c>
      <c r="AC209" s="6">
        <f>ISO.CEILING($A209,AE$2)</f>
        <v>45301</v>
      </c>
      <c r="AD209" s="6">
        <f>ISO.CEILING($A209,AF$2)</f>
        <v>45301</v>
      </c>
      <c r="AE209" s="6" t="e">
        <f>ISO.CEILING($A209,AG$2)</f>
        <v>#VALUE!</v>
      </c>
      <c r="AF209" s="6">
        <f>ISO.CEILING($A209,AH$2)</f>
        <v>3.625</v>
      </c>
      <c r="AG209" s="6">
        <f t="shared" si="40"/>
        <v>4</v>
      </c>
      <c r="AH209" s="6">
        <f>ISO.CEILING($A209,AJ$2)</f>
        <v>3.1415926535897931</v>
      </c>
      <c r="AI209" s="6">
        <f>ISO.CEILING($A209)</f>
        <v>4</v>
      </c>
      <c r="AJ209" t="s">
        <v>31</v>
      </c>
      <c r="AK209">
        <v>4</v>
      </c>
    </row>
    <row r="210" spans="1:37">
      <c r="A210">
        <f>PI()/2</f>
        <v>1.5707963267948966</v>
      </c>
      <c r="B210" s="6">
        <f t="shared" si="39"/>
        <v>2</v>
      </c>
      <c r="C210" s="6">
        <f t="shared" si="45"/>
        <v>1.6</v>
      </c>
      <c r="D210" s="6">
        <f t="shared" si="45"/>
        <v>1.68</v>
      </c>
      <c r="E210" s="6">
        <f t="shared" si="45"/>
        <v>7</v>
      </c>
      <c r="F210" s="6">
        <f t="shared" si="45"/>
        <v>0</v>
      </c>
      <c r="G210" s="6">
        <f t="shared" si="45"/>
        <v>2</v>
      </c>
      <c r="H210" s="6">
        <f t="shared" si="45"/>
        <v>1.6</v>
      </c>
      <c r="I210" s="6">
        <f t="shared" si="45"/>
        <v>1.68</v>
      </c>
      <c r="J210" s="6">
        <f t="shared" si="45"/>
        <v>7</v>
      </c>
      <c r="K210" s="6">
        <f t="shared" si="45"/>
        <v>1.570796326795</v>
      </c>
      <c r="L210" s="6">
        <f t="shared" si="45"/>
        <v>1.570796326795</v>
      </c>
      <c r="M210" s="6">
        <f>ISO.CEILING($A210,O$2)</f>
        <v>0</v>
      </c>
      <c r="N210" s="6" t="e">
        <f>ISO.CEILING($A210,P$2)</f>
        <v>#VALUE!</v>
      </c>
      <c r="O210" s="6">
        <f>ISO.CEILING($A210,Q$2)</f>
        <v>2</v>
      </c>
      <c r="P210" s="6">
        <f>ISO.CEILING($A210,R$2)</f>
        <v>0</v>
      </c>
      <c r="Q210" s="6">
        <f>ISO.CEILING($A210,S$2)</f>
        <v>8</v>
      </c>
      <c r="R210" s="6">
        <f>ISO.CEILING($A210,T$2)</f>
        <v>10</v>
      </c>
      <c r="S210" s="6">
        <f>ISO.CEILING($A210,U$2)</f>
        <v>0</v>
      </c>
      <c r="T210" s="6" t="e">
        <f>ISO.CEILING($A210,V$2)</f>
        <v>#VALUE!</v>
      </c>
      <c r="U210" s="6" t="e">
        <f>ISO.CEILING($A210,W$2)</f>
        <v>#VALUE!</v>
      </c>
      <c r="V210" s="6">
        <f>ISO.CEILING($A210,X$2)</f>
        <v>7</v>
      </c>
      <c r="W210" s="6" t="e">
        <f>ISO.CEILING($A210,Y$2)</f>
        <v>#DIV/0!</v>
      </c>
      <c r="X210" s="6" t="e">
        <f>ISO.CEILING($A210,Z$2)</f>
        <v>#N/A</v>
      </c>
      <c r="Y210" s="6" t="e">
        <f ca="1">ISO.CEILING($A210,AA$2)</f>
        <v>#NAME?</v>
      </c>
      <c r="Z210" s="6" t="e">
        <f>ISO.CEILING($A210,AB$2)</f>
        <v>#NUM!</v>
      </c>
      <c r="AA210" s="6" t="e">
        <f>ISO.CEILING($A210,AC$2)</f>
        <v>#VALUE!</v>
      </c>
      <c r="AB210" s="6" t="e">
        <f>ISO.CEILING($A210,AD$2)</f>
        <v>#VALUE!</v>
      </c>
      <c r="AC210" s="6">
        <f>ISO.CEILING($A210,AE$2)</f>
        <v>45301</v>
      </c>
      <c r="AD210" s="6">
        <f>ISO.CEILING($A210,AF$2)</f>
        <v>45301</v>
      </c>
      <c r="AE210" s="6" t="e">
        <f>ISO.CEILING($A210,AG$2)</f>
        <v>#VALUE!</v>
      </c>
      <c r="AF210" s="6">
        <f>ISO.CEILING($A210,AH$2)</f>
        <v>1.8125</v>
      </c>
      <c r="AG210" s="6">
        <f t="shared" si="40"/>
        <v>2</v>
      </c>
      <c r="AH210" s="6">
        <f>ISO.CEILING($A210,AJ$2)</f>
        <v>3.1415926535897931</v>
      </c>
      <c r="AI210" s="6">
        <f t="shared" ref="AI210:AI217" si="46">ISO.CEILING($A210)</f>
        <v>2</v>
      </c>
      <c r="AJ210" t="s">
        <v>32</v>
      </c>
      <c r="AK210">
        <v>6</v>
      </c>
    </row>
    <row r="211" spans="1:37">
      <c r="A211" t="s">
        <v>33</v>
      </c>
      <c r="B211" s="6" t="e">
        <f t="shared" si="39"/>
        <v>#VALUE!</v>
      </c>
      <c r="C211" s="6" t="e">
        <f t="shared" si="45"/>
        <v>#VALUE!</v>
      </c>
      <c r="D211" s="6" t="e">
        <f t="shared" si="45"/>
        <v>#VALUE!</v>
      </c>
      <c r="E211" s="6" t="e">
        <f t="shared" si="45"/>
        <v>#VALUE!</v>
      </c>
      <c r="F211" s="6" t="e">
        <f t="shared" si="45"/>
        <v>#VALUE!</v>
      </c>
      <c r="G211" s="6" t="e">
        <f t="shared" si="45"/>
        <v>#VALUE!</v>
      </c>
      <c r="H211" s="6" t="e">
        <f t="shared" si="45"/>
        <v>#VALUE!</v>
      </c>
      <c r="I211" s="6" t="e">
        <f t="shared" si="45"/>
        <v>#VALUE!</v>
      </c>
      <c r="J211" s="6" t="e">
        <f t="shared" si="45"/>
        <v>#VALUE!</v>
      </c>
      <c r="K211" s="6" t="e">
        <f t="shared" si="45"/>
        <v>#VALUE!</v>
      </c>
      <c r="L211" s="6" t="e">
        <f t="shared" si="45"/>
        <v>#VALUE!</v>
      </c>
      <c r="M211" s="6" t="e">
        <f>ISO.CEILING($A211,O$2)</f>
        <v>#VALUE!</v>
      </c>
      <c r="N211" s="6" t="e">
        <f>ISO.CEILING($A211,P$2)</f>
        <v>#VALUE!</v>
      </c>
      <c r="O211" s="6" t="e">
        <f>ISO.CEILING($A211,Q$2)</f>
        <v>#VALUE!</v>
      </c>
      <c r="P211" s="6" t="e">
        <f>ISO.CEILING($A211,R$2)</f>
        <v>#VALUE!</v>
      </c>
      <c r="Q211" s="6" t="e">
        <f>ISO.CEILING($A211,S$2)</f>
        <v>#VALUE!</v>
      </c>
      <c r="R211" s="6" t="e">
        <f>ISO.CEILING($A211,T$2)</f>
        <v>#VALUE!</v>
      </c>
      <c r="S211" s="6" t="e">
        <f>ISO.CEILING($A211,U$2)</f>
        <v>#VALUE!</v>
      </c>
      <c r="T211" s="6" t="e">
        <f>ISO.CEILING($A211,V$2)</f>
        <v>#VALUE!</v>
      </c>
      <c r="U211" s="6" t="e">
        <f>ISO.CEILING($A211,W$2)</f>
        <v>#VALUE!</v>
      </c>
      <c r="V211" s="6" t="e">
        <f>ISO.CEILING($A211,X$2)</f>
        <v>#VALUE!</v>
      </c>
      <c r="W211" s="6" t="e">
        <f>ISO.CEILING($A211,Y$2)</f>
        <v>#VALUE!</v>
      </c>
      <c r="X211" s="6" t="e">
        <f>ISO.CEILING($A211,Z$2)</f>
        <v>#VALUE!</v>
      </c>
      <c r="Y211" s="6" t="e">
        <f ca="1">ISO.CEILING($A211,AA$2)</f>
        <v>#VALUE!</v>
      </c>
      <c r="Z211" s="6" t="e">
        <f>ISO.CEILING($A211,AB$2)</f>
        <v>#VALUE!</v>
      </c>
      <c r="AA211" s="6" t="e">
        <f>ISO.CEILING($A211,AC$2)</f>
        <v>#VALUE!</v>
      </c>
      <c r="AB211" s="6" t="e">
        <f>ISO.CEILING($A211,AD$2)</f>
        <v>#VALUE!</v>
      </c>
      <c r="AC211" s="6" t="e">
        <f>ISO.CEILING($A211,AE$2)</f>
        <v>#VALUE!</v>
      </c>
      <c r="AD211" s="6" t="e">
        <f>ISO.CEILING($A211,AF$2)</f>
        <v>#VALUE!</v>
      </c>
      <c r="AE211" s="6" t="e">
        <f>ISO.CEILING($A211,AG$2)</f>
        <v>#VALUE!</v>
      </c>
      <c r="AF211" s="6" t="e">
        <f>ISO.CEILING($A211,AH$2)</f>
        <v>#VALUE!</v>
      </c>
      <c r="AG211" s="6" t="e">
        <f t="shared" si="40"/>
        <v>#VALUE!</v>
      </c>
      <c r="AH211" s="6" t="e">
        <f>ISO.CEILING($A211,AJ$2)</f>
        <v>#VALUE!</v>
      </c>
      <c r="AI211" s="6" t="e">
        <f t="shared" si="46"/>
        <v>#VALUE!</v>
      </c>
      <c r="AJ211" t="s">
        <v>34</v>
      </c>
      <c r="AK211">
        <v>7</v>
      </c>
    </row>
    <row r="212" spans="1:37">
      <c r="A212">
        <v>709</v>
      </c>
      <c r="B212" s="6">
        <f t="shared" si="39"/>
        <v>709</v>
      </c>
      <c r="C212" s="6">
        <f t="shared" si="45"/>
        <v>709</v>
      </c>
      <c r="D212" s="6">
        <f t="shared" si="45"/>
        <v>709.17</v>
      </c>
      <c r="E212" s="6">
        <f t="shared" si="45"/>
        <v>714</v>
      </c>
      <c r="F212" s="6">
        <f t="shared" si="45"/>
        <v>0</v>
      </c>
      <c r="G212" s="6">
        <f t="shared" si="45"/>
        <v>709</v>
      </c>
      <c r="H212" s="6">
        <f t="shared" si="45"/>
        <v>709</v>
      </c>
      <c r="I212" s="6">
        <f t="shared" si="45"/>
        <v>709.17</v>
      </c>
      <c r="J212" s="6">
        <f t="shared" si="45"/>
        <v>714</v>
      </c>
      <c r="K212" s="6">
        <f t="shared" si="45"/>
        <v>709</v>
      </c>
      <c r="L212" s="6">
        <f t="shared" si="45"/>
        <v>709</v>
      </c>
      <c r="M212" s="6">
        <f>ISO.CEILING($A212,O$2)</f>
        <v>0</v>
      </c>
      <c r="N212" s="6" t="e">
        <f>ISO.CEILING($A212,P$2)</f>
        <v>#VALUE!</v>
      </c>
      <c r="O212" s="6">
        <f>ISO.CEILING($A212,Q$2)</f>
        <v>709</v>
      </c>
      <c r="P212" s="6">
        <f>ISO.CEILING($A212,R$2)</f>
        <v>0</v>
      </c>
      <c r="Q212" s="6">
        <f>ISO.CEILING($A212,S$2)</f>
        <v>712</v>
      </c>
      <c r="R212" s="6">
        <f>ISO.CEILING($A212,T$2)</f>
        <v>710</v>
      </c>
      <c r="S212" s="6">
        <f>ISO.CEILING($A212,U$2)</f>
        <v>0</v>
      </c>
      <c r="T212" s="6" t="e">
        <f>ISO.CEILING($A212,V$2)</f>
        <v>#VALUE!</v>
      </c>
      <c r="U212" s="6" t="e">
        <f>ISO.CEILING($A212,W$2)</f>
        <v>#VALUE!</v>
      </c>
      <c r="V212" s="6">
        <f>ISO.CEILING($A212,X$2)</f>
        <v>714</v>
      </c>
      <c r="W212" s="6" t="e">
        <f>ISO.CEILING($A212,Y$2)</f>
        <v>#DIV/0!</v>
      </c>
      <c r="X212" s="6" t="e">
        <f>ISO.CEILING($A212,Z$2)</f>
        <v>#N/A</v>
      </c>
      <c r="Y212" s="6" t="e">
        <f ca="1">ISO.CEILING($A212,AA$2)</f>
        <v>#NAME?</v>
      </c>
      <c r="Z212" s="6" t="e">
        <f>ISO.CEILING($A212,AB$2)</f>
        <v>#NUM!</v>
      </c>
      <c r="AA212" s="6" t="e">
        <f>ISO.CEILING($A212,AC$2)</f>
        <v>#VALUE!</v>
      </c>
      <c r="AB212" s="6" t="e">
        <f>ISO.CEILING($A212,AD$2)</f>
        <v>#VALUE!</v>
      </c>
      <c r="AC212" s="6">
        <f>ISO.CEILING($A212,AE$2)</f>
        <v>45301</v>
      </c>
      <c r="AD212" s="6">
        <f>ISO.CEILING($A212,AF$2)</f>
        <v>45301</v>
      </c>
      <c r="AE212" s="6" t="e">
        <f>ISO.CEILING($A212,AG$2)</f>
        <v>#VALUE!</v>
      </c>
      <c r="AF212" s="6">
        <f>ISO.CEILING($A212,AH$2)</f>
        <v>709.29166666666663</v>
      </c>
      <c r="AG212" s="6">
        <f t="shared" si="40"/>
        <v>710</v>
      </c>
      <c r="AH212" s="6">
        <f>ISO.CEILING($A212,AJ$2)</f>
        <v>709.99993971129322</v>
      </c>
      <c r="AI212" s="6">
        <f t="shared" si="46"/>
        <v>709</v>
      </c>
      <c r="AJ212" t="s">
        <v>35</v>
      </c>
    </row>
    <row r="213" spans="1:37">
      <c r="A213">
        <v>709.78271289338295</v>
      </c>
      <c r="B213" s="6">
        <f t="shared" si="39"/>
        <v>710</v>
      </c>
      <c r="C213" s="6">
        <f t="shared" ref="C213:L217" si="47">ISO.CEILING($A213,C$2)</f>
        <v>709.80000000000007</v>
      </c>
      <c r="D213" s="6">
        <f t="shared" si="47"/>
        <v>709.8</v>
      </c>
      <c r="E213" s="6">
        <f t="shared" si="47"/>
        <v>714</v>
      </c>
      <c r="F213" s="6">
        <f t="shared" si="47"/>
        <v>0</v>
      </c>
      <c r="G213" s="6">
        <f t="shared" si="47"/>
        <v>710</v>
      </c>
      <c r="H213" s="6">
        <f t="shared" si="47"/>
        <v>709.80000000000007</v>
      </c>
      <c r="I213" s="6">
        <f t="shared" si="47"/>
        <v>709.8</v>
      </c>
      <c r="J213" s="6">
        <f t="shared" si="47"/>
        <v>714</v>
      </c>
      <c r="K213" s="6">
        <f t="shared" si="47"/>
        <v>709.78271289338295</v>
      </c>
      <c r="L213" s="6">
        <f t="shared" si="47"/>
        <v>709.78271289338295</v>
      </c>
      <c r="M213" s="6">
        <f>ISO.CEILING($A213,O$2)</f>
        <v>0</v>
      </c>
      <c r="N213" s="6" t="e">
        <f>ISO.CEILING($A213,P$2)</f>
        <v>#VALUE!</v>
      </c>
      <c r="O213" s="6">
        <f>ISO.CEILING($A213,Q$2)</f>
        <v>710</v>
      </c>
      <c r="P213" s="6">
        <f>ISO.CEILING($A213,R$2)</f>
        <v>0</v>
      </c>
      <c r="Q213" s="6">
        <f>ISO.CEILING($A213,S$2)</f>
        <v>712</v>
      </c>
      <c r="R213" s="6">
        <f>ISO.CEILING($A213,T$2)</f>
        <v>710</v>
      </c>
      <c r="S213" s="6">
        <f>ISO.CEILING($A213,U$2)</f>
        <v>0</v>
      </c>
      <c r="T213" s="6" t="e">
        <f>ISO.CEILING($A213,V$2)</f>
        <v>#VALUE!</v>
      </c>
      <c r="U213" s="6" t="e">
        <f>ISO.CEILING($A213,W$2)</f>
        <v>#VALUE!</v>
      </c>
      <c r="V213" s="6">
        <f>ISO.CEILING($A213,X$2)</f>
        <v>714</v>
      </c>
      <c r="W213" s="6" t="e">
        <f>ISO.CEILING($A213,Y$2)</f>
        <v>#DIV/0!</v>
      </c>
      <c r="X213" s="6" t="e">
        <f>ISO.CEILING($A213,Z$2)</f>
        <v>#N/A</v>
      </c>
      <c r="Y213" s="6" t="e">
        <f ca="1">ISO.CEILING($A213,AA$2)</f>
        <v>#NAME?</v>
      </c>
      <c r="Z213" s="6" t="e">
        <f>ISO.CEILING($A213,AB$2)</f>
        <v>#NUM!</v>
      </c>
      <c r="AA213" s="6" t="e">
        <f>ISO.CEILING($A213,AC$2)</f>
        <v>#VALUE!</v>
      </c>
      <c r="AB213" s="6" t="e">
        <f>ISO.CEILING($A213,AD$2)</f>
        <v>#VALUE!</v>
      </c>
      <c r="AC213" s="6">
        <f>ISO.CEILING($A213,AE$2)</f>
        <v>45301</v>
      </c>
      <c r="AD213" s="6">
        <f>ISO.CEILING($A213,AF$2)</f>
        <v>45301</v>
      </c>
      <c r="AE213" s="6" t="e">
        <f>ISO.CEILING($A213,AG$2)</f>
        <v>#VALUE!</v>
      </c>
      <c r="AF213" s="6">
        <f>ISO.CEILING($A213,AH$2)</f>
        <v>709.89583333333326</v>
      </c>
      <c r="AG213" s="6">
        <f t="shared" si="40"/>
        <v>710</v>
      </c>
      <c r="AH213" s="6">
        <f>ISO.CEILING($A213,AJ$2)</f>
        <v>709.99993971129322</v>
      </c>
      <c r="AI213" s="6">
        <f t="shared" si="46"/>
        <v>710</v>
      </c>
      <c r="AJ213" t="s">
        <v>36</v>
      </c>
    </row>
    <row r="214" spans="1:37">
      <c r="A214">
        <v>-745</v>
      </c>
      <c r="B214" s="6">
        <f t="shared" si="39"/>
        <v>-745</v>
      </c>
      <c r="C214" s="6">
        <f t="shared" si="47"/>
        <v>-745</v>
      </c>
      <c r="D214" s="6">
        <f t="shared" si="47"/>
        <v>-744.87</v>
      </c>
      <c r="E214" s="6">
        <f t="shared" si="47"/>
        <v>-742</v>
      </c>
      <c r="F214" s="6">
        <f t="shared" si="47"/>
        <v>0</v>
      </c>
      <c r="G214" s="6">
        <f t="shared" si="47"/>
        <v>-745</v>
      </c>
      <c r="H214" s="6">
        <f t="shared" si="47"/>
        <v>-745</v>
      </c>
      <c r="I214" s="6">
        <f t="shared" si="47"/>
        <v>-744.87</v>
      </c>
      <c r="J214" s="6">
        <f t="shared" si="47"/>
        <v>-742</v>
      </c>
      <c r="K214" s="6">
        <f t="shared" si="47"/>
        <v>-745</v>
      </c>
      <c r="L214" s="6">
        <f t="shared" si="47"/>
        <v>-745</v>
      </c>
      <c r="M214" s="6">
        <f>ISO.CEILING($A214,O$2)</f>
        <v>0</v>
      </c>
      <c r="N214" s="6" t="e">
        <f>ISO.CEILING($A214,P$2)</f>
        <v>#VALUE!</v>
      </c>
      <c r="O214" s="6">
        <f>ISO.CEILING($A214,Q$2)</f>
        <v>-745</v>
      </c>
      <c r="P214" s="6">
        <f>ISO.CEILING($A214,R$2)</f>
        <v>0</v>
      </c>
      <c r="Q214" s="6">
        <f>ISO.CEILING($A214,S$2)</f>
        <v>-744</v>
      </c>
      <c r="R214" s="6">
        <f>ISO.CEILING($A214,T$2)</f>
        <v>-740</v>
      </c>
      <c r="S214" s="6">
        <f>ISO.CEILING($A214,U$2)</f>
        <v>0</v>
      </c>
      <c r="T214" s="6" t="e">
        <f>ISO.CEILING($A214,V$2)</f>
        <v>#VALUE!</v>
      </c>
      <c r="U214" s="6" t="e">
        <f>ISO.CEILING($A214,W$2)</f>
        <v>#VALUE!</v>
      </c>
      <c r="V214" s="6">
        <f>ISO.CEILING($A214,X$2)</f>
        <v>-742</v>
      </c>
      <c r="W214" s="6" t="e">
        <f>ISO.CEILING($A214,Y$2)</f>
        <v>#DIV/0!</v>
      </c>
      <c r="X214" s="6" t="e">
        <f>ISO.CEILING($A214,Z$2)</f>
        <v>#N/A</v>
      </c>
      <c r="Y214" s="6" t="e">
        <f ca="1">ISO.CEILING($A214,AA$2)</f>
        <v>#NAME?</v>
      </c>
      <c r="Z214" s="6" t="e">
        <f>ISO.CEILING($A214,AB$2)</f>
        <v>#NUM!</v>
      </c>
      <c r="AA214" s="6" t="e">
        <f>ISO.CEILING($A214,AC$2)</f>
        <v>#VALUE!</v>
      </c>
      <c r="AB214" s="6" t="e">
        <f>ISO.CEILING($A214,AD$2)</f>
        <v>#VALUE!</v>
      </c>
      <c r="AC214" s="6">
        <f>ISO.CEILING($A214,AE$2)</f>
        <v>0</v>
      </c>
      <c r="AD214" s="6">
        <f>ISO.CEILING($A214,AF$2)</f>
        <v>0</v>
      </c>
      <c r="AE214" s="6" t="e">
        <f>ISO.CEILING($A214,AG$2)</f>
        <v>#VALUE!</v>
      </c>
      <c r="AF214" s="6">
        <f>ISO.CEILING($A214,AH$2)</f>
        <v>-744.9375</v>
      </c>
      <c r="AG214" s="6">
        <f t="shared" si="40"/>
        <v>-744</v>
      </c>
      <c r="AH214" s="6">
        <f>ISO.CEILING($A214,AJ$2)</f>
        <v>-744.55745890078094</v>
      </c>
      <c r="AI214" s="6">
        <f t="shared" si="46"/>
        <v>-745</v>
      </c>
      <c r="AJ214" t="s">
        <v>37</v>
      </c>
    </row>
    <row r="215" spans="1:37">
      <c r="B215" s="6">
        <f t="shared" si="39"/>
        <v>0</v>
      </c>
      <c r="C215" s="6">
        <f t="shared" si="47"/>
        <v>0</v>
      </c>
      <c r="D215" s="6">
        <f t="shared" si="47"/>
        <v>0</v>
      </c>
      <c r="E215" s="6">
        <f t="shared" si="47"/>
        <v>0</v>
      </c>
      <c r="F215" s="6">
        <f t="shared" si="47"/>
        <v>0</v>
      </c>
      <c r="G215" s="6">
        <f t="shared" si="47"/>
        <v>0</v>
      </c>
      <c r="H215" s="6">
        <f t="shared" si="47"/>
        <v>0</v>
      </c>
      <c r="I215" s="6">
        <f t="shared" si="47"/>
        <v>0</v>
      </c>
      <c r="J215" s="6">
        <f t="shared" si="47"/>
        <v>0</v>
      </c>
      <c r="K215" s="6">
        <f t="shared" si="47"/>
        <v>0</v>
      </c>
      <c r="L215" s="6">
        <f t="shared" si="47"/>
        <v>0</v>
      </c>
      <c r="M215" s="6">
        <f>ISO.CEILING($A215,O$2)</f>
        <v>0</v>
      </c>
      <c r="N215" s="6" t="e">
        <f>ISO.CEILING($A215,P$2)</f>
        <v>#VALUE!</v>
      </c>
      <c r="O215" s="6">
        <f>ISO.CEILING($A215,Q$2)</f>
        <v>0</v>
      </c>
      <c r="P215" s="6">
        <f>ISO.CEILING($A215,R$2)</f>
        <v>0</v>
      </c>
      <c r="Q215" s="6">
        <f>ISO.CEILING($A215,S$2)</f>
        <v>0</v>
      </c>
      <c r="R215" s="6">
        <f>ISO.CEILING($A215,T$2)</f>
        <v>0</v>
      </c>
      <c r="S215" s="6">
        <f>ISO.CEILING($A215,U$2)</f>
        <v>0</v>
      </c>
      <c r="T215" s="6" t="e">
        <f>ISO.CEILING($A215,V$2)</f>
        <v>#VALUE!</v>
      </c>
      <c r="U215" s="6" t="e">
        <f>ISO.CEILING($A215,W$2)</f>
        <v>#VALUE!</v>
      </c>
      <c r="V215" s="6">
        <f>ISO.CEILING($A215,X$2)</f>
        <v>0</v>
      </c>
      <c r="W215" s="6" t="e">
        <f>ISO.CEILING($A215,Y$2)</f>
        <v>#DIV/0!</v>
      </c>
      <c r="X215" s="6" t="e">
        <f>ISO.CEILING($A215,Z$2)</f>
        <v>#N/A</v>
      </c>
      <c r="Y215" s="6" t="e">
        <f ca="1">ISO.CEILING($A215,AA$2)</f>
        <v>#NAME?</v>
      </c>
      <c r="Z215" s="6" t="e">
        <f>ISO.CEILING($A215,AB$2)</f>
        <v>#NUM!</v>
      </c>
      <c r="AA215" s="6" t="e">
        <f>ISO.CEILING($A215,AC$2)</f>
        <v>#VALUE!</v>
      </c>
      <c r="AB215" s="6" t="e">
        <f>ISO.CEILING($A215,AD$2)</f>
        <v>#VALUE!</v>
      </c>
      <c r="AC215" s="6">
        <f>ISO.CEILING($A215,AE$2)</f>
        <v>0</v>
      </c>
      <c r="AD215" s="6">
        <f>ISO.CEILING($A215,AF$2)</f>
        <v>0</v>
      </c>
      <c r="AE215" s="6" t="e">
        <f>ISO.CEILING($A215,AG$2)</f>
        <v>#VALUE!</v>
      </c>
      <c r="AF215" s="6">
        <f>ISO.CEILING($A215,AH$2)</f>
        <v>0</v>
      </c>
      <c r="AG215" s="6">
        <f t="shared" si="40"/>
        <v>0</v>
      </c>
      <c r="AH215" s="6">
        <f>ISO.CEILING($A215,AJ$2)</f>
        <v>0</v>
      </c>
      <c r="AI215" s="6">
        <f t="shared" si="46"/>
        <v>0</v>
      </c>
    </row>
    <row r="216" spans="1:37">
      <c r="A216">
        <v>-1000</v>
      </c>
      <c r="B216" s="6">
        <f t="shared" si="39"/>
        <v>-1000</v>
      </c>
      <c r="C216" s="6">
        <f t="shared" si="47"/>
        <v>-1000</v>
      </c>
      <c r="D216" s="6">
        <f t="shared" si="47"/>
        <v>-999.81</v>
      </c>
      <c r="E216" s="6">
        <f t="shared" si="47"/>
        <v>-994</v>
      </c>
      <c r="F216" s="6">
        <f t="shared" si="47"/>
        <v>0</v>
      </c>
      <c r="G216" s="6">
        <f t="shared" si="47"/>
        <v>-1000</v>
      </c>
      <c r="H216" s="6">
        <f t="shared" si="47"/>
        <v>-1000</v>
      </c>
      <c r="I216" s="6">
        <f t="shared" si="47"/>
        <v>-999.81</v>
      </c>
      <c r="J216" s="6">
        <f t="shared" si="47"/>
        <v>-994</v>
      </c>
      <c r="K216" s="6">
        <f t="shared" si="47"/>
        <v>-1000</v>
      </c>
      <c r="L216" s="6">
        <f t="shared" si="47"/>
        <v>-1000</v>
      </c>
      <c r="M216" s="6">
        <f>ISO.CEILING($A216,O$2)</f>
        <v>0</v>
      </c>
      <c r="N216" s="6" t="e">
        <f>ISO.CEILING($A216,P$2)</f>
        <v>#VALUE!</v>
      </c>
      <c r="O216" s="6">
        <f>ISO.CEILING($A216,Q$2)</f>
        <v>-1000</v>
      </c>
      <c r="P216" s="6">
        <f>ISO.CEILING($A216,R$2)</f>
        <v>0</v>
      </c>
      <c r="Q216" s="6">
        <f>ISO.CEILING($A216,S$2)</f>
        <v>-1000</v>
      </c>
      <c r="R216" s="6">
        <f>ISO.CEILING($A216,T$2)</f>
        <v>-1000</v>
      </c>
      <c r="S216" s="6">
        <f>ISO.CEILING($A216,U$2)</f>
        <v>0</v>
      </c>
      <c r="T216" s="6" t="e">
        <f>ISO.CEILING($A216,V$2)</f>
        <v>#VALUE!</v>
      </c>
      <c r="U216" s="6" t="e">
        <f>ISO.CEILING($A216,W$2)</f>
        <v>#VALUE!</v>
      </c>
      <c r="V216" s="6">
        <f>ISO.CEILING($A216,X$2)</f>
        <v>-994</v>
      </c>
      <c r="W216" s="6" t="e">
        <f>ISO.CEILING($A216,Y$2)</f>
        <v>#DIV/0!</v>
      </c>
      <c r="X216" s="6" t="e">
        <f>ISO.CEILING($A216,Z$2)</f>
        <v>#N/A</v>
      </c>
      <c r="Y216" s="6" t="e">
        <f ca="1">ISO.CEILING($A216,AA$2)</f>
        <v>#NAME?</v>
      </c>
      <c r="Z216" s="6" t="e">
        <f>ISO.CEILING($A216,AB$2)</f>
        <v>#NUM!</v>
      </c>
      <c r="AA216" s="6" t="e">
        <f>ISO.CEILING($A216,AC$2)</f>
        <v>#VALUE!</v>
      </c>
      <c r="AB216" s="6" t="e">
        <f>ISO.CEILING($A216,AD$2)</f>
        <v>#VALUE!</v>
      </c>
      <c r="AC216" s="6">
        <f>ISO.CEILING($A216,AE$2)</f>
        <v>0</v>
      </c>
      <c r="AD216" s="6">
        <f>ISO.CEILING($A216,AF$2)</f>
        <v>0</v>
      </c>
      <c r="AE216" s="6" t="e">
        <f>ISO.CEILING($A216,AG$2)</f>
        <v>#VALUE!</v>
      </c>
      <c r="AF216" s="6">
        <f>ISO.CEILING($A216,AH$2)</f>
        <v>-999.89583333333326</v>
      </c>
      <c r="AG216" s="6">
        <f t="shared" si="40"/>
        <v>-1000</v>
      </c>
      <c r="AH216" s="6">
        <f>ISO.CEILING($A216,AJ$2)</f>
        <v>-999.02646384155423</v>
      </c>
      <c r="AI216" s="6">
        <f t="shared" si="46"/>
        <v>-1000</v>
      </c>
    </row>
    <row r="217" spans="1:37">
      <c r="A217" t="str">
        <f>"7.0e0"</f>
        <v>7.0e0</v>
      </c>
      <c r="B217" s="6">
        <f t="shared" si="39"/>
        <v>7</v>
      </c>
      <c r="C217" s="6">
        <f t="shared" si="47"/>
        <v>7</v>
      </c>
      <c r="D217" s="6">
        <f t="shared" si="47"/>
        <v>7.14</v>
      </c>
      <c r="E217" s="6">
        <f t="shared" si="47"/>
        <v>7</v>
      </c>
      <c r="F217" s="6">
        <f t="shared" si="47"/>
        <v>0</v>
      </c>
      <c r="G217" s="6">
        <f t="shared" si="47"/>
        <v>7</v>
      </c>
      <c r="H217" s="6">
        <f t="shared" si="47"/>
        <v>7</v>
      </c>
      <c r="I217" s="6">
        <f t="shared" si="47"/>
        <v>7.14</v>
      </c>
      <c r="J217" s="6">
        <f t="shared" si="47"/>
        <v>7</v>
      </c>
      <c r="K217" s="6">
        <f t="shared" si="47"/>
        <v>7</v>
      </c>
      <c r="L217" s="6">
        <f t="shared" si="47"/>
        <v>7</v>
      </c>
      <c r="M217" s="6">
        <f>ISO.CEILING($A217,O$2)</f>
        <v>0</v>
      </c>
      <c r="N217" s="6" t="e">
        <f>ISO.CEILING($A217,P$2)</f>
        <v>#VALUE!</v>
      </c>
      <c r="O217" s="6">
        <f>ISO.CEILING($A217,Q$2)</f>
        <v>7</v>
      </c>
      <c r="P217" s="6">
        <f>ISO.CEILING($A217,R$2)</f>
        <v>0</v>
      </c>
      <c r="Q217" s="6">
        <f>ISO.CEILING($A217,S$2)</f>
        <v>8</v>
      </c>
      <c r="R217" s="6">
        <f>ISO.CEILING($A217,T$2)</f>
        <v>10</v>
      </c>
      <c r="S217" s="6">
        <f>ISO.CEILING($A217,U$2)</f>
        <v>0</v>
      </c>
      <c r="T217" s="6" t="e">
        <f>ISO.CEILING($A217,V$2)</f>
        <v>#VALUE!</v>
      </c>
      <c r="U217" s="6" t="e">
        <f>ISO.CEILING($A217,W$2)</f>
        <v>#VALUE!</v>
      </c>
      <c r="V217" s="6">
        <f>ISO.CEILING($A217,X$2)</f>
        <v>7</v>
      </c>
      <c r="W217" s="6" t="e">
        <f>ISO.CEILING($A217,Y$2)</f>
        <v>#DIV/0!</v>
      </c>
      <c r="X217" s="6" t="e">
        <f>ISO.CEILING($A217,Z$2)</f>
        <v>#N/A</v>
      </c>
      <c r="Y217" s="6" t="e">
        <f ca="1">ISO.CEILING($A217,AA$2)</f>
        <v>#NAME?</v>
      </c>
      <c r="Z217" s="6" t="e">
        <f>ISO.CEILING($A217,AB$2)</f>
        <v>#NUM!</v>
      </c>
      <c r="AA217" s="6" t="e">
        <f>ISO.CEILING($A217,AC$2)</f>
        <v>#VALUE!</v>
      </c>
      <c r="AB217" s="6" t="e">
        <f>ISO.CEILING($A217,AD$2)</f>
        <v>#VALUE!</v>
      </c>
      <c r="AC217" s="6">
        <f>ISO.CEILING($A217,AE$2)</f>
        <v>45301</v>
      </c>
      <c r="AD217" s="6">
        <f>ISO.CEILING($A217,AF$2)</f>
        <v>45301</v>
      </c>
      <c r="AE217" s="6" t="e">
        <f>ISO.CEILING($A217,AG$2)</f>
        <v>#VALUE!</v>
      </c>
      <c r="AF217" s="6">
        <f>ISO.CEILING($A217,AH$2)</f>
        <v>7.25</v>
      </c>
      <c r="AG217" s="6">
        <f t="shared" si="40"/>
        <v>8</v>
      </c>
      <c r="AH217" s="6">
        <f>ISO.CEILING($A217,AJ$2)</f>
        <v>9.4247779607693793</v>
      </c>
      <c r="AI217" s="6">
        <f t="shared" si="46"/>
        <v>7</v>
      </c>
      <c r="AJ21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2025-11-23T16:51:24Z</dcterms:modified>
  <cp:category/>
  <cp:contentStatus/>
</cp:coreProperties>
</file>