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2B3D0B58-E419-4B42-A7A2-ADB2E5279CA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3" l="1"/>
  <c r="G67" i="3"/>
  <c r="H67" i="3" s="1"/>
  <c r="G66" i="3"/>
  <c r="H66" i="3" s="1"/>
  <c r="G65" i="3"/>
  <c r="H65" i="3"/>
  <c r="H64" i="3"/>
  <c r="G64" i="3"/>
  <c r="H63" i="3"/>
  <c r="G63" i="3"/>
  <c r="G62" i="3"/>
  <c r="H62" i="3" s="1"/>
  <c r="G60" i="3"/>
  <c r="H60" i="3" s="1"/>
  <c r="G61" i="3"/>
  <c r="H61" i="3" s="1"/>
  <c r="B59" i="3" a="1"/>
  <c r="B59" i="3" s="1"/>
  <c r="E59" i="3"/>
  <c r="D59" i="3"/>
  <c r="C59" i="3"/>
  <c r="F59" i="3"/>
  <c r="F58" i="3"/>
  <c r="G58" i="3" s="1"/>
  <c r="H58" i="3" s="1"/>
  <c r="E57" i="3"/>
  <c r="G57" i="3" s="1"/>
  <c r="H57" i="3" s="1"/>
  <c r="D56" i="3"/>
  <c r="G56" i="3" s="1"/>
  <c r="H56" i="3" s="1"/>
  <c r="C55" i="3"/>
  <c r="G55" i="3" s="1"/>
  <c r="H55" i="3" s="1"/>
  <c r="B54" i="3"/>
  <c r="G54" i="3" s="1"/>
  <c r="H54" i="3" s="1"/>
  <c r="A53" i="3"/>
  <c r="G53" i="3" s="1"/>
  <c r="H53" i="3" s="1"/>
  <c r="G21" i="3"/>
  <c r="G28" i="3"/>
  <c r="H28" i="3" s="1"/>
  <c r="G29" i="3"/>
  <c r="H29" i="3" s="1"/>
  <c r="G11" i="3"/>
  <c r="H11" i="3" s="1"/>
  <c r="H72" i="3"/>
  <c r="H73" i="3"/>
  <c r="H70" i="3"/>
  <c r="H71" i="3"/>
  <c r="H69" i="3"/>
  <c r="H68" i="3"/>
  <c r="G47" i="3"/>
  <c r="H47" i="3" s="1"/>
  <c r="G46" i="3"/>
  <c r="H46" i="3" s="1"/>
  <c r="G13" i="3"/>
  <c r="H13" i="3" s="1"/>
  <c r="G6" i="3"/>
  <c r="H6" i="3" s="1"/>
  <c r="G19" i="3"/>
  <c r="H19" i="3" s="1"/>
  <c r="G20" i="3"/>
  <c r="H20" i="3" s="1"/>
  <c r="G15" i="3"/>
  <c r="H15" i="3" s="1"/>
  <c r="G14" i="3"/>
  <c r="H14" i="3" s="1"/>
  <c r="G10" i="3"/>
  <c r="H10" i="3" s="1"/>
  <c r="G9" i="3"/>
  <c r="H9" i="3" s="1"/>
  <c r="G25" i="3"/>
  <c r="H25" i="3" s="1"/>
  <c r="G26" i="3"/>
  <c r="H26" i="3" s="1"/>
  <c r="G32" i="3"/>
  <c r="H32" i="3" s="1"/>
  <c r="G24" i="3"/>
  <c r="H24" i="3" s="1"/>
  <c r="G30" i="3"/>
  <c r="H30" i="3" s="1"/>
  <c r="G31" i="3"/>
  <c r="H31" i="3" s="1"/>
  <c r="G22" i="3"/>
  <c r="H22" i="3" s="1"/>
  <c r="G16" i="3"/>
  <c r="H16" i="3" s="1"/>
  <c r="G49" i="3"/>
  <c r="H49" i="3" s="1"/>
  <c r="G5" i="3"/>
  <c r="H5" i="3" s="1"/>
  <c r="G39" i="3"/>
  <c r="H39" i="3" s="1"/>
  <c r="G40" i="3"/>
  <c r="H40" i="3" s="1"/>
  <c r="G41" i="3"/>
  <c r="H41" i="3" s="1"/>
  <c r="G44" i="3"/>
  <c r="H44" i="3" s="1"/>
  <c r="G12" i="3"/>
  <c r="H12" i="3" s="1"/>
  <c r="G36" i="3"/>
  <c r="H36" i="3" s="1"/>
  <c r="G37" i="3"/>
  <c r="H37" i="3" s="1"/>
  <c r="G38" i="3"/>
  <c r="H38" i="3" s="1"/>
  <c r="G48" i="3"/>
  <c r="H48" i="3" s="1"/>
  <c r="G8" i="3"/>
  <c r="H8" i="3" s="1"/>
  <c r="G4" i="3"/>
  <c r="H4" i="3" s="1"/>
  <c r="G7" i="3"/>
  <c r="H7" i="3" s="1"/>
  <c r="G17" i="3"/>
  <c r="H17" i="3" s="1"/>
  <c r="G18" i="3"/>
  <c r="H18" i="3" s="1"/>
  <c r="G23" i="3"/>
  <c r="H23" i="3" s="1"/>
  <c r="G33" i="3"/>
  <c r="H33" i="3" s="1"/>
  <c r="G34" i="3"/>
  <c r="H34" i="3" s="1"/>
  <c r="G35" i="3"/>
  <c r="H35" i="3" s="1"/>
  <c r="G42" i="3"/>
  <c r="H42" i="3" s="1"/>
  <c r="G43" i="3"/>
  <c r="H43" i="3" s="1"/>
  <c r="G50" i="3"/>
  <c r="H50" i="3" s="1"/>
  <c r="G51" i="3"/>
  <c r="H51" i="3" s="1"/>
  <c r="G52" i="3"/>
  <c r="H52" i="3" s="1"/>
  <c r="G3" i="3"/>
  <c r="H3" i="3" s="1"/>
  <c r="G2" i="3"/>
  <c r="H2" i="3" s="1"/>
  <c r="G59" i="3" l="1"/>
  <c r="H59" i="3" s="1"/>
  <c r="G45" i="3"/>
  <c r="H45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<sst xmlns="http://schemas.openxmlformats.org/spreadsheetml/2006/main" count="102" uniqueCount="90">
  <si>
    <t>NOTES</t>
  </si>
  <si>
    <t>Error propagation</t>
  </si>
  <si>
    <t>x</t>
  </si>
  <si>
    <t>alpha</t>
  </si>
  <si>
    <t>beta</t>
  </si>
  <si>
    <t>CUMULATIVE</t>
  </si>
  <si>
    <t>A</t>
  </si>
  <si>
    <t>B</t>
  </si>
  <si>
    <t>BETADIST</t>
  </si>
  <si>
    <t>BETAINV</t>
  </si>
  <si>
    <t>Smoke test</t>
  </si>
  <si>
    <t>Fractional values</t>
  </si>
  <si>
    <t>x at lower interval bound</t>
  </si>
  <si>
    <t>x &lt; lower bound</t>
  </si>
  <si>
    <t>x &gt; upper bound</t>
  </si>
  <si>
    <t>x at upper interval bound</t>
  </si>
  <si>
    <t>Negative values</t>
  </si>
  <si>
    <t>Negative parameters</t>
  </si>
  <si>
    <t>Negative beta parameter</t>
  </si>
  <si>
    <t>Negative alpha parameter</t>
  </si>
  <si>
    <t>Large interval</t>
  </si>
  <si>
    <t>Cumulative argument as number</t>
  </si>
  <si>
    <t>Empty cumulative argument</t>
  </si>
  <si>
    <t>TRUE</t>
  </si>
  <si>
    <t>Cumulative argument as string</t>
  </si>
  <si>
    <t>Cumulative argument as string in quotes</t>
  </si>
  <si>
    <t>true</t>
  </si>
  <si>
    <t>"TRUE"</t>
  </si>
  <si>
    <t>abc</t>
  </si>
  <si>
    <t>Cumulative argument as invalid string</t>
  </si>
  <si>
    <t>Beta is zero</t>
  </si>
  <si>
    <t>Alpha is zero</t>
  </si>
  <si>
    <t>Both parameters are zero</t>
  </si>
  <si>
    <t>x = A = B</t>
  </si>
  <si>
    <t>Dates</t>
  </si>
  <si>
    <t>Cumulative argument as (invalid) number</t>
  </si>
  <si>
    <t>Empty alpha</t>
  </si>
  <si>
    <t>Empty beta</t>
  </si>
  <si>
    <t>Empty parameters</t>
  </si>
  <si>
    <t>Cumulative argument as lowercase string</t>
  </si>
  <si>
    <t>x is zero</t>
  </si>
  <si>
    <t>Alpha and beta = 1</t>
  </si>
  <si>
    <t>Very small alpha and beta</t>
  </si>
  <si>
    <t>Very large alpha and beta</t>
  </si>
  <si>
    <t>Alpha &gt;&gt; beta</t>
  </si>
  <si>
    <t>Beta &gt;&gt; alpha</t>
  </si>
  <si>
    <t>Alpha = beta</t>
  </si>
  <si>
    <t>Very small alpha</t>
  </si>
  <si>
    <t>Very small beta</t>
  </si>
  <si>
    <t>x very close to lower bound</t>
  </si>
  <si>
    <t>x very close to upper bound</t>
  </si>
  <si>
    <t>x at interval midpoint</t>
  </si>
  <si>
    <t>x at interval midpoint, alpha = beta</t>
  </si>
  <si>
    <t>Reverse interval bound</t>
  </si>
  <si>
    <t>Standard interval</t>
  </si>
  <si>
    <t>Small interval</t>
  </si>
  <si>
    <t>x = A = B = 0</t>
  </si>
  <si>
    <t>Near-zero argument</t>
  </si>
  <si>
    <t>Negative argument</t>
  </si>
  <si>
    <t>Probability = 0</t>
  </si>
  <si>
    <t>Probability = 1</t>
  </si>
  <si>
    <t>Probability &gt; 1</t>
  </si>
  <si>
    <t>Probability &lt; 0</t>
  </si>
  <si>
    <t>Probability near 0</t>
  </si>
  <si>
    <t>Probability near 1</t>
  </si>
  <si>
    <t>Very small x</t>
  </si>
  <si>
    <t>Very large alpha</t>
  </si>
  <si>
    <t>Very large beta</t>
  </si>
  <si>
    <t>Skewed distribution</t>
  </si>
  <si>
    <t>Different errors</t>
  </si>
  <si>
    <t>3</t>
  </si>
  <si>
    <t>2</t>
  </si>
  <si>
    <t>0</t>
  </si>
  <si>
    <t>Values as string</t>
  </si>
  <si>
    <t>Values as string - mixed</t>
  </si>
  <si>
    <t>10</t>
  </si>
  <si>
    <t>Values as string in quotes</t>
  </si>
  <si>
    <t>"3"</t>
  </si>
  <si>
    <t>"2"</t>
  </si>
  <si>
    <t>"0"</t>
  </si>
  <si>
    <t>"10"</t>
  </si>
  <si>
    <t>Implicit intersection in 1st argument</t>
  </si>
  <si>
    <t>Implicit intersection in 2nd argument</t>
  </si>
  <si>
    <t>Implicit intersection in 3rd argument</t>
  </si>
  <si>
    <t>Implicit intersection in 5th argument</t>
  </si>
  <si>
    <t>Implicit intersection in 6th argument</t>
  </si>
  <si>
    <t>=BETA.DIST(A27,B27,C27,D27,E27,F27)</t>
  </si>
  <si>
    <t>=BETA.INV(G27,B27,C27,E27,F27)</t>
  </si>
  <si>
    <t>precision error</t>
  </si>
  <si>
    <t>=BETA.INV(G21,B21,C21,E21,F21)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</si>
</sst>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"/>
    <numFmt numFmtId="168" formatCode="0.0000000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0" fillId="0" borderId="0" xfId="0" quotePrefix="1"/>
    <xf numFmtId="0" fontId="2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1" fontId="0" fillId="0" borderId="0" xfId="0" applyNumberFormat="1"/>
    <xf numFmtId="167" fontId="1" fillId="2" borderId="1" xfId="1" applyNumberFormat="1" applyAlignment="1">
      <alignment wrapText="1"/>
    </xf>
    <xf numFmtId="2" fontId="0" fillId="0" borderId="0" xfId="0" applyNumberFormat="1"/>
    <xf numFmtId="0" fontId="1" fillId="2" borderId="1" xfId="1" applyNumberFormat="1" applyAlignment="1">
      <alignment wrapText="1"/>
    </xf>
    <xf numFmtId="167" fontId="0" fillId="0" borderId="0" xfId="0" applyNumberFormat="1"/>
    <xf numFmtId="168" fontId="0" fillId="0" borderId="0" xfId="0" applyNumberFormat="1"/>
    <xf numFmtId="0" fontId="0" fillId="3" borderId="0" xfId="0" applyFill="1"/>
    <xf numFmtId="167" fontId="1" fillId="3" borderId="1" xfId="1" quotePrefix="1" applyNumberFormat="1" applyFill="1" applyAlignment="1">
      <alignment wrapText="1"/>
    </xf>
    <xf numFmtId="0" fontId="1" fillId="3" borderId="1" xfId="1" quotePrefix="1" applyNumberFormat="1" applyFill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K75"/>
  <sheetViews>
    <sheetView tabSelected="1" zoomScaleNormal="100" workbookViewId="0">
      <selection activeCell="G45" sqref="G45:H45"/>
    </sheetView>
  </sheetViews>
  <sheetFormatPr defaultColWidth="8.86328125" defaultRowHeight="14.25" x14ac:dyDescent="0.45"/>
  <cols>
    <col min="1" max="8" width="15.73046875" customWidth="1"/>
    <col min="9" max="9" width="38.265625" bestFit="1" customWidth="1"/>
    <col min="12" max="12" width="12.86328125" customWidth="1"/>
    <col min="13" max="13" width="11.265625" customWidth="1"/>
    <col min="14" max="14" width="27.1328125" customWidth="1"/>
  </cols>
  <sheetData>
    <row r="1" spans="1:9" ht="19.5" customHeight="1" x14ac:dyDescent="0.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0</v>
      </c>
    </row>
    <row r="2" spans="1:9" x14ac:dyDescent="0.45">
      <c r="A2">
        <v>3</v>
      </c>
      <c r="B2">
        <v>2</v>
      </c>
      <c r="C2">
        <v>3</v>
      </c>
      <c r="D2" t="b">
        <v>1</v>
      </c>
      <c r="E2">
        <v>1</v>
      </c>
      <c r="F2">
        <v>10</v>
      </c>
      <c r="G2" s="9">
        <f>_xlfn.BETA.DIST(A2,B2,C2,D2,E2,F2)</f>
        <v>0.21582075903063558</v>
      </c>
      <c r="H2" s="11">
        <f>_xlfn.BETA.INV(G2,B2,C2,E2,F2)</f>
        <v>3</v>
      </c>
      <c r="I2" t="s">
        <v>10</v>
      </c>
    </row>
    <row r="3" spans="1:9" x14ac:dyDescent="0.45">
      <c r="A3">
        <v>3</v>
      </c>
      <c r="B3">
        <v>2</v>
      </c>
      <c r="C3">
        <v>3</v>
      </c>
      <c r="D3" t="b">
        <v>0</v>
      </c>
      <c r="E3">
        <v>1</v>
      </c>
      <c r="F3">
        <v>10</v>
      </c>
      <c r="G3" s="9">
        <f>_xlfn.BETA.DIST(A3,B3,C3,D3,E3,F3)</f>
        <v>0.17924096936442618</v>
      </c>
      <c r="H3" s="11">
        <f>_xlfn.BETA.INV(G3,B3,C3,E3,F3)</f>
        <v>2.7908534009261601</v>
      </c>
      <c r="I3" t="s">
        <v>10</v>
      </c>
    </row>
    <row r="4" spans="1:9" x14ac:dyDescent="0.45">
      <c r="A4" s="7">
        <v>0.23400000000000001</v>
      </c>
      <c r="B4">
        <v>1.7</v>
      </c>
      <c r="C4">
        <v>2.5</v>
      </c>
      <c r="D4" s="4" t="b">
        <v>1</v>
      </c>
      <c r="E4" s="10">
        <v>0.15</v>
      </c>
      <c r="F4" s="6">
        <v>1.2</v>
      </c>
      <c r="G4" s="9">
        <f t="shared" ref="G4:G52" si="0">_xlfn.BETA.DIST(A4,B4,C4,D4,E4,F4)</f>
        <v>4.7737221395548778E-2</v>
      </c>
      <c r="H4" s="11">
        <f t="shared" ref="H4:H52" si="1">_xlfn.BETA.INV(G4,B4,C4,E4,F4)</f>
        <v>0.23400000000000004</v>
      </c>
      <c r="I4" t="s">
        <v>11</v>
      </c>
    </row>
    <row r="5" spans="1:9" x14ac:dyDescent="0.45">
      <c r="A5" s="4">
        <v>33587</v>
      </c>
      <c r="B5">
        <v>3</v>
      </c>
      <c r="C5">
        <v>600</v>
      </c>
      <c r="D5" s="4" t="b">
        <v>1</v>
      </c>
      <c r="E5" s="4">
        <v>2000</v>
      </c>
      <c r="F5" s="4">
        <v>5489582</v>
      </c>
      <c r="G5" s="9">
        <f t="shared" ref="G5" si="2">_xlfn.BETA.DIST(A5,B5,C5,D5,E5,F5)</f>
        <v>0.6734553797493481</v>
      </c>
      <c r="H5" s="11">
        <f t="shared" ref="H5" si="3">_xlfn.BETA.INV(G5,B5,C5,E5,F5)</f>
        <v>33587.000000000226</v>
      </c>
      <c r="I5" t="s">
        <v>20</v>
      </c>
    </row>
    <row r="6" spans="1:9" x14ac:dyDescent="0.45">
      <c r="A6">
        <v>0.23449999999999999</v>
      </c>
      <c r="B6">
        <v>2</v>
      </c>
      <c r="C6">
        <v>3</v>
      </c>
      <c r="D6" t="b">
        <v>1</v>
      </c>
      <c r="E6">
        <v>0.23400000000000001</v>
      </c>
      <c r="F6">
        <v>0.2346</v>
      </c>
      <c r="G6" s="9">
        <f t="shared" ref="G6" si="4">_xlfn.BETA.DIST(A6,B6,C6,D6,E6,F6)</f>
        <v>0.98379629629628773</v>
      </c>
      <c r="H6" s="11">
        <f t="shared" ref="H6" si="5">_xlfn.BETA.INV(G6,B6,C6,E6,F6)</f>
        <v>0.23449999999999999</v>
      </c>
      <c r="I6" t="s">
        <v>55</v>
      </c>
    </row>
    <row r="7" spans="1:9" x14ac:dyDescent="0.45">
      <c r="A7" s="7">
        <v>0.23400000000000001</v>
      </c>
      <c r="B7">
        <v>2</v>
      </c>
      <c r="C7">
        <v>2.5</v>
      </c>
      <c r="D7" s="4" t="b">
        <v>1</v>
      </c>
      <c r="E7" s="7">
        <v>0.23400000000000001</v>
      </c>
      <c r="F7" s="6">
        <v>1.2</v>
      </c>
      <c r="G7" s="9">
        <f t="shared" si="0"/>
        <v>0</v>
      </c>
      <c r="H7" s="11" t="e">
        <f t="shared" si="1"/>
        <v>#NUM!</v>
      </c>
      <c r="I7" t="s">
        <v>12</v>
      </c>
    </row>
    <row r="8" spans="1:9" x14ac:dyDescent="0.45">
      <c r="A8" s="7">
        <v>1.2</v>
      </c>
      <c r="B8">
        <v>2</v>
      </c>
      <c r="C8">
        <v>2.5</v>
      </c>
      <c r="D8" s="4" t="b">
        <v>1</v>
      </c>
      <c r="E8" s="7">
        <v>0.23400000000000001</v>
      </c>
      <c r="F8" s="6">
        <v>1.2</v>
      </c>
      <c r="G8" s="9">
        <f t="shared" ref="G8:G12" si="6">_xlfn.BETA.DIST(A8,B8,C8,D8,E8,F8)</f>
        <v>1</v>
      </c>
      <c r="H8" s="11" t="e">
        <f t="shared" ref="H8:H12" si="7">_xlfn.BETA.INV(G8,B8,C8,E8,F8)</f>
        <v>#NUM!</v>
      </c>
      <c r="I8" t="s">
        <v>15</v>
      </c>
    </row>
    <row r="9" spans="1:9" x14ac:dyDescent="0.45">
      <c r="A9" s="5">
        <v>0.23400099999999999</v>
      </c>
      <c r="B9">
        <v>2</v>
      </c>
      <c r="C9">
        <v>2.5</v>
      </c>
      <c r="D9" s="4" t="b">
        <v>1</v>
      </c>
      <c r="E9" s="7">
        <v>0.23400000000000001</v>
      </c>
      <c r="F9" s="6">
        <v>1.2</v>
      </c>
      <c r="G9" s="9">
        <f t="shared" ref="G9" si="8">_xlfn.BETA.DIST(A9,B9,C9,D9,E9,F9)</f>
        <v>4.6883859405943571E-12</v>
      </c>
      <c r="H9" s="11">
        <f t="shared" ref="H9" si="9">_xlfn.BETA.INV(G9,B9,C9,E9,F9)</f>
        <v>0.23400099999999999</v>
      </c>
      <c r="I9" t="s">
        <v>49</v>
      </c>
    </row>
    <row r="10" spans="1:9" x14ac:dyDescent="0.45">
      <c r="A10" s="13">
        <v>1.199999</v>
      </c>
      <c r="B10">
        <v>2</v>
      </c>
      <c r="C10">
        <v>2.5</v>
      </c>
      <c r="D10" s="4" t="b">
        <v>1</v>
      </c>
      <c r="E10" s="7">
        <v>0.23400000000000001</v>
      </c>
      <c r="F10" s="6">
        <v>1.2</v>
      </c>
      <c r="G10" s="9">
        <f t="shared" ref="G10" si="10">_xlfn.BETA.DIST(A10,B10,C10,D10,E10,F10)</f>
        <v>0.99999999999999623</v>
      </c>
      <c r="H10" s="11">
        <f t="shared" ref="H10" si="11">_xlfn.BETA.INV(G10,B10,C10,E10,F10)</f>
        <v>1.199999004352299</v>
      </c>
      <c r="I10" t="s">
        <v>50</v>
      </c>
    </row>
    <row r="11" spans="1:9" x14ac:dyDescent="0.45">
      <c r="A11" s="8">
        <v>9.9999999999999998E-13</v>
      </c>
      <c r="B11">
        <v>2</v>
      </c>
      <c r="C11">
        <v>2.5</v>
      </c>
      <c r="D11" s="4" t="b">
        <v>1</v>
      </c>
      <c r="E11" s="7">
        <v>0</v>
      </c>
      <c r="F11" s="6">
        <v>1.2</v>
      </c>
      <c r="G11" s="9">
        <f t="shared" ref="G11" si="12">_xlfn.BETA.DIST(A11,B11,C11,D11,E11,F11)</f>
        <v>3.0381944444419172E-24</v>
      </c>
      <c r="H11" s="11">
        <f t="shared" ref="H11" si="13">_xlfn.BETA.INV(G11,B11,C11,E11,F11)</f>
        <v>1.0000000000000012E-12</v>
      </c>
      <c r="I11" t="s">
        <v>65</v>
      </c>
    </row>
    <row r="12" spans="1:9" x14ac:dyDescent="0.45">
      <c r="A12" s="7">
        <v>0.23400000000000001</v>
      </c>
      <c r="B12">
        <v>2</v>
      </c>
      <c r="C12">
        <v>2.5</v>
      </c>
      <c r="D12" s="4" t="b">
        <v>1</v>
      </c>
      <c r="E12">
        <v>0.23400000000000001</v>
      </c>
      <c r="F12">
        <v>0.23400000000000001</v>
      </c>
      <c r="G12" s="9" t="e">
        <f t="shared" si="6"/>
        <v>#NUM!</v>
      </c>
      <c r="H12" s="11" t="e">
        <f t="shared" si="7"/>
        <v>#NUM!</v>
      </c>
      <c r="I12" t="s">
        <v>33</v>
      </c>
    </row>
    <row r="13" spans="1:9" x14ac:dyDescent="0.45">
      <c r="A13" s="7">
        <v>0</v>
      </c>
      <c r="B13">
        <v>2</v>
      </c>
      <c r="C13">
        <v>3</v>
      </c>
      <c r="D13" s="4" t="b">
        <v>1</v>
      </c>
      <c r="E13">
        <v>0</v>
      </c>
      <c r="F13">
        <v>0</v>
      </c>
      <c r="G13" s="9" t="e">
        <f t="shared" ref="G13" si="14">_xlfn.BETA.DIST(A13,B13,C13,D13,E13,F13)</f>
        <v>#NUM!</v>
      </c>
      <c r="H13" s="11" t="e">
        <f t="shared" ref="H13" si="15">_xlfn.BETA.INV(G13,B13,C13,E13,F13)</f>
        <v>#NUM!</v>
      </c>
      <c r="I13" t="s">
        <v>56</v>
      </c>
    </row>
    <row r="14" spans="1:9" x14ac:dyDescent="0.45">
      <c r="A14" s="7">
        <v>0.7</v>
      </c>
      <c r="B14">
        <v>2</v>
      </c>
      <c r="C14">
        <v>2.5</v>
      </c>
      <c r="D14" s="4" t="b">
        <v>1</v>
      </c>
      <c r="E14">
        <v>0.2</v>
      </c>
      <c r="F14" s="6">
        <v>1.2</v>
      </c>
      <c r="G14" s="9">
        <f t="shared" ref="G14" si="16">_xlfn.BETA.DIST(A14,B14,C14,D14,E14,F14)</f>
        <v>0.60225243558256703</v>
      </c>
      <c r="H14" s="11">
        <f t="shared" ref="H14" si="17">_xlfn.BETA.INV(G14,B14,C14,E14,F14)</f>
        <v>0.7</v>
      </c>
      <c r="I14" t="s">
        <v>51</v>
      </c>
    </row>
    <row r="15" spans="1:9" x14ac:dyDescent="0.45">
      <c r="A15" s="7">
        <v>0.7</v>
      </c>
      <c r="B15">
        <v>2</v>
      </c>
      <c r="C15">
        <v>2</v>
      </c>
      <c r="D15" s="4" t="b">
        <v>1</v>
      </c>
      <c r="E15">
        <v>0.2</v>
      </c>
      <c r="F15" s="6">
        <v>1.2</v>
      </c>
      <c r="G15" s="9">
        <f t="shared" ref="G15" si="18">_xlfn.BETA.DIST(A15,B15,C15,D15,E15,F15)</f>
        <v>0.49999999999999989</v>
      </c>
      <c r="H15" s="11">
        <f t="shared" ref="H15" si="19">_xlfn.BETA.INV(G15,B15,C15,E15,F15)</f>
        <v>0.7</v>
      </c>
      <c r="I15" t="s">
        <v>52</v>
      </c>
    </row>
    <row r="16" spans="1:9" x14ac:dyDescent="0.45">
      <c r="A16" s="7">
        <v>0</v>
      </c>
      <c r="B16">
        <v>2</v>
      </c>
      <c r="C16">
        <v>2.5</v>
      </c>
      <c r="D16" s="4" t="b">
        <v>1</v>
      </c>
      <c r="E16">
        <v>-1</v>
      </c>
      <c r="F16">
        <v>0.23400000000000001</v>
      </c>
      <c r="G16" s="9">
        <f t="shared" ref="G16" si="20">_xlfn.BETA.DIST(A16,B16,C16,D16,E16,F16)</f>
        <v>0.95261827168259161</v>
      </c>
      <c r="H16" s="11">
        <f t="shared" ref="H16" si="21">_xlfn.BETA.INV(G16,B16,C16,E16,F16)</f>
        <v>-2.2204460492503131E-16</v>
      </c>
      <c r="I16" t="s">
        <v>40</v>
      </c>
    </row>
    <row r="17" spans="1:11" x14ac:dyDescent="0.45">
      <c r="A17" s="7">
        <v>0.23</v>
      </c>
      <c r="B17">
        <v>2</v>
      </c>
      <c r="C17">
        <v>2.5</v>
      </c>
      <c r="D17" s="4" t="b">
        <v>1</v>
      </c>
      <c r="E17" s="7">
        <v>0.23400000000000001</v>
      </c>
      <c r="F17" s="6">
        <v>1.2</v>
      </c>
      <c r="G17" s="9" t="e">
        <f t="shared" si="0"/>
        <v>#NUM!</v>
      </c>
      <c r="H17" s="11" t="e">
        <f t="shared" si="1"/>
        <v>#NUM!</v>
      </c>
      <c r="I17" t="s">
        <v>13</v>
      </c>
    </row>
    <row r="18" spans="1:11" x14ac:dyDescent="0.45">
      <c r="A18" s="7">
        <v>1.23</v>
      </c>
      <c r="B18">
        <v>2</v>
      </c>
      <c r="C18">
        <v>2.5</v>
      </c>
      <c r="D18" s="4" t="b">
        <v>1</v>
      </c>
      <c r="E18" s="7">
        <v>0.23400000000000001</v>
      </c>
      <c r="F18" s="6">
        <v>1.2</v>
      </c>
      <c r="G18" s="9" t="e">
        <f t="shared" si="0"/>
        <v>#NUM!</v>
      </c>
      <c r="H18" s="11" t="e">
        <f t="shared" si="1"/>
        <v>#NUM!</v>
      </c>
      <c r="I18" t="s">
        <v>14</v>
      </c>
    </row>
    <row r="19" spans="1:11" x14ac:dyDescent="0.45">
      <c r="A19" s="7">
        <v>0.23400000000000001</v>
      </c>
      <c r="B19">
        <v>1.7</v>
      </c>
      <c r="C19">
        <v>2.5</v>
      </c>
      <c r="D19" s="4" t="b">
        <v>1</v>
      </c>
      <c r="E19" s="10">
        <v>0</v>
      </c>
      <c r="F19" s="6">
        <v>1</v>
      </c>
      <c r="G19" s="9">
        <f t="shared" ref="G19" si="22">_xlfn.BETA.DIST(A19,B19,C19,D19,E19,F19)</f>
        <v>0.25223472909109151</v>
      </c>
      <c r="H19" s="11">
        <f t="shared" ref="H19" si="23">_xlfn.BETA.INV(G19,B19,C19,E19,F19)</f>
        <v>0.23400000000000007</v>
      </c>
      <c r="I19" t="s">
        <v>54</v>
      </c>
    </row>
    <row r="20" spans="1:11" x14ac:dyDescent="0.45">
      <c r="A20" s="7">
        <v>0.23400000000000001</v>
      </c>
      <c r="B20">
        <v>2</v>
      </c>
      <c r="C20">
        <v>2.5</v>
      </c>
      <c r="D20" s="4" t="b">
        <v>1</v>
      </c>
      <c r="E20">
        <v>1.2</v>
      </c>
      <c r="F20">
        <v>0.15</v>
      </c>
      <c r="G20" s="9" t="e">
        <f t="shared" ref="G20:G21" si="24">_xlfn.BETA.DIST(A20,B20,C20,D20,E20,F20)</f>
        <v>#NUM!</v>
      </c>
      <c r="H20" s="11" t="e">
        <f t="shared" ref="H20:H21" si="25">_xlfn.BETA.INV(G20,B20,C20,E20,F20)</f>
        <v>#NUM!</v>
      </c>
      <c r="I20" t="s">
        <v>53</v>
      </c>
    </row>
    <row r="21" spans="1:11" ht="28.5" x14ac:dyDescent="0.45">
      <c r="A21" s="7">
        <v>0.9</v>
      </c>
      <c r="B21">
        <v>0.1</v>
      </c>
      <c r="C21">
        <v>10</v>
      </c>
      <c r="D21" s="4" t="b">
        <v>1</v>
      </c>
      <c r="E21">
        <v>0</v>
      </c>
      <c r="F21" s="6">
        <v>1</v>
      </c>
      <c r="G21" s="9">
        <f t="shared" si="24"/>
        <v>0.9999999999985647</v>
      </c>
      <c r="H21" s="16" t="s">
        <v>89</v>
      </c>
      <c r="I21" t="s">
        <v>68</v>
      </c>
    </row>
    <row r="22" spans="1:11" x14ac:dyDescent="0.45">
      <c r="A22" s="7">
        <v>0.23400000000000001</v>
      </c>
      <c r="B22">
        <v>1</v>
      </c>
      <c r="C22">
        <v>1</v>
      </c>
      <c r="D22" s="4" t="b">
        <v>1</v>
      </c>
      <c r="E22" s="10">
        <v>0.15</v>
      </c>
      <c r="F22" s="6">
        <v>1.2</v>
      </c>
      <c r="G22" s="9">
        <f t="shared" ref="G22" si="26">_xlfn.BETA.DIST(A22,B22,C22,D22,E22,F22)</f>
        <v>8.0000000000000016E-2</v>
      </c>
      <c r="H22" s="11">
        <f t="shared" ref="H22" si="27">_xlfn.BETA.INV(G22,B22,C22,E22,F22)</f>
        <v>0.23400000000000001</v>
      </c>
      <c r="I22" t="s">
        <v>41</v>
      </c>
    </row>
    <row r="23" spans="1:11" x14ac:dyDescent="0.45">
      <c r="A23" s="7">
        <v>-0.23400000000000001</v>
      </c>
      <c r="B23">
        <v>2</v>
      </c>
      <c r="C23">
        <v>2.5</v>
      </c>
      <c r="D23" s="4" t="b">
        <v>1</v>
      </c>
      <c r="E23" s="4">
        <v>-1</v>
      </c>
      <c r="F23" s="4">
        <v>1</v>
      </c>
      <c r="G23" s="9">
        <f t="shared" si="0"/>
        <v>0.41465126947795572</v>
      </c>
      <c r="H23" s="11">
        <f t="shared" si="1"/>
        <v>-0.23399999999999987</v>
      </c>
      <c r="I23" t="s">
        <v>16</v>
      </c>
    </row>
    <row r="24" spans="1:11" x14ac:dyDescent="0.45">
      <c r="A24" s="7">
        <v>0.23400000000000001</v>
      </c>
      <c r="B24">
        <v>1E-4</v>
      </c>
      <c r="C24">
        <v>2</v>
      </c>
      <c r="D24" s="4" t="b">
        <v>1</v>
      </c>
      <c r="E24" s="10">
        <v>0.15</v>
      </c>
      <c r="F24" s="6">
        <v>1.2</v>
      </c>
      <c r="G24" s="9">
        <f t="shared" ref="G24:G31" si="28">_xlfn.BETA.DIST(A24,B24,C24,D24,E24,F24)</f>
        <v>0.99983943579564061</v>
      </c>
      <c r="H24" s="11">
        <f t="shared" ref="H24:H31" si="29">_xlfn.BETA.INV(G24,B24,C24,E24,F24)</f>
        <v>0.23400000000003063</v>
      </c>
      <c r="I24" t="s">
        <v>47</v>
      </c>
    </row>
    <row r="25" spans="1:11" x14ac:dyDescent="0.45">
      <c r="A25" s="7">
        <v>0.23400000000000001</v>
      </c>
      <c r="B25">
        <v>2</v>
      </c>
      <c r="C25">
        <v>1E-4</v>
      </c>
      <c r="D25" s="4" t="b">
        <v>1</v>
      </c>
      <c r="E25" s="10">
        <v>0.15</v>
      </c>
      <c r="F25" s="6">
        <v>1.2</v>
      </c>
      <c r="G25" s="9">
        <f t="shared" ref="G25:G26" si="30">_xlfn.BETA.DIST(A25,B25,C25,D25,E25,F25)</f>
        <v>3.381928365472304E-7</v>
      </c>
      <c r="H25" s="11">
        <f t="shared" ref="H25:H26" si="31">_xlfn.BETA.INV(G25,B25,C25,E25,F25)</f>
        <v>0.23400000000000004</v>
      </c>
      <c r="I25" t="s">
        <v>48</v>
      </c>
    </row>
    <row r="26" spans="1:11" x14ac:dyDescent="0.45">
      <c r="A26" s="7">
        <v>0.23400000000000001</v>
      </c>
      <c r="B26">
        <v>1E-4</v>
      </c>
      <c r="C26">
        <v>1E-4</v>
      </c>
      <c r="D26" s="4" t="b">
        <v>1</v>
      </c>
      <c r="E26" s="10">
        <v>0.15</v>
      </c>
      <c r="F26" s="6">
        <v>1.2</v>
      </c>
      <c r="G26" s="9">
        <f t="shared" si="30"/>
        <v>0.49987790493006651</v>
      </c>
      <c r="H26" s="11">
        <f t="shared" si="31"/>
        <v>0.23399999999994059</v>
      </c>
      <c r="I26" t="s">
        <v>42</v>
      </c>
    </row>
    <row r="27" spans="1:11" ht="42.75" x14ac:dyDescent="0.45">
      <c r="A27" s="7">
        <v>0.55500000000000005</v>
      </c>
      <c r="B27">
        <v>1000</v>
      </c>
      <c r="C27">
        <v>2</v>
      </c>
      <c r="D27" s="4" t="b">
        <v>1</v>
      </c>
      <c r="E27" s="10">
        <v>0.1</v>
      </c>
      <c r="F27" s="6">
        <v>1</v>
      </c>
      <c r="G27" s="15" t="s">
        <v>86</v>
      </c>
      <c r="H27" s="16" t="s">
        <v>87</v>
      </c>
      <c r="I27" s="14" t="s">
        <v>66</v>
      </c>
      <c r="J27" s="8" t="e">
        <f>G27-0</f>
        <v>#VALUE!</v>
      </c>
      <c r="K27" t="s">
        <v>88</v>
      </c>
    </row>
    <row r="28" spans="1:11" x14ac:dyDescent="0.45">
      <c r="A28" s="7">
        <v>0.12</v>
      </c>
      <c r="B28">
        <v>6</v>
      </c>
      <c r="C28">
        <v>1000</v>
      </c>
      <c r="D28" s="4" t="b">
        <v>1</v>
      </c>
      <c r="E28" s="10">
        <v>0.1</v>
      </c>
      <c r="F28" s="6">
        <v>1</v>
      </c>
      <c r="G28" s="9">
        <f t="shared" ref="G28:G29" si="32">_xlfn.BETA.DIST(A28,B28,C28,D28,E28,F28)</f>
        <v>0.99998992733715053</v>
      </c>
      <c r="H28" s="9">
        <f t="shared" ref="H28:H29" si="33">_xlfn.BETA.INV(G28,B28,C28,E28,F28)</f>
        <v>0.12000000000000073</v>
      </c>
      <c r="I28" t="s">
        <v>67</v>
      </c>
    </row>
    <row r="29" spans="1:11" x14ac:dyDescent="0.45">
      <c r="A29" s="7">
        <v>0.55500000000000005</v>
      </c>
      <c r="B29">
        <v>1000</v>
      </c>
      <c r="C29">
        <v>1000</v>
      </c>
      <c r="D29" s="4" t="b">
        <v>1</v>
      </c>
      <c r="E29" s="10">
        <v>0.1</v>
      </c>
      <c r="F29" s="6">
        <v>1</v>
      </c>
      <c r="G29" s="9">
        <f t="shared" si="32"/>
        <v>0.69035513019853756</v>
      </c>
      <c r="H29" s="9">
        <f t="shared" si="33"/>
        <v>0.55500000000000005</v>
      </c>
      <c r="I29" t="s">
        <v>43</v>
      </c>
    </row>
    <row r="30" spans="1:11" x14ac:dyDescent="0.45">
      <c r="A30" s="7">
        <v>0.55500000000000005</v>
      </c>
      <c r="B30">
        <v>100</v>
      </c>
      <c r="C30">
        <v>1</v>
      </c>
      <c r="D30" s="4" t="b">
        <v>1</v>
      </c>
      <c r="E30" s="10">
        <v>0.1</v>
      </c>
      <c r="F30" s="6">
        <v>1</v>
      </c>
      <c r="G30" s="9">
        <f t="shared" si="28"/>
        <v>2.3817091316180232E-30</v>
      </c>
      <c r="H30" s="9">
        <f t="shared" si="29"/>
        <v>0.55500000000000005</v>
      </c>
      <c r="I30" t="s">
        <v>44</v>
      </c>
    </row>
    <row r="31" spans="1:11" x14ac:dyDescent="0.45">
      <c r="A31" s="7">
        <v>0.12</v>
      </c>
      <c r="B31">
        <v>1</v>
      </c>
      <c r="C31">
        <v>100</v>
      </c>
      <c r="D31" s="4" t="b">
        <v>1</v>
      </c>
      <c r="E31" s="10">
        <v>0.1</v>
      </c>
      <c r="F31" s="6">
        <v>1</v>
      </c>
      <c r="G31" s="9">
        <f t="shared" si="28"/>
        <v>0.89431428957886994</v>
      </c>
      <c r="H31" s="9">
        <f t="shared" si="29"/>
        <v>0.12000000000000004</v>
      </c>
      <c r="I31" t="s">
        <v>45</v>
      </c>
    </row>
    <row r="32" spans="1:11" x14ac:dyDescent="0.45">
      <c r="A32" s="7">
        <v>0.55500000000000005</v>
      </c>
      <c r="B32">
        <v>5</v>
      </c>
      <c r="C32">
        <v>5</v>
      </c>
      <c r="D32" s="4" t="b">
        <v>1</v>
      </c>
      <c r="E32" s="10">
        <v>0.1</v>
      </c>
      <c r="F32" s="6">
        <v>1</v>
      </c>
      <c r="G32" s="9">
        <f t="shared" ref="G32" si="34">_xlfn.BETA.DIST(A32,B32,C32,D32,E32,F32)</f>
        <v>0.5136696247356396</v>
      </c>
      <c r="H32" s="11">
        <f t="shared" ref="H32" si="35">_xlfn.BETA.INV(G32,B32,C32,E32,F32)</f>
        <v>0.55500000000000005</v>
      </c>
      <c r="I32" t="s">
        <v>46</v>
      </c>
    </row>
    <row r="33" spans="1:9" x14ac:dyDescent="0.45">
      <c r="A33" s="7">
        <v>-0.23400000000000001</v>
      </c>
      <c r="B33">
        <v>2</v>
      </c>
      <c r="C33">
        <v>-2.5</v>
      </c>
      <c r="D33" s="4" t="b">
        <v>1</v>
      </c>
      <c r="E33" s="4">
        <v>-1</v>
      </c>
      <c r="F33" s="4">
        <v>1</v>
      </c>
      <c r="G33" s="9" t="e">
        <f t="shared" si="0"/>
        <v>#NUM!</v>
      </c>
      <c r="H33" s="11" t="e">
        <f t="shared" si="1"/>
        <v>#NUM!</v>
      </c>
      <c r="I33" t="s">
        <v>18</v>
      </c>
    </row>
    <row r="34" spans="1:9" x14ac:dyDescent="0.45">
      <c r="A34" s="7">
        <v>-0.23400000000000001</v>
      </c>
      <c r="B34">
        <v>2</v>
      </c>
      <c r="C34">
        <v>-2.5</v>
      </c>
      <c r="D34" s="4" t="b">
        <v>1</v>
      </c>
      <c r="E34" s="4">
        <v>-1</v>
      </c>
      <c r="F34" s="4">
        <v>1</v>
      </c>
      <c r="G34" s="9" t="e">
        <f t="shared" si="0"/>
        <v>#NUM!</v>
      </c>
      <c r="H34" s="11" t="e">
        <f t="shared" si="1"/>
        <v>#NUM!</v>
      </c>
      <c r="I34" t="s">
        <v>19</v>
      </c>
    </row>
    <row r="35" spans="1:9" x14ac:dyDescent="0.45">
      <c r="A35" s="7">
        <v>-0.23400000000000001</v>
      </c>
      <c r="B35">
        <v>-2</v>
      </c>
      <c r="C35">
        <v>-2.5</v>
      </c>
      <c r="D35" s="4" t="b">
        <v>1</v>
      </c>
      <c r="E35" s="4">
        <v>-1</v>
      </c>
      <c r="F35" s="4">
        <v>1</v>
      </c>
      <c r="G35" s="9" t="e">
        <f t="shared" si="0"/>
        <v>#NUM!</v>
      </c>
      <c r="H35" s="11" t="e">
        <f t="shared" si="1"/>
        <v>#NUM!</v>
      </c>
      <c r="I35" t="s">
        <v>17</v>
      </c>
    </row>
    <row r="36" spans="1:9" x14ac:dyDescent="0.45">
      <c r="A36" s="7">
        <v>0.23400000000000001</v>
      </c>
      <c r="B36">
        <v>0</v>
      </c>
      <c r="C36">
        <v>2.5</v>
      </c>
      <c r="D36" s="4" t="b">
        <v>1</v>
      </c>
      <c r="E36" s="10">
        <v>0.15</v>
      </c>
      <c r="F36" s="6">
        <v>1.2</v>
      </c>
      <c r="G36" s="9" t="e">
        <f t="shared" ref="G36:G38" si="36">_xlfn.BETA.DIST(A36,B36,C36,D36,E36,F36)</f>
        <v>#NUM!</v>
      </c>
      <c r="H36" s="11" t="e">
        <f t="shared" ref="H36:H38" si="37">_xlfn.BETA.INV(G36,B36,C36,E36,F36)</f>
        <v>#NUM!</v>
      </c>
      <c r="I36" t="s">
        <v>30</v>
      </c>
    </row>
    <row r="37" spans="1:9" x14ac:dyDescent="0.45">
      <c r="A37" s="7">
        <v>0.23400000000000001</v>
      </c>
      <c r="B37">
        <v>2</v>
      </c>
      <c r="C37">
        <v>0</v>
      </c>
      <c r="D37" s="4" t="b">
        <v>1</v>
      </c>
      <c r="E37" s="10">
        <v>0.15</v>
      </c>
      <c r="F37" s="6">
        <v>1.2</v>
      </c>
      <c r="G37" s="9" t="e">
        <f t="shared" si="36"/>
        <v>#NUM!</v>
      </c>
      <c r="H37" s="11" t="e">
        <f t="shared" si="37"/>
        <v>#NUM!</v>
      </c>
      <c r="I37" t="s">
        <v>31</v>
      </c>
    </row>
    <row r="38" spans="1:9" x14ac:dyDescent="0.45">
      <c r="A38" s="7">
        <v>0.23400000000000001</v>
      </c>
      <c r="B38">
        <v>0</v>
      </c>
      <c r="C38">
        <v>0</v>
      </c>
      <c r="D38" s="4" t="b">
        <v>1</v>
      </c>
      <c r="E38" s="10">
        <v>0.15</v>
      </c>
      <c r="F38" s="6">
        <v>1.2</v>
      </c>
      <c r="G38" s="9" t="e">
        <f t="shared" si="36"/>
        <v>#NUM!</v>
      </c>
      <c r="H38" s="11" t="e">
        <f t="shared" si="37"/>
        <v>#NUM!</v>
      </c>
      <c r="I38" t="s">
        <v>32</v>
      </c>
    </row>
    <row r="39" spans="1:9" x14ac:dyDescent="0.45">
      <c r="A39" s="7">
        <v>0.23400000000000001</v>
      </c>
      <c r="C39">
        <v>2.5</v>
      </c>
      <c r="D39" s="4" t="b">
        <v>1</v>
      </c>
      <c r="E39" s="10">
        <v>0.15</v>
      </c>
      <c r="F39" s="6">
        <v>1.2</v>
      </c>
      <c r="G39" s="9" t="e">
        <f t="shared" ref="G39:G41" si="38">_xlfn.BETA.DIST(A39,B39,C39,D39,E39,F39)</f>
        <v>#NUM!</v>
      </c>
      <c r="H39" s="11" t="e">
        <f t="shared" ref="H39:H41" si="39">_xlfn.BETA.INV(G39,B39,C39,E39,F39)</f>
        <v>#NUM!</v>
      </c>
      <c r="I39" t="s">
        <v>36</v>
      </c>
    </row>
    <row r="40" spans="1:9" x14ac:dyDescent="0.45">
      <c r="A40" s="7">
        <v>0.23400000000000001</v>
      </c>
      <c r="B40">
        <v>2</v>
      </c>
      <c r="D40" s="4" t="b">
        <v>1</v>
      </c>
      <c r="E40" s="10">
        <v>0.15</v>
      </c>
      <c r="F40" s="6">
        <v>1.2</v>
      </c>
      <c r="G40" s="9" t="e">
        <f t="shared" si="38"/>
        <v>#NUM!</v>
      </c>
      <c r="H40" s="11" t="e">
        <f t="shared" si="39"/>
        <v>#NUM!</v>
      </c>
      <c r="I40" t="s">
        <v>37</v>
      </c>
    </row>
    <row r="41" spans="1:9" x14ac:dyDescent="0.45">
      <c r="A41" s="7">
        <v>0.23400000000000001</v>
      </c>
      <c r="D41" s="4" t="b">
        <v>1</v>
      </c>
      <c r="E41" s="10">
        <v>0.15</v>
      </c>
      <c r="F41" s="6">
        <v>1.2</v>
      </c>
      <c r="G41" s="9" t="e">
        <f t="shared" si="38"/>
        <v>#NUM!</v>
      </c>
      <c r="H41" s="11" t="e">
        <f t="shared" si="39"/>
        <v>#NUM!</v>
      </c>
      <c r="I41" t="s">
        <v>38</v>
      </c>
    </row>
    <row r="42" spans="1:9" x14ac:dyDescent="0.45">
      <c r="A42" s="7">
        <v>0.23400000000000001</v>
      </c>
      <c r="B42">
        <v>2</v>
      </c>
      <c r="C42">
        <v>2.5</v>
      </c>
      <c r="D42" s="4">
        <v>1</v>
      </c>
      <c r="E42" s="10">
        <v>0.15</v>
      </c>
      <c r="F42" s="6">
        <v>1.2</v>
      </c>
      <c r="G42" s="9">
        <f t="shared" si="0"/>
        <v>2.5793967680347418E-2</v>
      </c>
      <c r="H42" s="11">
        <f t="shared" si="1"/>
        <v>0.23399999999999999</v>
      </c>
      <c r="I42" t="s">
        <v>21</v>
      </c>
    </row>
    <row r="43" spans="1:9" x14ac:dyDescent="0.45">
      <c r="A43" s="7">
        <v>0.23400000000000001</v>
      </c>
      <c r="B43">
        <v>2</v>
      </c>
      <c r="C43">
        <v>2.5</v>
      </c>
      <c r="D43" s="4">
        <v>0</v>
      </c>
      <c r="E43" s="10">
        <v>0.15</v>
      </c>
      <c r="F43" s="6">
        <v>1.2</v>
      </c>
      <c r="G43" s="9">
        <f t="shared" si="0"/>
        <v>0.58828866685969372</v>
      </c>
      <c r="H43" s="11">
        <f t="shared" si="1"/>
        <v>0.66556234378461154</v>
      </c>
      <c r="I43" t="s">
        <v>21</v>
      </c>
    </row>
    <row r="44" spans="1:9" x14ac:dyDescent="0.45">
      <c r="A44" s="7">
        <v>0.23400000000000001</v>
      </c>
      <c r="B44">
        <v>2</v>
      </c>
      <c r="C44">
        <v>2.5</v>
      </c>
      <c r="D44" s="4">
        <v>6</v>
      </c>
      <c r="E44" s="10">
        <v>0.15</v>
      </c>
      <c r="F44" s="6">
        <v>1.2</v>
      </c>
      <c r="G44" s="9">
        <f t="shared" ref="G44" si="40">_xlfn.BETA.DIST(A44,B44,C44,D44,E44,F44)</f>
        <v>2.5793967680347418E-2</v>
      </c>
      <c r="H44" s="11">
        <f t="shared" ref="H44" si="41">_xlfn.BETA.INV(G44,B44,C44,E44,F44)</f>
        <v>0.23399999999999999</v>
      </c>
      <c r="I44" t="s">
        <v>35</v>
      </c>
    </row>
    <row r="45" spans="1:9" x14ac:dyDescent="0.45">
      <c r="A45" s="7">
        <v>0.23400000000000001</v>
      </c>
      <c r="B45">
        <v>2</v>
      </c>
      <c r="C45">
        <v>2.5</v>
      </c>
      <c r="D45" s="4"/>
      <c r="E45" s="10">
        <v>0.15</v>
      </c>
      <c r="F45" s="6">
        <v>1.2</v>
      </c>
      <c r="G45" s="9">
        <f t="shared" si="0"/>
        <v>0.58828866685969372</v>
      </c>
      <c r="H45" s="11">
        <f t="shared" si="1"/>
        <v>0.66556234378461154</v>
      </c>
      <c r="I45" t="s">
        <v>22</v>
      </c>
    </row>
    <row r="46" spans="1:9" x14ac:dyDescent="0.45">
      <c r="A46" s="7">
        <v>0.23400000000000001</v>
      </c>
      <c r="B46">
        <v>2</v>
      </c>
      <c r="C46">
        <v>2.5</v>
      </c>
      <c r="D46" s="12">
        <v>1E-4</v>
      </c>
      <c r="E46" s="10">
        <v>0.15</v>
      </c>
      <c r="F46" s="6">
        <v>1.2</v>
      </c>
      <c r="G46" s="9">
        <f t="shared" ref="G46:G47" si="42">_xlfn.BETA.DIST(A46,B46,C46,D46,E46,F46)</f>
        <v>2.5793967680347418E-2</v>
      </c>
      <c r="H46" s="11">
        <f t="shared" ref="H46:H47" si="43">_xlfn.BETA.INV(G46,B46,C46,E46,F46)</f>
        <v>0.23399999999999999</v>
      </c>
      <c r="I46" t="s">
        <v>57</v>
      </c>
    </row>
    <row r="47" spans="1:9" x14ac:dyDescent="0.45">
      <c r="A47" s="7">
        <v>0.23400000000000001</v>
      </c>
      <c r="B47">
        <v>2</v>
      </c>
      <c r="C47">
        <v>2.5</v>
      </c>
      <c r="D47" s="4">
        <v>-1</v>
      </c>
      <c r="E47" s="10">
        <v>0.15</v>
      </c>
      <c r="F47" s="6">
        <v>1.2</v>
      </c>
      <c r="G47" s="9">
        <f t="shared" si="42"/>
        <v>2.5793967680347418E-2</v>
      </c>
      <c r="H47" s="11">
        <f t="shared" si="43"/>
        <v>0.23399999999999999</v>
      </c>
      <c r="I47" t="s">
        <v>58</v>
      </c>
    </row>
    <row r="48" spans="1:9" x14ac:dyDescent="0.45">
      <c r="A48" s="7">
        <v>0.23400000000000001</v>
      </c>
      <c r="B48">
        <v>2</v>
      </c>
      <c r="C48">
        <v>2.5</v>
      </c>
      <c r="D48" s="1" t="s">
        <v>23</v>
      </c>
      <c r="E48" s="10">
        <v>0.15</v>
      </c>
      <c r="F48" s="6">
        <v>1.2</v>
      </c>
      <c r="G48" s="9">
        <f>_xlfn.BETA.DIST(A48,B48,C48,D48,E48,F48)</f>
        <v>2.5793967680347418E-2</v>
      </c>
      <c r="H48" s="9">
        <f>_xlfn.BETA.INV(G48,B48,C48,E48,F48)</f>
        <v>0.23399999999999999</v>
      </c>
      <c r="I48" t="s">
        <v>24</v>
      </c>
    </row>
    <row r="49" spans="1:10" x14ac:dyDescent="0.45">
      <c r="A49" s="7">
        <v>0.23400000000000001</v>
      </c>
      <c r="B49">
        <v>2</v>
      </c>
      <c r="C49">
        <v>2.5</v>
      </c>
      <c r="D49" s="1" t="s">
        <v>26</v>
      </c>
      <c r="E49" s="10">
        <v>0.15</v>
      </c>
      <c r="F49" s="6">
        <v>1.2</v>
      </c>
      <c r="G49" s="9">
        <f>_xlfn.BETA.DIST(A49,B49,C49,D49,E49,F49)</f>
        <v>2.5793967680347418E-2</v>
      </c>
      <c r="H49" s="9">
        <f>_xlfn.BETA.INV(G49,B49,C49,E49,F49)</f>
        <v>0.23399999999999999</v>
      </c>
      <c r="I49" t="s">
        <v>39</v>
      </c>
    </row>
    <row r="50" spans="1:10" x14ac:dyDescent="0.45">
      <c r="A50" s="7">
        <v>0.23400000000000001</v>
      </c>
      <c r="B50">
        <v>2</v>
      </c>
      <c r="C50">
        <v>2.5</v>
      </c>
      <c r="D50" s="1" t="s">
        <v>27</v>
      </c>
      <c r="E50" s="10">
        <v>0.15</v>
      </c>
      <c r="F50" s="6">
        <v>1.2</v>
      </c>
      <c r="G50" s="9" t="e">
        <f t="shared" si="0"/>
        <v>#VALUE!</v>
      </c>
      <c r="H50" s="11" t="e">
        <f t="shared" si="1"/>
        <v>#VALUE!</v>
      </c>
      <c r="I50" t="s">
        <v>25</v>
      </c>
    </row>
    <row r="51" spans="1:10" x14ac:dyDescent="0.45">
      <c r="A51" s="7">
        <v>0.23400000000000001</v>
      </c>
      <c r="B51">
        <v>2</v>
      </c>
      <c r="C51">
        <v>2.5</v>
      </c>
      <c r="D51" s="1" t="s">
        <v>28</v>
      </c>
      <c r="E51" s="10">
        <v>0.15</v>
      </c>
      <c r="F51" s="6">
        <v>1.2</v>
      </c>
      <c r="G51" s="9" t="e">
        <f t="shared" si="0"/>
        <v>#VALUE!</v>
      </c>
      <c r="H51" s="11" t="e">
        <f t="shared" si="1"/>
        <v>#VALUE!</v>
      </c>
      <c r="I51" t="s">
        <v>29</v>
      </c>
    </row>
    <row r="52" spans="1:10" x14ac:dyDescent="0.45">
      <c r="A52" s="3">
        <v>46000</v>
      </c>
      <c r="B52" s="4">
        <v>23</v>
      </c>
      <c r="C52" s="4">
        <v>45</v>
      </c>
      <c r="D52" s="4">
        <v>6</v>
      </c>
      <c r="E52" s="3">
        <v>45900</v>
      </c>
      <c r="F52" s="3">
        <v>46100</v>
      </c>
      <c r="G52" s="9">
        <f t="shared" si="0"/>
        <v>0.99662927631844844</v>
      </c>
      <c r="H52" s="11">
        <f t="shared" si="1"/>
        <v>46000</v>
      </c>
      <c r="I52" t="s">
        <v>34</v>
      </c>
    </row>
    <row r="53" spans="1:10" x14ac:dyDescent="0.45">
      <c r="A53" t="e">
        <f>1/0</f>
        <v>#DIV/0!</v>
      </c>
      <c r="B53">
        <v>2</v>
      </c>
      <c r="C53">
        <v>3</v>
      </c>
      <c r="D53" t="b">
        <v>1</v>
      </c>
      <c r="E53">
        <v>1</v>
      </c>
      <c r="F53">
        <v>10</v>
      </c>
      <c r="G53" s="9" t="e">
        <f t="shared" ref="G53:G56" si="44">_xlfn.BETA.DIST(A53,B53,C53,D53,E53,F53)</f>
        <v>#DIV/0!</v>
      </c>
      <c r="H53" s="11" t="e">
        <f t="shared" ref="H53:H56" si="45">_xlfn.BETA.INV(G53,B53,C53,E53,F53)</f>
        <v>#DIV/0!</v>
      </c>
      <c r="I53" t="s">
        <v>1</v>
      </c>
    </row>
    <row r="54" spans="1:10" x14ac:dyDescent="0.45">
      <c r="A54">
        <v>3</v>
      </c>
      <c r="B54" t="e">
        <f>1/0</f>
        <v>#DIV/0!</v>
      </c>
      <c r="C54">
        <v>3</v>
      </c>
      <c r="D54" t="b">
        <v>1</v>
      </c>
      <c r="E54">
        <v>1</v>
      </c>
      <c r="F54">
        <v>10</v>
      </c>
      <c r="G54" s="9" t="e">
        <f t="shared" si="44"/>
        <v>#DIV/0!</v>
      </c>
      <c r="H54" s="11" t="e">
        <f t="shared" si="45"/>
        <v>#DIV/0!</v>
      </c>
      <c r="I54" t="s">
        <v>1</v>
      </c>
    </row>
    <row r="55" spans="1:10" x14ac:dyDescent="0.45">
      <c r="A55">
        <v>3</v>
      </c>
      <c r="B55">
        <v>2</v>
      </c>
      <c r="C55" t="e">
        <f>1/0</f>
        <v>#DIV/0!</v>
      </c>
      <c r="D55" t="b">
        <v>1</v>
      </c>
      <c r="E55">
        <v>1</v>
      </c>
      <c r="F55">
        <v>10</v>
      </c>
      <c r="G55" s="9" t="e">
        <f t="shared" si="44"/>
        <v>#DIV/0!</v>
      </c>
      <c r="H55" s="11" t="e">
        <f t="shared" si="45"/>
        <v>#DIV/0!</v>
      </c>
      <c r="I55" t="s">
        <v>1</v>
      </c>
    </row>
    <row r="56" spans="1:10" x14ac:dyDescent="0.45">
      <c r="A56">
        <v>3</v>
      </c>
      <c r="B56">
        <v>2</v>
      </c>
      <c r="C56">
        <v>3</v>
      </c>
      <c r="D56" t="e">
        <f>1/0</f>
        <v>#DIV/0!</v>
      </c>
      <c r="E56">
        <v>1</v>
      </c>
      <c r="F56">
        <v>10</v>
      </c>
      <c r="G56" s="9" t="e">
        <f t="shared" si="44"/>
        <v>#DIV/0!</v>
      </c>
      <c r="H56" s="11" t="e">
        <f t="shared" si="45"/>
        <v>#DIV/0!</v>
      </c>
      <c r="I56" t="s">
        <v>1</v>
      </c>
    </row>
    <row r="57" spans="1:10" x14ac:dyDescent="0.45">
      <c r="A57">
        <v>3</v>
      </c>
      <c r="B57">
        <v>2</v>
      </c>
      <c r="C57">
        <v>3</v>
      </c>
      <c r="D57" t="b">
        <v>1</v>
      </c>
      <c r="E57" t="e">
        <f>1/0</f>
        <v>#DIV/0!</v>
      </c>
      <c r="F57">
        <v>10</v>
      </c>
      <c r="G57" s="9" t="e">
        <f t="shared" ref="G57:G58" si="46">_xlfn.BETA.DIST(A57,B57,C57,D57,E57,F57)</f>
        <v>#DIV/0!</v>
      </c>
      <c r="H57" s="11" t="e">
        <f t="shared" ref="H57:H58" si="47">_xlfn.BETA.INV(G57,B57,C57,E57,F57)</f>
        <v>#DIV/0!</v>
      </c>
      <c r="I57" t="s">
        <v>1</v>
      </c>
    </row>
    <row r="58" spans="1:10" x14ac:dyDescent="0.45">
      <c r="A58">
        <v>3</v>
      </c>
      <c r="B58">
        <v>2</v>
      </c>
      <c r="C58">
        <v>3</v>
      </c>
      <c r="D58" t="b">
        <v>1</v>
      </c>
      <c r="E58">
        <v>1</v>
      </c>
      <c r="F58" t="e">
        <f>1/0</f>
        <v>#DIV/0!</v>
      </c>
      <c r="G58" s="9" t="e">
        <f t="shared" si="46"/>
        <v>#DIV/0!</v>
      </c>
      <c r="H58" s="11" t="e">
        <f t="shared" si="47"/>
        <v>#DIV/0!</v>
      </c>
      <c r="I58" t="s">
        <v>1</v>
      </c>
    </row>
    <row r="59" spans="1:10" x14ac:dyDescent="0.45">
      <c r="A59">
        <v>3</v>
      </c>
      <c r="B59" t="e" cm="1">
        <f t="array" ref="B59">x+1</f>
        <v>#NAME?</v>
      </c>
      <c r="C59" t="e">
        <f>NA()</f>
        <v>#N/A</v>
      </c>
      <c r="D59" t="e">
        <f>#REF!</f>
        <v>#REF!</v>
      </c>
      <c r="E59" t="e">
        <f>SQRT(-1)</f>
        <v>#NUM!</v>
      </c>
      <c r="F59" t="e">
        <f>1/0</f>
        <v>#DIV/0!</v>
      </c>
      <c r="G59" s="9" t="e">
        <f t="shared" ref="G59" si="48">_xlfn.BETA.DIST(A59,B59,C59,D59,E59,F59)</f>
        <v>#NAME?</v>
      </c>
      <c r="H59" s="11" t="e">
        <f t="shared" ref="H59" si="49">_xlfn.BETA.INV(G59,B59,C59,E59,F59)</f>
        <v>#NAME?</v>
      </c>
      <c r="I59" t="s">
        <v>69</v>
      </c>
    </row>
    <row r="60" spans="1:10" x14ac:dyDescent="0.45">
      <c r="A60" s="1" t="s">
        <v>70</v>
      </c>
      <c r="B60" s="1" t="s">
        <v>71</v>
      </c>
      <c r="C60" s="1" t="s">
        <v>70</v>
      </c>
      <c r="D60" t="b">
        <v>1</v>
      </c>
      <c r="E60" s="1" t="s">
        <v>72</v>
      </c>
      <c r="F60" s="1" t="s">
        <v>75</v>
      </c>
      <c r="G60" s="9">
        <f t="shared" ref="G60:G61" si="50">_xlfn.BETA.DIST(A60,B60,C60,D60,E60,F60)</f>
        <v>0.34829999999999994</v>
      </c>
      <c r="H60" s="11">
        <f t="shared" ref="H60:H61" si="51">_xlfn.BETA.INV(G60,B60,C60,E60,F60)</f>
        <v>2.9999999999999991</v>
      </c>
      <c r="I60" t="s">
        <v>73</v>
      </c>
    </row>
    <row r="61" spans="1:10" x14ac:dyDescent="0.45">
      <c r="A61" s="1" t="s">
        <v>70</v>
      </c>
      <c r="B61" s="1">
        <v>2</v>
      </c>
      <c r="C61" s="1" t="s">
        <v>70</v>
      </c>
      <c r="D61" t="b">
        <v>1</v>
      </c>
      <c r="E61" s="1">
        <v>0</v>
      </c>
      <c r="F61" s="1" t="s">
        <v>75</v>
      </c>
      <c r="G61" s="9">
        <f t="shared" si="50"/>
        <v>0.34829999999999994</v>
      </c>
      <c r="H61" s="11">
        <f t="shared" si="51"/>
        <v>2.9999999999999991</v>
      </c>
      <c r="I61" t="s">
        <v>74</v>
      </c>
      <c r="J61">
        <v>1</v>
      </c>
    </row>
    <row r="62" spans="1:10" x14ac:dyDescent="0.45">
      <c r="A62" t="s">
        <v>77</v>
      </c>
      <c r="B62" t="s">
        <v>78</v>
      </c>
      <c r="C62" t="s">
        <v>77</v>
      </c>
      <c r="D62" t="b">
        <v>1</v>
      </c>
      <c r="E62" t="s">
        <v>79</v>
      </c>
      <c r="F62" t="s">
        <v>80</v>
      </c>
      <c r="G62" s="9" t="e">
        <f t="shared" ref="G62" si="52">_xlfn.BETA.DIST(A62,B62,C62,D62,E62,F62)</f>
        <v>#VALUE!</v>
      </c>
      <c r="H62" s="11" t="e">
        <f t="shared" ref="H62" si="53">_xlfn.BETA.INV(G62,B62,C62,E62,F62)</f>
        <v>#VALUE!</v>
      </c>
      <c r="I62" t="s">
        <v>76</v>
      </c>
      <c r="J62">
        <v>2</v>
      </c>
    </row>
    <row r="63" spans="1:10" x14ac:dyDescent="0.45">
      <c r="A63">
        <v>3</v>
      </c>
      <c r="B63">
        <v>2</v>
      </c>
      <c r="C63">
        <v>3</v>
      </c>
      <c r="D63" t="b">
        <v>1</v>
      </c>
      <c r="E63">
        <v>0</v>
      </c>
      <c r="F63">
        <v>10</v>
      </c>
      <c r="G63" s="9">
        <f>_xlfn.BETA.DIST(J:J,B63,C63,D63,E63,F63)</f>
        <v>5.8850017280000031E-3</v>
      </c>
      <c r="H63" s="11">
        <f>_xlfn.BETA.INV(J:J,B63,C63,E63,F63)</f>
        <v>2.8388452645039353</v>
      </c>
      <c r="I63" t="s">
        <v>81</v>
      </c>
      <c r="J63">
        <v>0.32</v>
      </c>
    </row>
    <row r="64" spans="1:10" x14ac:dyDescent="0.45">
      <c r="A64">
        <v>3</v>
      </c>
      <c r="B64">
        <v>2</v>
      </c>
      <c r="C64">
        <v>3</v>
      </c>
      <c r="D64" t="b">
        <v>1</v>
      </c>
      <c r="E64">
        <v>1</v>
      </c>
      <c r="F64">
        <v>10</v>
      </c>
      <c r="G64" s="9">
        <f>_xlfn.BETA.DIST(A64,J:J,C64,D64,E64,F64)</f>
        <v>2.4777915140156676E-2</v>
      </c>
      <c r="H64" s="11">
        <f>_xlfn.BETA.INV(G64,J:J,C64,E64,F64)</f>
        <v>3</v>
      </c>
      <c r="I64" t="s">
        <v>82</v>
      </c>
      <c r="J64">
        <v>4</v>
      </c>
    </row>
    <row r="65" spans="1:10" x14ac:dyDescent="0.45">
      <c r="A65">
        <v>3</v>
      </c>
      <c r="B65">
        <v>2</v>
      </c>
      <c r="C65">
        <v>3</v>
      </c>
      <c r="D65" t="b">
        <v>1</v>
      </c>
      <c r="E65">
        <v>1</v>
      </c>
      <c r="F65">
        <v>10</v>
      </c>
      <c r="G65" s="9">
        <f>_xlfn.BETA.DIST(A65,B65,J:J,D65,E65,F65)</f>
        <v>0.39911862276339233</v>
      </c>
      <c r="H65" s="11">
        <f>_xlfn.BETA.INV(G65,B65,J:J,E65,F65)</f>
        <v>3</v>
      </c>
      <c r="I65" t="s">
        <v>83</v>
      </c>
      <c r="J65">
        <v>5</v>
      </c>
    </row>
    <row r="66" spans="1:10" x14ac:dyDescent="0.45">
      <c r="A66">
        <v>8</v>
      </c>
      <c r="B66">
        <v>2</v>
      </c>
      <c r="C66">
        <v>3</v>
      </c>
      <c r="D66" t="b">
        <v>1</v>
      </c>
      <c r="E66">
        <v>1</v>
      </c>
      <c r="F66">
        <v>10</v>
      </c>
      <c r="G66" s="9">
        <f>_xlfn.BETA.DIST(A66,B66,C66,D66,J:J,F66)</f>
        <v>0.6875</v>
      </c>
      <c r="H66" s="11">
        <f>_xlfn.BETA.INV(G66,B66,C66,J:J,F66)</f>
        <v>8</v>
      </c>
      <c r="I66" t="s">
        <v>84</v>
      </c>
      <c r="J66">
        <v>6</v>
      </c>
    </row>
    <row r="67" spans="1:10" x14ac:dyDescent="0.45">
      <c r="A67">
        <v>3</v>
      </c>
      <c r="B67">
        <v>2</v>
      </c>
      <c r="C67">
        <v>3</v>
      </c>
      <c r="D67" t="b">
        <v>1</v>
      </c>
      <c r="E67">
        <v>1</v>
      </c>
      <c r="F67">
        <v>10</v>
      </c>
      <c r="G67" s="9">
        <f>_xlfn.BETA.DIST(A67,B67,C67,D67,E67,J:J)</f>
        <v>0.40740740740740733</v>
      </c>
      <c r="H67" s="11">
        <f>_xlfn.BETA.INV(G67,B67,C67,E67,J:J)</f>
        <v>3</v>
      </c>
      <c r="I67" t="s">
        <v>85</v>
      </c>
      <c r="J67">
        <v>7</v>
      </c>
    </row>
    <row r="68" spans="1:10" x14ac:dyDescent="0.45">
      <c r="A68" s="4">
        <v>0</v>
      </c>
      <c r="B68">
        <v>1</v>
      </c>
      <c r="C68">
        <v>2</v>
      </c>
      <c r="D68" s="4" t="b">
        <v>1</v>
      </c>
      <c r="E68" s="10">
        <v>1</v>
      </c>
      <c r="F68" s="6">
        <v>10</v>
      </c>
      <c r="G68" s="3"/>
      <c r="H68" s="11" t="e">
        <f>_xlfn.BETA.INV(A68,B68,C68,E68,F68)</f>
        <v>#NUM!</v>
      </c>
      <c r="I68" t="s">
        <v>59</v>
      </c>
      <c r="J68">
        <v>8</v>
      </c>
    </row>
    <row r="69" spans="1:10" x14ac:dyDescent="0.45">
      <c r="A69" s="4">
        <v>1</v>
      </c>
      <c r="B69">
        <v>1</v>
      </c>
      <c r="C69">
        <v>2</v>
      </c>
      <c r="D69" s="4" t="b">
        <v>1</v>
      </c>
      <c r="E69" s="10">
        <v>0</v>
      </c>
      <c r="F69" s="6">
        <v>1</v>
      </c>
      <c r="G69" s="3"/>
      <c r="H69" s="11" t="e">
        <f>_xlfn.BETA.INV(A69,B69,C69,E69,F69)</f>
        <v>#NUM!</v>
      </c>
      <c r="I69" t="s">
        <v>60</v>
      </c>
    </row>
    <row r="70" spans="1:10" x14ac:dyDescent="0.45">
      <c r="A70">
        <v>-1</v>
      </c>
      <c r="B70">
        <v>1</v>
      </c>
      <c r="C70">
        <v>2</v>
      </c>
      <c r="D70" s="4" t="b">
        <v>1</v>
      </c>
      <c r="E70" s="10">
        <v>0</v>
      </c>
      <c r="F70" s="6">
        <v>1</v>
      </c>
      <c r="H70" s="11" t="e">
        <f t="shared" ref="H70:H73" si="54">_xlfn.BETA.INV(A70,B70,C70,E70,F70)</f>
        <v>#NUM!</v>
      </c>
      <c r="I70" t="s">
        <v>62</v>
      </c>
    </row>
    <row r="71" spans="1:10" x14ac:dyDescent="0.45">
      <c r="A71">
        <v>1.5</v>
      </c>
      <c r="B71">
        <v>1</v>
      </c>
      <c r="C71">
        <v>2</v>
      </c>
      <c r="D71" s="4" t="b">
        <v>1</v>
      </c>
      <c r="E71" s="10">
        <v>0</v>
      </c>
      <c r="F71" s="6">
        <v>1</v>
      </c>
      <c r="H71" s="11" t="e">
        <f t="shared" si="54"/>
        <v>#NUM!</v>
      </c>
      <c r="I71" t="s">
        <v>61</v>
      </c>
    </row>
    <row r="72" spans="1:10" x14ac:dyDescent="0.45">
      <c r="A72">
        <v>1E-4</v>
      </c>
      <c r="B72">
        <v>1</v>
      </c>
      <c r="C72">
        <v>2</v>
      </c>
      <c r="D72" s="4" t="b">
        <v>1</v>
      </c>
      <c r="E72" s="10">
        <v>0</v>
      </c>
      <c r="F72" s="6">
        <v>1</v>
      </c>
      <c r="H72" s="11">
        <f t="shared" si="54"/>
        <v>5.0001250062503911E-5</v>
      </c>
      <c r="I72" t="s">
        <v>63</v>
      </c>
    </row>
    <row r="73" spans="1:10" x14ac:dyDescent="0.45">
      <c r="A73">
        <v>0.99999000000000005</v>
      </c>
      <c r="B73">
        <v>1</v>
      </c>
      <c r="C73">
        <v>2</v>
      </c>
      <c r="D73" s="4" t="b">
        <v>1</v>
      </c>
      <c r="E73" s="10">
        <v>0</v>
      </c>
      <c r="F73" s="6">
        <v>1</v>
      </c>
      <c r="H73" s="11">
        <f t="shared" si="54"/>
        <v>0.99683772233983881</v>
      </c>
      <c r="I73" t="s">
        <v>64</v>
      </c>
    </row>
    <row r="74" spans="1:10" x14ac:dyDescent="0.45">
      <c r="B74" s="1"/>
      <c r="C74" s="1"/>
      <c r="D74" s="1"/>
      <c r="E74" s="1"/>
    </row>
    <row r="75" spans="1:10" x14ac:dyDescent="0.45">
      <c r="B75" s="1"/>
      <c r="C75" s="1"/>
      <c r="D75" s="1"/>
      <c r="E75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2025-12-28T13:20:11Z</dcterms:modified>
  <cp:category/>
  <cp:contentStatus/>
</cp:coreProperties>
</file>