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wsl.localhost\Ubuntu-22.04\home\uarikan\repos\orx\orx-split-vec\benches\results\"/>
    </mc:Choice>
  </mc:AlternateContent>
  <xr:revisionPtr revIDLastSave="0" documentId="13_ncr:1_{C77EB2A3-C5A6-46BC-AAF4-1215C2D54F96}" xr6:coauthVersionLast="47" xr6:coauthVersionMax="47" xr10:uidLastSave="{00000000-0000-0000-0000-000000000000}"/>
  <bookViews>
    <workbookView xWindow="54495" yWindow="0" windowWidth="26010" windowHeight="20985" xr2:uid="{201707E4-C870-4993-88CE-4A7BD9846E2B}"/>
  </bookViews>
  <sheets>
    <sheet name="grow" sheetId="1" r:id="rId1"/>
    <sheet name="serial-access" sheetId="6" r:id="rId2"/>
    <sheet name="random-access" sheetId="5" r:id="rId3"/>
    <sheet name="append-expand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2" i="1" l="1"/>
  <c r="B41" i="1"/>
  <c r="B38" i="1"/>
  <c r="B37" i="1"/>
  <c r="B34" i="1"/>
  <c r="B33" i="1"/>
  <c r="B30" i="1"/>
  <c r="B29" i="1"/>
  <c r="B28" i="1"/>
  <c r="B27" i="1"/>
  <c r="B9" i="1"/>
  <c r="B13" i="1" s="1"/>
  <c r="B17" i="1" s="1"/>
  <c r="B8" i="1"/>
  <c r="B12" i="1" s="1"/>
  <c r="B16" i="1" s="1"/>
  <c r="B7" i="1"/>
  <c r="B11" i="1" s="1"/>
  <c r="B15" i="1" s="1"/>
  <c r="B40" i="1" s="1"/>
  <c r="B6" i="1"/>
  <c r="B10" i="1" s="1"/>
  <c r="B14" i="1" s="1"/>
  <c r="B39" i="1" s="1"/>
  <c r="B9" i="5"/>
  <c r="B13" i="5" s="1"/>
  <c r="B8" i="5"/>
  <c r="B12" i="5" s="1"/>
  <c r="B7" i="5"/>
  <c r="B11" i="5" s="1"/>
  <c r="B6" i="5"/>
  <c r="B10" i="5" s="1"/>
  <c r="B12" i="6"/>
  <c r="B16" i="6" s="1"/>
  <c r="B40" i="6" s="1"/>
  <c r="B7" i="6"/>
  <c r="B31" i="6" s="1"/>
  <c r="B8" i="6"/>
  <c r="B32" i="6" s="1"/>
  <c r="B9" i="6"/>
  <c r="B13" i="6" s="1"/>
  <c r="B6" i="6"/>
  <c r="B10" i="6" s="1"/>
  <c r="D2" i="8"/>
  <c r="D26" i="8" s="1"/>
  <c r="D3" i="8"/>
  <c r="D27" i="8" s="1"/>
  <c r="D4" i="8"/>
  <c r="D28" i="8" s="1"/>
  <c r="D5" i="8"/>
  <c r="D6" i="8"/>
  <c r="D7" i="8"/>
  <c r="D31" i="8" s="1"/>
  <c r="D8" i="8"/>
  <c r="D32" i="8" s="1"/>
  <c r="D9" i="8"/>
  <c r="D33" i="8" s="1"/>
  <c r="D36" i="8"/>
  <c r="B9" i="8"/>
  <c r="B13" i="8" s="1"/>
  <c r="B8" i="8"/>
  <c r="B12" i="8" s="1"/>
  <c r="B7" i="8"/>
  <c r="B31" i="8" s="1"/>
  <c r="B6" i="8"/>
  <c r="B30" i="8" s="1"/>
  <c r="D41" i="8"/>
  <c r="D40" i="8"/>
  <c r="D39" i="8"/>
  <c r="D38" i="8"/>
  <c r="E38" i="8" s="1"/>
  <c r="C38" i="8"/>
  <c r="D37" i="8"/>
  <c r="D35" i="8"/>
  <c r="C34" i="8"/>
  <c r="C30" i="8"/>
  <c r="B29" i="8"/>
  <c r="B28" i="8"/>
  <c r="B27" i="8"/>
  <c r="C26" i="8"/>
  <c r="B26" i="8"/>
  <c r="D25" i="8"/>
  <c r="C25" i="8"/>
  <c r="D34" i="8"/>
  <c r="D30" i="8"/>
  <c r="D29" i="8"/>
  <c r="D12" i="5"/>
  <c r="B29" i="5"/>
  <c r="B28" i="5"/>
  <c r="B27" i="5"/>
  <c r="G41" i="5"/>
  <c r="G40" i="5"/>
  <c r="G39" i="5"/>
  <c r="G37" i="5"/>
  <c r="G36" i="5"/>
  <c r="G35" i="5"/>
  <c r="G32" i="5"/>
  <c r="G28" i="5"/>
  <c r="G27" i="5"/>
  <c r="F41" i="5"/>
  <c r="F40" i="5"/>
  <c r="F39" i="5"/>
  <c r="F38" i="5"/>
  <c r="F37" i="5"/>
  <c r="F36" i="5"/>
  <c r="F35" i="5"/>
  <c r="F34" i="5"/>
  <c r="G34" i="5" s="1"/>
  <c r="F32" i="5"/>
  <c r="F30" i="5"/>
  <c r="F28" i="5"/>
  <c r="F27" i="5"/>
  <c r="E41" i="5"/>
  <c r="E36" i="5"/>
  <c r="E35" i="5"/>
  <c r="E27" i="5"/>
  <c r="E30" i="5"/>
  <c r="E34" i="5"/>
  <c r="E38" i="5"/>
  <c r="D41" i="5"/>
  <c r="D40" i="5"/>
  <c r="D39" i="5"/>
  <c r="E39" i="5" s="1"/>
  <c r="D38" i="5"/>
  <c r="D37" i="5"/>
  <c r="E37" i="5" s="1"/>
  <c r="D36" i="5"/>
  <c r="D35" i="5"/>
  <c r="D34" i="5"/>
  <c r="D33" i="5"/>
  <c r="D32" i="5"/>
  <c r="D31" i="5"/>
  <c r="D30" i="5"/>
  <c r="D28" i="5"/>
  <c r="E28" i="5" s="1"/>
  <c r="D27" i="5"/>
  <c r="C38" i="5"/>
  <c r="C34" i="5"/>
  <c r="C30" i="5"/>
  <c r="C26" i="5"/>
  <c r="F9" i="5"/>
  <c r="F33" i="5" s="1"/>
  <c r="G33" i="5" s="1"/>
  <c r="F8" i="5"/>
  <c r="F7" i="5"/>
  <c r="F31" i="5" s="1"/>
  <c r="G31" i="5" s="1"/>
  <c r="F6" i="5"/>
  <c r="G30" i="5" s="1"/>
  <c r="F5" i="5"/>
  <c r="F29" i="5" s="1"/>
  <c r="G29" i="5" s="1"/>
  <c r="F4" i="5"/>
  <c r="F3" i="5"/>
  <c r="D9" i="5"/>
  <c r="D8" i="5"/>
  <c r="D7" i="5"/>
  <c r="D6" i="5"/>
  <c r="D5" i="5"/>
  <c r="D29" i="5" s="1"/>
  <c r="E29" i="5" s="1"/>
  <c r="D4" i="5"/>
  <c r="G40" i="6"/>
  <c r="G36" i="6"/>
  <c r="G32" i="6"/>
  <c r="F9" i="6"/>
  <c r="F33" i="6" s="1"/>
  <c r="F8" i="6"/>
  <c r="F32" i="6" s="1"/>
  <c r="F7" i="6"/>
  <c r="F31" i="6" s="1"/>
  <c r="F6" i="6"/>
  <c r="F5" i="6"/>
  <c r="E40" i="6"/>
  <c r="E36" i="6"/>
  <c r="E32" i="6"/>
  <c r="E28" i="6"/>
  <c r="E27" i="6"/>
  <c r="E29" i="6"/>
  <c r="E30" i="6"/>
  <c r="E31" i="6"/>
  <c r="E33" i="6"/>
  <c r="E34" i="6"/>
  <c r="E35" i="6"/>
  <c r="E37" i="6"/>
  <c r="E38" i="6"/>
  <c r="E39" i="6"/>
  <c r="E41" i="6"/>
  <c r="F41" i="6"/>
  <c r="F40" i="6"/>
  <c r="F39" i="6"/>
  <c r="G39" i="6" s="1"/>
  <c r="F38" i="6"/>
  <c r="F37" i="6"/>
  <c r="F36" i="6"/>
  <c r="F35" i="6"/>
  <c r="F34" i="6"/>
  <c r="G34" i="6" s="1"/>
  <c r="F30" i="6"/>
  <c r="G30" i="6" s="1"/>
  <c r="F29" i="6"/>
  <c r="G29" i="6" s="1"/>
  <c r="F28" i="6"/>
  <c r="G28" i="6" s="1"/>
  <c r="F27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C38" i="6"/>
  <c r="C34" i="6"/>
  <c r="C30" i="6"/>
  <c r="D13" i="6"/>
  <c r="D9" i="6"/>
  <c r="D5" i="6"/>
  <c r="B29" i="6"/>
  <c r="B28" i="6"/>
  <c r="D12" i="6"/>
  <c r="D11" i="6"/>
  <c r="D10" i="6"/>
  <c r="D8" i="6"/>
  <c r="G38" i="6"/>
  <c r="B27" i="6"/>
  <c r="C26" i="6"/>
  <c r="B26" i="6"/>
  <c r="F25" i="6"/>
  <c r="D25" i="6"/>
  <c r="C25" i="6"/>
  <c r="D7" i="6"/>
  <c r="D6" i="6"/>
  <c r="F4" i="6"/>
  <c r="D4" i="6"/>
  <c r="F3" i="6"/>
  <c r="D3" i="6"/>
  <c r="D27" i="6" s="1"/>
  <c r="F2" i="6"/>
  <c r="F26" i="6" s="1"/>
  <c r="G26" i="6" s="1"/>
  <c r="D2" i="6"/>
  <c r="D26" i="6" s="1"/>
  <c r="E26" i="6" s="1"/>
  <c r="G42" i="1"/>
  <c r="G41" i="1"/>
  <c r="G40" i="1"/>
  <c r="G39" i="1"/>
  <c r="E42" i="1"/>
  <c r="E41" i="1"/>
  <c r="E40" i="1"/>
  <c r="G38" i="1"/>
  <c r="G37" i="1"/>
  <c r="G36" i="1"/>
  <c r="G35" i="1"/>
  <c r="E38" i="1"/>
  <c r="E37" i="1"/>
  <c r="E36" i="1"/>
  <c r="G34" i="1"/>
  <c r="G33" i="1"/>
  <c r="G32" i="1"/>
  <c r="G31" i="1"/>
  <c r="E34" i="1"/>
  <c r="E33" i="1"/>
  <c r="E32" i="1"/>
  <c r="G30" i="1"/>
  <c r="G29" i="1"/>
  <c r="G28" i="1"/>
  <c r="G27" i="1"/>
  <c r="E30" i="1"/>
  <c r="E29" i="1"/>
  <c r="E28" i="1"/>
  <c r="E39" i="1"/>
  <c r="E35" i="1"/>
  <c r="E31" i="1"/>
  <c r="E27" i="1"/>
  <c r="E26" i="5"/>
  <c r="D10" i="5"/>
  <c r="F2" i="5"/>
  <c r="F26" i="5" s="1"/>
  <c r="D3" i="5"/>
  <c r="D2" i="5"/>
  <c r="D26" i="5" s="1"/>
  <c r="B26" i="5"/>
  <c r="G38" i="5"/>
  <c r="F25" i="5"/>
  <c r="D25" i="5"/>
  <c r="C25" i="5"/>
  <c r="F42" i="1"/>
  <c r="D42" i="1"/>
  <c r="F41" i="1"/>
  <c r="D41" i="1"/>
  <c r="F40" i="1"/>
  <c r="D40" i="1"/>
  <c r="F39" i="1"/>
  <c r="D39" i="1"/>
  <c r="C39" i="1"/>
  <c r="F38" i="1"/>
  <c r="F37" i="1"/>
  <c r="F36" i="1"/>
  <c r="F35" i="1"/>
  <c r="F34" i="1"/>
  <c r="F33" i="1"/>
  <c r="F32" i="1"/>
  <c r="F31" i="1"/>
  <c r="F30" i="1"/>
  <c r="F29" i="1"/>
  <c r="F28" i="1"/>
  <c r="F27" i="1"/>
  <c r="D36" i="1"/>
  <c r="D34" i="1"/>
  <c r="D33" i="1"/>
  <c r="D32" i="1"/>
  <c r="D31" i="1"/>
  <c r="D30" i="1"/>
  <c r="D29" i="1"/>
  <c r="D28" i="1"/>
  <c r="D27" i="1"/>
  <c r="C26" i="1"/>
  <c r="F26" i="1"/>
  <c r="D26" i="1"/>
  <c r="D13" i="1"/>
  <c r="D38" i="1" s="1"/>
  <c r="D12" i="1"/>
  <c r="D37" i="1" s="1"/>
  <c r="D10" i="1"/>
  <c r="D35" i="1" s="1"/>
  <c r="C35" i="1"/>
  <c r="C31" i="1"/>
  <c r="C27" i="1"/>
  <c r="B36" i="1" l="1"/>
  <c r="B32" i="1"/>
  <c r="B31" i="1"/>
  <c r="B35" i="1"/>
  <c r="B14" i="5"/>
  <c r="B38" i="5" s="1"/>
  <c r="B34" i="5"/>
  <c r="B15" i="5"/>
  <c r="B39" i="5" s="1"/>
  <c r="B35" i="5"/>
  <c r="B16" i="5"/>
  <c r="B40" i="5" s="1"/>
  <c r="B36" i="5"/>
  <c r="B17" i="5"/>
  <c r="B41" i="5" s="1"/>
  <c r="B37" i="5"/>
  <c r="B30" i="5"/>
  <c r="B31" i="5"/>
  <c r="B32" i="5"/>
  <c r="B33" i="5"/>
  <c r="B17" i="6"/>
  <c r="B41" i="6" s="1"/>
  <c r="B37" i="6"/>
  <c r="B33" i="6"/>
  <c r="B36" i="6"/>
  <c r="B11" i="6"/>
  <c r="B14" i="6"/>
  <c r="B38" i="6" s="1"/>
  <c r="B34" i="6"/>
  <c r="B30" i="6"/>
  <c r="B33" i="8"/>
  <c r="L29" i="8"/>
  <c r="B10" i="8"/>
  <c r="B14" i="8" s="1"/>
  <c r="B38" i="8" s="1"/>
  <c r="E40" i="8"/>
  <c r="B32" i="8"/>
  <c r="E41" i="8"/>
  <c r="J41" i="8"/>
  <c r="E39" i="8"/>
  <c r="L41" i="8"/>
  <c r="L37" i="8"/>
  <c r="B16" i="8"/>
  <c r="B40" i="8" s="1"/>
  <c r="B36" i="8"/>
  <c r="B17" i="8"/>
  <c r="B41" i="8" s="1"/>
  <c r="B37" i="8"/>
  <c r="B11" i="8"/>
  <c r="L33" i="8"/>
  <c r="E29" i="8"/>
  <c r="E26" i="8"/>
  <c r="E33" i="8"/>
  <c r="E30" i="8"/>
  <c r="E28" i="8"/>
  <c r="E32" i="8"/>
  <c r="J29" i="8"/>
  <c r="E35" i="8"/>
  <c r="J37" i="8"/>
  <c r="E34" i="8"/>
  <c r="E37" i="8"/>
  <c r="E36" i="8"/>
  <c r="J33" i="8"/>
  <c r="E27" i="8"/>
  <c r="E31" i="8"/>
  <c r="E40" i="5"/>
  <c r="E33" i="5"/>
  <c r="E31" i="5"/>
  <c r="E32" i="5"/>
  <c r="N37" i="5"/>
  <c r="L29" i="5"/>
  <c r="N29" i="5"/>
  <c r="G31" i="6"/>
  <c r="G35" i="6"/>
  <c r="G41" i="6"/>
  <c r="N41" i="6"/>
  <c r="N37" i="6"/>
  <c r="G37" i="6"/>
  <c r="G27" i="6"/>
  <c r="L41" i="6"/>
  <c r="L33" i="6"/>
  <c r="G33" i="6"/>
  <c r="N33" i="6"/>
  <c r="L29" i="6"/>
  <c r="N29" i="6"/>
  <c r="L37" i="6"/>
  <c r="G26" i="5"/>
  <c r="L41" i="5"/>
  <c r="L33" i="5"/>
  <c r="L44" i="5" s="1"/>
  <c r="N33" i="5"/>
  <c r="L37" i="5"/>
  <c r="N41" i="5"/>
  <c r="B34" i="8" l="1"/>
  <c r="B15" i="6"/>
  <c r="B39" i="6" s="1"/>
  <c r="B35" i="6"/>
  <c r="B15" i="8"/>
  <c r="B39" i="8" s="1"/>
  <c r="B35" i="8"/>
</calcChain>
</file>

<file path=xl/sharedStrings.xml><?xml version="1.0" encoding="utf-8"?>
<sst xmlns="http://schemas.openxmlformats.org/spreadsheetml/2006/main" count="32" uniqueCount="11">
  <si>
    <t>u64 x 1</t>
  </si>
  <si>
    <t>u64 x 16</t>
  </si>
  <si>
    <t>vector</t>
  </si>
  <si>
    <t>number of elements</t>
  </si>
  <si>
    <t xml:space="preserve"> </t>
  </si>
  <si>
    <t>SplitVec&lt;_, Linear&gt;</t>
  </si>
  <si>
    <t>SplitVec&lt;_, Doubling&gt;</t>
  </si>
  <si>
    <t>SplitVec&lt;_, Recursive&gt;</t>
  </si>
  <si>
    <t>Vec::new</t>
  </si>
  <si>
    <t>Vec::with_capacity</t>
  </si>
  <si>
    <t>Vec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</si>
</sst>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sz val="11"/>
      <color theme="0"/>
      <name val="Calibri"/>
      <family val="2"/>
      <scheme val="minor"/>
    </font>
    <font>
      <b/>
      <sz val="11"/>
      <color theme="0"/>
      <name val="Consolas"/>
      <family val="3"/>
    </font>
    <font>
      <sz val="11"/>
      <color theme="0"/>
      <name val="Consolas"/>
      <family val="3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1C1C1C"/>
        <bgColor indexed="64"/>
      </patternFill>
    </fill>
    <fill>
      <patternFill patternType="solid">
        <fgColor theme="1" tint="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34998626667073579"/>
      </left>
      <right style="thin">
        <color theme="0" tint="-0.2499465926084170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24994659260841701"/>
      </right>
      <top style="thin">
        <color theme="0" tint="-0.34998626667073579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34998626667073579"/>
      </top>
      <bottom/>
      <diagonal/>
    </border>
    <border>
      <left style="thin">
        <color theme="0" tint="-0.24994659260841701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24994659260841701"/>
      </right>
      <top/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0" fillId="3" borderId="0" xfId="0" applyFill="1"/>
    <xf numFmtId="3" fontId="4" fillId="3" borderId="1" xfId="0" applyNumberFormat="1" applyFont="1" applyFill="1" applyBorder="1" applyAlignment="1">
      <alignment horizontal="right" vertical="center" indent="1"/>
    </xf>
    <xf numFmtId="164" fontId="4" fillId="3" borderId="1" xfId="0" applyNumberFormat="1" applyFont="1" applyFill="1" applyBorder="1" applyAlignment="1">
      <alignment horizontal="right" vertical="center" indent="1"/>
    </xf>
    <xf numFmtId="9" fontId="4" fillId="3" borderId="1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right" vertical="center" indent="1"/>
    </xf>
    <xf numFmtId="0" fontId="4" fillId="3" borderId="5" xfId="0" applyFont="1" applyFill="1" applyBorder="1" applyAlignment="1">
      <alignment horizontal="left" vertical="center" indent="1"/>
    </xf>
    <xf numFmtId="3" fontId="4" fillId="3" borderId="6" xfId="0" applyNumberFormat="1" applyFont="1" applyFill="1" applyBorder="1" applyAlignment="1">
      <alignment horizontal="right" vertical="center" indent="1"/>
    </xf>
    <xf numFmtId="164" fontId="4" fillId="3" borderId="6" xfId="0" applyNumberFormat="1" applyFont="1" applyFill="1" applyBorder="1" applyAlignment="1">
      <alignment horizontal="right" vertical="center" indent="1"/>
    </xf>
    <xf numFmtId="9" fontId="4" fillId="3" borderId="6" xfId="0" applyNumberFormat="1" applyFont="1" applyFill="1" applyBorder="1" applyAlignment="1">
      <alignment horizontal="right" vertical="center" indent="1"/>
    </xf>
    <xf numFmtId="9" fontId="4" fillId="3" borderId="7" xfId="0" applyNumberFormat="1" applyFont="1" applyFill="1" applyBorder="1" applyAlignment="1">
      <alignment horizontal="right" vertical="center" indent="1"/>
    </xf>
    <xf numFmtId="0" fontId="4" fillId="3" borderId="8" xfId="0" applyFont="1" applyFill="1" applyBorder="1" applyAlignment="1">
      <alignment horizontal="left" vertical="center" indent="1"/>
    </xf>
    <xf numFmtId="9" fontId="4" fillId="3" borderId="9" xfId="0" applyNumberFormat="1" applyFont="1" applyFill="1" applyBorder="1" applyAlignment="1">
      <alignment horizontal="right" indent="1"/>
    </xf>
    <xf numFmtId="0" fontId="4" fillId="3" borderId="10" xfId="0" applyFont="1" applyFill="1" applyBorder="1" applyAlignment="1">
      <alignment horizontal="left" vertical="center" indent="1"/>
    </xf>
    <xf numFmtId="3" fontId="4" fillId="3" borderId="11" xfId="0" applyNumberFormat="1" applyFont="1" applyFill="1" applyBorder="1" applyAlignment="1">
      <alignment horizontal="right" vertical="center" indent="1"/>
    </xf>
    <xf numFmtId="164" fontId="4" fillId="3" borderId="11" xfId="0" applyNumberFormat="1" applyFont="1" applyFill="1" applyBorder="1" applyAlignment="1">
      <alignment horizontal="right" vertical="center" indent="1"/>
    </xf>
    <xf numFmtId="9" fontId="4" fillId="3" borderId="11" xfId="0" applyNumberFormat="1" applyFont="1" applyFill="1" applyBorder="1" applyAlignment="1">
      <alignment horizontal="right" vertical="center" indent="1"/>
    </xf>
    <xf numFmtId="9" fontId="4" fillId="3" borderId="12" xfId="0" applyNumberFormat="1" applyFont="1" applyFill="1" applyBorder="1" applyAlignment="1">
      <alignment horizontal="right" indent="1"/>
    </xf>
    <xf numFmtId="9" fontId="4" fillId="3" borderId="9" xfId="0" applyNumberFormat="1" applyFont="1" applyFill="1" applyBorder="1" applyAlignment="1">
      <alignment horizontal="right" vertical="center" indent="1"/>
    </xf>
    <xf numFmtId="9" fontId="4" fillId="3" borderId="12" xfId="0" applyNumberFormat="1" applyFont="1" applyFill="1" applyBorder="1" applyAlignment="1">
      <alignment horizontal="right" vertical="center" indent="1"/>
    </xf>
    <xf numFmtId="0" fontId="3" fillId="4" borderId="2" xfId="0" applyFont="1" applyFill="1" applyBorder="1" applyAlignment="1">
      <alignment horizontal="left" vertical="center" indent="1"/>
    </xf>
    <xf numFmtId="0" fontId="3" fillId="4" borderId="3" xfId="0" applyFont="1" applyFill="1" applyBorder="1" applyAlignment="1">
      <alignment horizontal="right" vertical="center" indent="1"/>
    </xf>
    <xf numFmtId="0" fontId="2" fillId="3" borderId="0" xfId="0" applyFont="1" applyFill="1"/>
    <xf numFmtId="0" fontId="4" fillId="3" borderId="1" xfId="0" applyFont="1" applyFill="1" applyBorder="1" applyAlignment="1">
      <alignment horizontal="right" vertical="center" indent="1"/>
    </xf>
    <xf numFmtId="0" fontId="4" fillId="3" borderId="0" xfId="0" applyFont="1" applyFill="1"/>
    <xf numFmtId="0" fontId="4" fillId="3" borderId="6" xfId="0" applyFont="1" applyFill="1" applyBorder="1" applyAlignment="1">
      <alignment horizontal="right" vertical="center" indent="1"/>
    </xf>
    <xf numFmtId="0" fontId="4" fillId="3" borderId="11" xfId="0" applyFont="1" applyFill="1" applyBorder="1" applyAlignment="1">
      <alignment horizontal="right" vertical="center" inden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00"/>
      <color rgb="FF1C1C1C"/>
      <color rgb="FFFF0000"/>
      <color rgb="FFFF33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9DD08-8011-4940-BE17-2C7933D323C6}">
  <dimension ref="A1:H44"/>
  <sheetViews>
    <sheetView showGridLines="0" tabSelected="1" workbookViewId="0">
      <selection activeCell="E44" sqref="E44"/>
    </sheetView>
  </sheetViews>
  <sheetFormatPr defaultRowHeight="14.4" x14ac:dyDescent="0.3"/>
  <cols>
    <col min="2" max="2" width="31.88671875" customWidth="1"/>
    <col min="3" max="3" width="27.109375" customWidth="1"/>
    <col min="4" max="7" width="18.109375" customWidth="1"/>
  </cols>
  <sheetData>
    <row r="1" spans="2:6" x14ac:dyDescent="0.3">
      <c r="C1" s="1" t="s">
        <v>3</v>
      </c>
      <c r="D1" s="1" t="s">
        <v>0</v>
      </c>
      <c r="E1" s="1"/>
      <c r="F1" s="1" t="s">
        <v>1</v>
      </c>
    </row>
    <row r="2" spans="2:6" x14ac:dyDescent="0.3">
      <c r="B2" t="s">
        <v>9</v>
      </c>
      <c r="C2">
        <v>1024</v>
      </c>
      <c r="D2">
        <v>2.0407000000000003E-3</v>
      </c>
      <c r="F2">
        <v>1.0648999999999999E-2</v>
      </c>
    </row>
    <row r="3" spans="2:6" x14ac:dyDescent="0.3">
      <c r="B3" t="s">
        <v>8</v>
      </c>
      <c r="C3">
        <v>1024</v>
      </c>
      <c r="D3">
        <v>3.0747000000000001E-3</v>
      </c>
      <c r="F3">
        <v>2.0448000000000001E-2</v>
      </c>
    </row>
    <row r="4" spans="2:6" x14ac:dyDescent="0.3">
      <c r="B4" t="s">
        <v>5</v>
      </c>
      <c r="C4">
        <v>1024</v>
      </c>
      <c r="D4">
        <v>2.4805999999999999E-3</v>
      </c>
      <c r="F4">
        <v>1.2414E-2</v>
      </c>
    </row>
    <row r="5" spans="2:6" x14ac:dyDescent="0.3">
      <c r="B5" t="s">
        <v>6</v>
      </c>
      <c r="C5">
        <v>1024</v>
      </c>
      <c r="D5">
        <v>3.2768000000000003E-3</v>
      </c>
      <c r="F5">
        <v>1.5285E-2</v>
      </c>
    </row>
    <row r="6" spans="2:6" x14ac:dyDescent="0.3">
      <c r="B6" t="str">
        <f>B2</f>
        <v>Vec::with_capacity</v>
      </c>
      <c r="C6">
        <v>16384</v>
      </c>
      <c r="D6">
        <v>3.1682000000000002E-2</v>
      </c>
      <c r="F6">
        <v>0.54661000000000004</v>
      </c>
    </row>
    <row r="7" spans="2:6" x14ac:dyDescent="0.3">
      <c r="B7" t="str">
        <f t="shared" ref="B7:B17" si="0">B3</f>
        <v>Vec::new</v>
      </c>
      <c r="C7">
        <v>16384</v>
      </c>
      <c r="D7">
        <v>4.1688999999999997E-2</v>
      </c>
      <c r="F7">
        <v>0.80680999999999992</v>
      </c>
    </row>
    <row r="8" spans="2:6" x14ac:dyDescent="0.3">
      <c r="B8" t="str">
        <f t="shared" si="0"/>
        <v>SplitVec&lt;_, Linear&gt;</v>
      </c>
      <c r="C8">
        <v>16384</v>
      </c>
      <c r="D8">
        <v>4.2616999999999995E-2</v>
      </c>
      <c r="F8">
        <v>0.26712999999999998</v>
      </c>
    </row>
    <row r="9" spans="2:6" x14ac:dyDescent="0.3">
      <c r="B9" t="str">
        <f t="shared" si="0"/>
        <v>SplitVec&lt;_, Doubling&gt;</v>
      </c>
      <c r="C9">
        <v>16384</v>
      </c>
      <c r="D9">
        <v>3.9875000000000001E-2</v>
      </c>
      <c r="F9">
        <v>0.40232000000000001</v>
      </c>
    </row>
    <row r="10" spans="2:6" x14ac:dyDescent="0.3">
      <c r="B10" t="str">
        <f t="shared" si="0"/>
        <v>Vec::with_capacity</v>
      </c>
      <c r="C10">
        <v>262144</v>
      </c>
      <c r="D10">
        <f xml:space="preserve"> 848.3/1000</f>
        <v>0.84829999999999994</v>
      </c>
      <c r="F10">
        <v>9.4764999999999997</v>
      </c>
    </row>
    <row r="11" spans="2:6" x14ac:dyDescent="0.3">
      <c r="B11" t="str">
        <f t="shared" si="0"/>
        <v>Vec::new</v>
      </c>
      <c r="C11">
        <v>262144</v>
      </c>
      <c r="D11">
        <v>1.1892</v>
      </c>
      <c r="F11">
        <v>16.956</v>
      </c>
    </row>
    <row r="12" spans="2:6" x14ac:dyDescent="0.3">
      <c r="B12" t="str">
        <f t="shared" si="0"/>
        <v>SplitVec&lt;_, Linear&gt;</v>
      </c>
      <c r="C12">
        <v>262144</v>
      </c>
      <c r="D12">
        <f>707.9/1000</f>
        <v>0.70789999999999997</v>
      </c>
      <c r="F12">
        <v>6.6300999999999997</v>
      </c>
    </row>
    <row r="13" spans="2:6" x14ac:dyDescent="0.3">
      <c r="B13" t="str">
        <f t="shared" si="0"/>
        <v>SplitVec&lt;_, Doubling&gt;</v>
      </c>
      <c r="C13">
        <v>262144</v>
      </c>
      <c r="D13">
        <f xml:space="preserve"> 818.52/1000</f>
        <v>0.81852000000000003</v>
      </c>
      <c r="F13">
        <v>9.8628999999999998</v>
      </c>
    </row>
    <row r="14" spans="2:6" x14ac:dyDescent="0.3">
      <c r="B14" t="str">
        <f t="shared" si="0"/>
        <v>Vec::with_capacity</v>
      </c>
      <c r="C14">
        <v>4194304</v>
      </c>
      <c r="D14">
        <v>14.356</v>
      </c>
      <c r="F14">
        <v>162.96</v>
      </c>
    </row>
    <row r="15" spans="2:6" x14ac:dyDescent="0.3">
      <c r="B15" t="str">
        <f t="shared" si="0"/>
        <v>Vec::new</v>
      </c>
      <c r="C15">
        <v>4194304</v>
      </c>
      <c r="D15">
        <v>22.524999999999999</v>
      </c>
      <c r="F15">
        <v>297.17</v>
      </c>
    </row>
    <row r="16" spans="2:6" x14ac:dyDescent="0.3">
      <c r="B16" t="str">
        <f t="shared" si="0"/>
        <v>SplitVec&lt;_, Linear&gt;</v>
      </c>
      <c r="C16">
        <v>4194304</v>
      </c>
      <c r="D16">
        <v>12.53</v>
      </c>
      <c r="F16">
        <v>147.15</v>
      </c>
    </row>
    <row r="17" spans="1:8" x14ac:dyDescent="0.3">
      <c r="B17" t="str">
        <f t="shared" si="0"/>
        <v>SplitVec&lt;_, Doubling&gt;</v>
      </c>
      <c r="C17">
        <v>4194304</v>
      </c>
      <c r="D17">
        <v>15.792999999999999</v>
      </c>
      <c r="F17">
        <v>154.85</v>
      </c>
    </row>
    <row r="25" spans="1:8" ht="19.95" customHeight="1" x14ac:dyDescent="0.3">
      <c r="A25" s="25"/>
      <c r="B25" s="25"/>
      <c r="C25" s="25"/>
      <c r="D25" s="25"/>
      <c r="E25" s="25"/>
      <c r="F25" s="25"/>
      <c r="G25" s="25"/>
      <c r="H25" s="25"/>
    </row>
    <row r="26" spans="1:8" ht="19.95" customHeight="1" x14ac:dyDescent="0.3">
      <c r="A26" s="25"/>
      <c r="B26" s="23" t="s">
        <v>2</v>
      </c>
      <c r="C26" s="24" t="str">
        <f>C1</f>
        <v>number of elements</v>
      </c>
      <c r="D26" s="30" t="str">
        <f>D1</f>
        <v>u64 x 1</v>
      </c>
      <c r="E26" s="30"/>
      <c r="F26" s="30" t="str">
        <f>F1</f>
        <v>u64 x 16</v>
      </c>
      <c r="G26" s="31"/>
      <c r="H26" s="25"/>
    </row>
    <row r="27" spans="1:8" ht="19.95" customHeight="1" x14ac:dyDescent="0.3">
      <c r="A27" s="25"/>
      <c r="B27" s="9" t="str">
        <f>B2</f>
        <v>Vec::with_capacity</v>
      </c>
      <c r="C27" s="28">
        <f>C2</f>
        <v>1024</v>
      </c>
      <c r="D27" s="11">
        <f>D2</f>
        <v>2.0407000000000003E-3</v>
      </c>
      <c r="E27" s="12">
        <f>D27/D$27</f>
        <v>1</v>
      </c>
      <c r="F27" s="11">
        <f>F2</f>
        <v>1.0648999999999999E-2</v>
      </c>
      <c r="G27" s="13">
        <f>F27/F$27</f>
        <v>1</v>
      </c>
      <c r="H27" s="25"/>
    </row>
    <row r="28" spans="1:8" ht="19.95" customHeight="1" x14ac:dyDescent="0.3">
      <c r="A28" s="25"/>
      <c r="B28" s="14" t="str">
        <f t="shared" ref="B28:B42" si="1">B3</f>
        <v>Vec::new</v>
      </c>
      <c r="C28" s="26"/>
      <c r="D28" s="5">
        <f t="shared" ref="C28:D38" si="2">D3</f>
        <v>3.0747000000000001E-3</v>
      </c>
      <c r="E28" s="6">
        <f t="shared" ref="E28:G30" si="3">D28/D$27</f>
        <v>1.506688881266232</v>
      </c>
      <c r="F28" s="5">
        <f t="shared" ref="F28" si="4">F3</f>
        <v>2.0448000000000001E-2</v>
      </c>
      <c r="G28" s="21">
        <f t="shared" si="3"/>
        <v>1.9201802986195891</v>
      </c>
      <c r="H28" s="25"/>
    </row>
    <row r="29" spans="1:8" ht="19.95" customHeight="1" x14ac:dyDescent="0.3">
      <c r="A29" s="25"/>
      <c r="B29" s="14" t="str">
        <f t="shared" si="1"/>
        <v>SplitVec&lt;_, Linear&gt;</v>
      </c>
      <c r="C29" s="26"/>
      <c r="D29" s="5">
        <f t="shared" si="2"/>
        <v>2.4805999999999999E-3</v>
      </c>
      <c r="E29" s="6">
        <f t="shared" si="3"/>
        <v>1.2155632871073649</v>
      </c>
      <c r="F29" s="5">
        <f t="shared" ref="F29" si="5">F4</f>
        <v>1.2414E-2</v>
      </c>
      <c r="G29" s="21">
        <f t="shared" si="3"/>
        <v>1.1657432622781483</v>
      </c>
      <c r="H29" s="25"/>
    </row>
    <row r="30" spans="1:8" ht="19.95" customHeight="1" x14ac:dyDescent="0.3">
      <c r="A30" s="25"/>
      <c r="B30" s="16" t="str">
        <f t="shared" si="1"/>
        <v>SplitVec&lt;_, Doubling&gt;</v>
      </c>
      <c r="C30" s="29"/>
      <c r="D30" s="18">
        <f t="shared" si="2"/>
        <v>3.2768000000000003E-3</v>
      </c>
      <c r="E30" s="19">
        <f t="shared" si="3"/>
        <v>1.6057235262409957</v>
      </c>
      <c r="F30" s="18">
        <f t="shared" ref="F30" si="6">F5</f>
        <v>1.5285E-2</v>
      </c>
      <c r="G30" s="22">
        <f t="shared" si="3"/>
        <v>1.4353460418818671</v>
      </c>
      <c r="H30" s="25"/>
    </row>
    <row r="31" spans="1:8" ht="19.95" hidden="1" customHeight="1" x14ac:dyDescent="0.3">
      <c r="A31" s="25"/>
      <c r="B31" s="9" t="str">
        <f t="shared" si="1"/>
        <v>Vec::with_capacity</v>
      </c>
      <c r="C31" s="28">
        <f t="shared" si="2"/>
        <v>16384</v>
      </c>
      <c r="D31" s="11">
        <f t="shared" si="2"/>
        <v>3.1682000000000002E-2</v>
      </c>
      <c r="E31" s="12">
        <f>D31/D$31</f>
        <v>1</v>
      </c>
      <c r="F31" s="11">
        <f t="shared" ref="F31" si="7">F6</f>
        <v>0.54661000000000004</v>
      </c>
      <c r="G31" s="13">
        <f t="shared" ref="G31:G34" si="8">F31/F$31</f>
        <v>1</v>
      </c>
      <c r="H31" s="25"/>
    </row>
    <row r="32" spans="1:8" ht="19.95" hidden="1" customHeight="1" x14ac:dyDescent="0.3">
      <c r="A32" s="25"/>
      <c r="B32" s="14" t="str">
        <f t="shared" si="1"/>
        <v>Vec::new</v>
      </c>
      <c r="C32" s="26"/>
      <c r="D32" s="5">
        <f t="shared" si="2"/>
        <v>4.1688999999999997E-2</v>
      </c>
      <c r="E32" s="6">
        <f t="shared" ref="E32:E34" si="9">D32/D$31</f>
        <v>1.3158575847484375</v>
      </c>
      <c r="F32" s="5">
        <f t="shared" ref="F32" si="10">F7</f>
        <v>0.80680999999999992</v>
      </c>
      <c r="G32" s="21">
        <f t="shared" si="8"/>
        <v>1.4760249538061869</v>
      </c>
      <c r="H32" s="25"/>
    </row>
    <row r="33" spans="1:8" ht="19.95" hidden="1" customHeight="1" x14ac:dyDescent="0.3">
      <c r="A33" s="25"/>
      <c r="B33" s="14" t="str">
        <f t="shared" si="1"/>
        <v>SplitVec&lt;_, Linear&gt;</v>
      </c>
      <c r="C33" s="26"/>
      <c r="D33" s="5">
        <f t="shared" si="2"/>
        <v>4.2616999999999995E-2</v>
      </c>
      <c r="E33" s="6">
        <f t="shared" si="9"/>
        <v>1.3451486648570163</v>
      </c>
      <c r="F33" s="5">
        <f t="shared" ref="F33" si="11">F8</f>
        <v>0.26712999999999998</v>
      </c>
      <c r="G33" s="21">
        <f t="shared" si="8"/>
        <v>0.48870309727227818</v>
      </c>
      <c r="H33" s="25"/>
    </row>
    <row r="34" spans="1:8" ht="19.95" hidden="1" customHeight="1" x14ac:dyDescent="0.3">
      <c r="A34" s="25"/>
      <c r="B34" s="16" t="str">
        <f t="shared" si="1"/>
        <v>SplitVec&lt;_, Doubling&gt;</v>
      </c>
      <c r="C34" s="29"/>
      <c r="D34" s="18">
        <f t="shared" si="2"/>
        <v>3.9875000000000001E-2</v>
      </c>
      <c r="E34" s="19">
        <f t="shared" si="9"/>
        <v>1.258601098415504</v>
      </c>
      <c r="F34" s="18">
        <f t="shared" ref="F34" si="12">F9</f>
        <v>0.40232000000000001</v>
      </c>
      <c r="G34" s="22">
        <f t="shared" si="8"/>
        <v>0.73602751504729147</v>
      </c>
      <c r="H34" s="25"/>
    </row>
    <row r="35" spans="1:8" ht="19.95" customHeight="1" x14ac:dyDescent="0.3">
      <c r="A35" s="25"/>
      <c r="B35" s="9" t="str">
        <f t="shared" si="1"/>
        <v>Vec::with_capacity</v>
      </c>
      <c r="C35" s="28">
        <f t="shared" si="2"/>
        <v>262144</v>
      </c>
      <c r="D35" s="11">
        <f t="shared" si="2"/>
        <v>0.84829999999999994</v>
      </c>
      <c r="E35" s="12">
        <f>D35/D$35</f>
        <v>1</v>
      </c>
      <c r="F35" s="11">
        <f t="shared" ref="F35" si="13">F10</f>
        <v>9.4764999999999997</v>
      </c>
      <c r="G35" s="13">
        <f t="shared" ref="G35:G38" si="14">F35/F$35</f>
        <v>1</v>
      </c>
      <c r="H35" s="25"/>
    </row>
    <row r="36" spans="1:8" ht="19.95" customHeight="1" x14ac:dyDescent="0.3">
      <c r="A36" s="25"/>
      <c r="B36" s="14" t="str">
        <f t="shared" si="1"/>
        <v>Vec::new</v>
      </c>
      <c r="C36" s="26"/>
      <c r="D36" s="5">
        <f t="shared" si="2"/>
        <v>1.1892</v>
      </c>
      <c r="E36" s="6">
        <f t="shared" ref="E36:E38" si="15">D36/D$35</f>
        <v>1.4018625486266652</v>
      </c>
      <c r="F36" s="5">
        <f t="shared" ref="F36" si="16">F11</f>
        <v>16.956</v>
      </c>
      <c r="G36" s="21">
        <f t="shared" si="14"/>
        <v>1.7892681897324962</v>
      </c>
      <c r="H36" s="25"/>
    </row>
    <row r="37" spans="1:8" ht="19.95" customHeight="1" x14ac:dyDescent="0.3">
      <c r="A37" s="25"/>
      <c r="B37" s="14" t="str">
        <f t="shared" si="1"/>
        <v>SplitVec&lt;_, Linear&gt;</v>
      </c>
      <c r="C37" s="26"/>
      <c r="D37" s="5">
        <f t="shared" si="2"/>
        <v>0.70789999999999997</v>
      </c>
      <c r="E37" s="6">
        <f t="shared" si="15"/>
        <v>0.83449251444064598</v>
      </c>
      <c r="F37" s="5">
        <f t="shared" ref="F37" si="17">F12</f>
        <v>6.6300999999999997</v>
      </c>
      <c r="G37" s="21">
        <f t="shared" si="14"/>
        <v>0.69963594153959796</v>
      </c>
      <c r="H37" s="25"/>
    </row>
    <row r="38" spans="1:8" ht="19.95" customHeight="1" x14ac:dyDescent="0.3">
      <c r="A38" s="25"/>
      <c r="B38" s="16" t="str">
        <f t="shared" si="1"/>
        <v>SplitVec&lt;_, Doubling&gt;</v>
      </c>
      <c r="C38" s="29"/>
      <c r="D38" s="18">
        <f t="shared" si="2"/>
        <v>0.81852000000000003</v>
      </c>
      <c r="E38" s="19">
        <f t="shared" si="15"/>
        <v>0.96489449487209722</v>
      </c>
      <c r="F38" s="18">
        <f t="shared" ref="F38:F42" si="18">F13</f>
        <v>9.8628999999999998</v>
      </c>
      <c r="G38" s="22">
        <f t="shared" si="14"/>
        <v>1.0407745475650292</v>
      </c>
      <c r="H38" s="25"/>
    </row>
    <row r="39" spans="1:8" ht="19.95" hidden="1" customHeight="1" x14ac:dyDescent="0.3">
      <c r="A39" s="25"/>
      <c r="B39" s="9" t="str">
        <f t="shared" si="1"/>
        <v>Vec::with_capacity</v>
      </c>
      <c r="C39" s="28">
        <f t="shared" ref="C39" si="19">C14</f>
        <v>4194304</v>
      </c>
      <c r="D39" s="11">
        <f t="shared" ref="D39" si="20">D14</f>
        <v>14.356</v>
      </c>
      <c r="E39" s="12">
        <f>D39/D$39</f>
        <v>1</v>
      </c>
      <c r="F39" s="11">
        <f t="shared" si="18"/>
        <v>162.96</v>
      </c>
      <c r="G39" s="13">
        <f t="shared" ref="G39:G42" si="21">F39/F$39</f>
        <v>1</v>
      </c>
      <c r="H39" s="25"/>
    </row>
    <row r="40" spans="1:8" ht="19.95" hidden="1" customHeight="1" x14ac:dyDescent="0.3">
      <c r="A40" s="25"/>
      <c r="B40" s="14" t="str">
        <f t="shared" si="1"/>
        <v>Vec::new</v>
      </c>
      <c r="C40" s="26"/>
      <c r="D40" s="5">
        <f t="shared" ref="D40" si="22">D15</f>
        <v>22.524999999999999</v>
      </c>
      <c r="E40" s="6">
        <f t="shared" ref="E40:E42" si="23">D40/D$39</f>
        <v>1.5690303705767623</v>
      </c>
      <c r="F40" s="5">
        <f t="shared" si="18"/>
        <v>297.17</v>
      </c>
      <c r="G40" s="21">
        <f t="shared" si="21"/>
        <v>1.8235763377515954</v>
      </c>
      <c r="H40" s="25"/>
    </row>
    <row r="41" spans="1:8" ht="19.95" hidden="1" customHeight="1" x14ac:dyDescent="0.3">
      <c r="A41" s="25"/>
      <c r="B41" s="14" t="str">
        <f t="shared" si="1"/>
        <v>SplitVec&lt;_, Linear&gt;</v>
      </c>
      <c r="C41" s="26"/>
      <c r="D41" s="5">
        <f t="shared" ref="D41" si="24">D16</f>
        <v>12.53</v>
      </c>
      <c r="E41" s="6">
        <f t="shared" si="23"/>
        <v>0.87280579548620785</v>
      </c>
      <c r="F41" s="5">
        <f t="shared" si="18"/>
        <v>147.15</v>
      </c>
      <c r="G41" s="21">
        <f t="shared" si="21"/>
        <v>0.90298232695139913</v>
      </c>
      <c r="H41" s="25"/>
    </row>
    <row r="42" spans="1:8" ht="19.95" hidden="1" customHeight="1" x14ac:dyDescent="0.3">
      <c r="A42" s="25"/>
      <c r="B42" s="16" t="str">
        <f t="shared" si="1"/>
        <v>SplitVec&lt;_, Doubling&gt;</v>
      </c>
      <c r="C42" s="29"/>
      <c r="D42" s="18">
        <f t="shared" ref="D42" si="25">D17</f>
        <v>15.792999999999999</v>
      </c>
      <c r="E42" s="19">
        <f t="shared" si="23"/>
        <v>1.1000975202006129</v>
      </c>
      <c r="F42" s="18">
        <f t="shared" si="18"/>
        <v>154.85</v>
      </c>
      <c r="G42" s="22">
        <f t="shared" si="21"/>
        <v>0.95023318605792828</v>
      </c>
      <c r="H42" s="25"/>
    </row>
    <row r="43" spans="1:8" ht="19.95" customHeight="1" x14ac:dyDescent="0.3">
      <c r="A43" s="25"/>
      <c r="B43" s="27"/>
      <c r="C43" s="27"/>
      <c r="D43" s="27"/>
      <c r="E43" s="27"/>
      <c r="F43" s="27"/>
      <c r="G43" s="27"/>
      <c r="H43" s="25"/>
    </row>
    <row r="44" spans="1:8" x14ac:dyDescent="0.3">
      <c r="B44" s="2"/>
      <c r="C44" s="2"/>
      <c r="D44" s="2"/>
      <c r="E44" s="2"/>
      <c r="F44" s="2"/>
      <c r="G44" s="2"/>
    </row>
  </sheetData>
  <mergeCells count="2">
    <mergeCell ref="D26:E26"/>
    <mergeCell ref="F26:G26"/>
  </mergeCells>
  <conditionalFormatting sqref="G27:G42 E27:E42">
    <cfRule type="dataBar" priority="1">
      <dataBar>
        <cfvo type="num" val="0"/>
        <cfvo type="max"/>
        <color rgb="FFFF0000"/>
      </dataBar>
      <extLst>
        <ext xmlns:x14="http://schemas.microsoft.com/office/spreadsheetml/2009/9/main" uri="{B025F937-C7B1-47D3-B67F-A62EFF666E3E}">
          <x14:id>{5265352C-8BC6-4B57-8DB8-AC8413477E61}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265352C-8BC6-4B57-8DB8-AC8413477E61}">
            <x14:dataBar minLength="0" maxLength="100" border="1" gradient="0" negativeBarBorderColorSameAsPositive="0">
              <x14:cfvo type="num">
                <xm:f>0</xm:f>
              </x14:cfvo>
              <x14:cfvo type="max"/>
              <x14:borderColor rgb="FFFF9900"/>
              <x14:negativeFillColor rgb="FFFF0000"/>
              <x14:negativeBorderColor rgb="FFFF0000"/>
              <x14:axisColor rgb="FF000000"/>
            </x14:dataBar>
          </x14:cfRule>
          <xm:sqref>G27:G42 E27:E42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F03E0-41BF-4C59-ABB3-4A77BB8DE656}">
  <dimension ref="A1:N42"/>
  <sheetViews>
    <sheetView showGridLines="0" workbookViewId="0">
      <selection activeCell="E50" sqref="E50"/>
    </sheetView>
  </sheetViews>
  <sheetFormatPr defaultRowHeight="14.4" x14ac:dyDescent="0.3"/>
  <cols>
    <col min="2" max="2" width="30" customWidth="1"/>
    <col min="3" max="3" width="29.6640625" customWidth="1"/>
    <col min="4" max="7" width="18.109375" customWidth="1"/>
  </cols>
  <sheetData>
    <row r="1" spans="2:10" x14ac:dyDescent="0.3">
      <c r="C1" s="1" t="s">
        <v>3</v>
      </c>
      <c r="D1" s="1" t="s">
        <v>0</v>
      </c>
      <c r="E1" s="1"/>
      <c r="F1" s="1" t="s">
        <v>1</v>
      </c>
    </row>
    <row r="2" spans="2:10" x14ac:dyDescent="0.3">
      <c r="B2" t="s">
        <v>10</v>
      </c>
      <c r="C2">
        <v>1024</v>
      </c>
      <c r="D2">
        <f>H2/1000</f>
        <v>1.3843E-3</v>
      </c>
      <c r="F2">
        <f t="shared" ref="F2:F9" si="0">J2/1000</f>
        <v>5.8246000000000001E-3</v>
      </c>
      <c r="H2">
        <v>1.3843000000000001</v>
      </c>
      <c r="J2">
        <v>5.8246000000000002</v>
      </c>
    </row>
    <row r="3" spans="2:10" x14ac:dyDescent="0.3">
      <c r="B3" t="s">
        <v>5</v>
      </c>
      <c r="C3">
        <v>1024</v>
      </c>
      <c r="D3">
        <f t="shared" ref="D3:D13" si="1">H3/1000</f>
        <v>1.1573E-3</v>
      </c>
      <c r="F3">
        <f t="shared" si="0"/>
        <v>5.9960999999999999E-3</v>
      </c>
      <c r="H3">
        <v>1.1573</v>
      </c>
      <c r="J3">
        <v>5.9961000000000002</v>
      </c>
    </row>
    <row r="4" spans="2:10" x14ac:dyDescent="0.3">
      <c r="B4" t="s">
        <v>6</v>
      </c>
      <c r="C4">
        <v>1024</v>
      </c>
      <c r="D4">
        <f t="shared" si="1"/>
        <v>1.1984999999999999E-3</v>
      </c>
      <c r="F4">
        <f t="shared" si="0"/>
        <v>6.0682000000000002E-3</v>
      </c>
      <c r="H4">
        <v>1.1984999999999999</v>
      </c>
      <c r="J4">
        <v>6.0682</v>
      </c>
    </row>
    <row r="5" spans="2:10" x14ac:dyDescent="0.3">
      <c r="B5" t="s">
        <v>7</v>
      </c>
      <c r="C5">
        <v>1024</v>
      </c>
      <c r="D5">
        <f t="shared" si="1"/>
        <v>1.1973999999999999E-3</v>
      </c>
      <c r="F5">
        <f t="shared" si="0"/>
        <v>6.0742000000000001E-3</v>
      </c>
      <c r="H5">
        <v>1.1974</v>
      </c>
      <c r="J5">
        <v>6.0742000000000003</v>
      </c>
    </row>
    <row r="6" spans="2:10" x14ac:dyDescent="0.3">
      <c r="B6" t="str">
        <f>B2</f>
        <v>Vec</v>
      </c>
      <c r="C6">
        <v>16384</v>
      </c>
      <c r="D6">
        <f t="shared" si="1"/>
        <v>2.2847000000000003E-2</v>
      </c>
      <c r="F6">
        <f t="shared" si="0"/>
        <v>0.10091</v>
      </c>
      <c r="H6">
        <v>22.847000000000001</v>
      </c>
      <c r="J6">
        <v>100.91</v>
      </c>
    </row>
    <row r="7" spans="2:10" x14ac:dyDescent="0.3">
      <c r="B7" t="str">
        <f t="shared" ref="B7:B17" si="2">B3</f>
        <v>SplitVec&lt;_, Linear&gt;</v>
      </c>
      <c r="C7">
        <v>16384</v>
      </c>
      <c r="D7">
        <f t="shared" si="1"/>
        <v>1.9015000000000001E-2</v>
      </c>
      <c r="F7">
        <f t="shared" si="0"/>
        <v>0.10249999999999999</v>
      </c>
      <c r="H7">
        <v>19.015000000000001</v>
      </c>
      <c r="J7">
        <v>102.5</v>
      </c>
    </row>
    <row r="8" spans="2:10" x14ac:dyDescent="0.3">
      <c r="B8" t="str">
        <f t="shared" si="2"/>
        <v>SplitVec&lt;_, Doubling&gt;</v>
      </c>
      <c r="C8">
        <v>16384</v>
      </c>
      <c r="D8">
        <f t="shared" si="1"/>
        <v>1.9E-2</v>
      </c>
      <c r="F8">
        <f t="shared" si="0"/>
        <v>0.10249999999999999</v>
      </c>
      <c r="H8">
        <v>19</v>
      </c>
      <c r="J8">
        <v>102.5</v>
      </c>
    </row>
    <row r="9" spans="2:10" x14ac:dyDescent="0.3">
      <c r="B9" t="str">
        <f t="shared" si="2"/>
        <v>SplitVec&lt;_, Recursive&gt;</v>
      </c>
      <c r="C9">
        <v>16384</v>
      </c>
      <c r="D9">
        <f t="shared" si="1"/>
        <v>1.9010000000000003E-2</v>
      </c>
      <c r="F9">
        <f t="shared" si="0"/>
        <v>0.10340000000000001</v>
      </c>
      <c r="H9">
        <v>19.010000000000002</v>
      </c>
      <c r="J9">
        <v>103.4</v>
      </c>
    </row>
    <row r="10" spans="2:10" x14ac:dyDescent="0.3">
      <c r="B10" t="str">
        <f t="shared" si="2"/>
        <v>Vec</v>
      </c>
      <c r="C10">
        <v>262144</v>
      </c>
      <c r="D10">
        <f t="shared" si="1"/>
        <v>0.36402999999999996</v>
      </c>
      <c r="F10">
        <v>2.4842</v>
      </c>
      <c r="H10">
        <v>364.03</v>
      </c>
    </row>
    <row r="11" spans="2:10" x14ac:dyDescent="0.3">
      <c r="B11" t="str">
        <f t="shared" si="2"/>
        <v>SplitVec&lt;_, Linear&gt;</v>
      </c>
      <c r="C11">
        <v>262144</v>
      </c>
      <c r="D11">
        <f t="shared" si="1"/>
        <v>0.31098999999999999</v>
      </c>
      <c r="F11">
        <v>2.5592999999999999</v>
      </c>
      <c r="H11">
        <v>310.99</v>
      </c>
    </row>
    <row r="12" spans="2:10" x14ac:dyDescent="0.3">
      <c r="B12" t="str">
        <f t="shared" si="2"/>
        <v>SplitVec&lt;_, Doubling&gt;</v>
      </c>
      <c r="C12">
        <v>262144</v>
      </c>
      <c r="D12">
        <f t="shared" si="1"/>
        <v>0.30449999999999999</v>
      </c>
      <c r="F12">
        <v>2.5009000000000001</v>
      </c>
      <c r="H12">
        <v>304.5</v>
      </c>
    </row>
    <row r="13" spans="2:10" x14ac:dyDescent="0.3">
      <c r="B13" t="str">
        <f t="shared" si="2"/>
        <v>SplitVec&lt;_, Recursive&gt;</v>
      </c>
      <c r="C13">
        <v>262144</v>
      </c>
      <c r="D13">
        <f t="shared" si="1"/>
        <v>0.30580000000000002</v>
      </c>
      <c r="F13">
        <v>2.5104000000000002</v>
      </c>
      <c r="H13">
        <v>305.8</v>
      </c>
    </row>
    <row r="14" spans="2:10" x14ac:dyDescent="0.3">
      <c r="B14" t="str">
        <f t="shared" si="2"/>
        <v>Vec</v>
      </c>
      <c r="C14">
        <v>4194304</v>
      </c>
      <c r="D14">
        <v>6.6346999999999996</v>
      </c>
      <c r="F14">
        <v>39.786999999999999</v>
      </c>
    </row>
    <row r="15" spans="2:10" x14ac:dyDescent="0.3">
      <c r="B15" t="str">
        <f t="shared" si="2"/>
        <v>SplitVec&lt;_, Linear&gt;</v>
      </c>
      <c r="C15">
        <v>4194304</v>
      </c>
      <c r="D15">
        <v>5.8848000000000003</v>
      </c>
      <c r="F15">
        <v>40.158000000000001</v>
      </c>
    </row>
    <row r="16" spans="2:10" x14ac:dyDescent="0.3">
      <c r="B16" t="str">
        <f t="shared" si="2"/>
        <v>SplitVec&lt;_, Doubling&gt;</v>
      </c>
      <c r="C16">
        <v>4194304</v>
      </c>
      <c r="D16">
        <v>5.6269999999999998</v>
      </c>
      <c r="F16">
        <v>40.21</v>
      </c>
    </row>
    <row r="17" spans="1:14" x14ac:dyDescent="0.3">
      <c r="B17" t="str">
        <f t="shared" si="2"/>
        <v>SplitVec&lt;_, Recursive&gt;</v>
      </c>
      <c r="C17">
        <v>4194304</v>
      </c>
      <c r="D17">
        <v>5.6340000000000003</v>
      </c>
      <c r="F17">
        <v>40.17</v>
      </c>
    </row>
    <row r="24" spans="1:14" ht="19.95" customHeight="1" x14ac:dyDescent="0.3">
      <c r="A24" s="3"/>
      <c r="B24" s="3"/>
      <c r="C24" s="3"/>
      <c r="D24" s="3"/>
      <c r="E24" s="3"/>
      <c r="F24" s="3"/>
      <c r="G24" s="3"/>
      <c r="H24" s="3"/>
    </row>
    <row r="25" spans="1:14" ht="19.95" customHeight="1" x14ac:dyDescent="0.3">
      <c r="A25" s="3"/>
      <c r="B25" s="7" t="s">
        <v>2</v>
      </c>
      <c r="C25" s="8" t="str">
        <f t="shared" ref="C25:D27" si="3">C1</f>
        <v>number of elements</v>
      </c>
      <c r="D25" s="32" t="str">
        <f t="shared" si="3"/>
        <v>u64 x 1</v>
      </c>
      <c r="E25" s="32"/>
      <c r="F25" s="32" t="str">
        <f>F1</f>
        <v>u64 x 16</v>
      </c>
      <c r="G25" s="33"/>
      <c r="H25" s="3"/>
    </row>
    <row r="26" spans="1:14" ht="19.95" customHeight="1" x14ac:dyDescent="0.3">
      <c r="A26" s="3"/>
      <c r="B26" s="9" t="str">
        <f>B2</f>
        <v>Vec</v>
      </c>
      <c r="C26" s="10">
        <f t="shared" si="3"/>
        <v>1024</v>
      </c>
      <c r="D26" s="11">
        <f t="shared" si="3"/>
        <v>1.3843E-3</v>
      </c>
      <c r="E26" s="12">
        <f>D26/D$26</f>
        <v>1</v>
      </c>
      <c r="F26" s="11">
        <f>F2</f>
        <v>5.8246000000000001E-3</v>
      </c>
      <c r="G26" s="13">
        <f t="shared" ref="G26:G29" si="4">F26/F$26</f>
        <v>1</v>
      </c>
      <c r="H26" s="3"/>
    </row>
    <row r="27" spans="1:14" ht="19.95" customHeight="1" x14ac:dyDescent="0.3">
      <c r="A27" s="3"/>
      <c r="B27" s="14" t="str">
        <f>B3</f>
        <v>SplitVec&lt;_, Linear&gt;</v>
      </c>
      <c r="C27" s="4"/>
      <c r="D27" s="5">
        <f t="shared" si="3"/>
        <v>1.1573E-3</v>
      </c>
      <c r="E27" s="6">
        <f t="shared" ref="E27:E29" si="5">D27/D$26</f>
        <v>0.83601820414650008</v>
      </c>
      <c r="F27" s="5">
        <f>F3</f>
        <v>5.9960999999999999E-3</v>
      </c>
      <c r="G27" s="15">
        <f t="shared" si="4"/>
        <v>1.029444081997047</v>
      </c>
      <c r="H27" s="3"/>
    </row>
    <row r="28" spans="1:14" ht="19.95" customHeight="1" x14ac:dyDescent="0.3">
      <c r="A28" s="3"/>
      <c r="B28" s="14" t="str">
        <f t="shared" ref="B28:D41" si="6">B4</f>
        <v>SplitVec&lt;_, Doubling&gt;</v>
      </c>
      <c r="C28" s="4"/>
      <c r="D28" s="5">
        <f t="shared" si="6"/>
        <v>1.1984999999999999E-3</v>
      </c>
      <c r="E28" s="6">
        <f t="shared" si="5"/>
        <v>0.86578053890052731</v>
      </c>
      <c r="F28" s="5">
        <f t="shared" ref="F28:F41" si="7">F4</f>
        <v>6.0682000000000002E-3</v>
      </c>
      <c r="G28" s="15">
        <f t="shared" si="4"/>
        <v>1.0418226144284586</v>
      </c>
      <c r="H28" s="3"/>
    </row>
    <row r="29" spans="1:14" ht="19.95" customHeight="1" x14ac:dyDescent="0.3">
      <c r="A29" s="3"/>
      <c r="B29" s="16" t="str">
        <f t="shared" si="6"/>
        <v>SplitVec&lt;_, Recursive&gt;</v>
      </c>
      <c r="C29" s="17"/>
      <c r="D29" s="18">
        <f t="shared" si="6"/>
        <v>1.1973999999999999E-3</v>
      </c>
      <c r="E29" s="19">
        <f t="shared" si="5"/>
        <v>0.86498591345806541</v>
      </c>
      <c r="F29" s="18">
        <f t="shared" si="7"/>
        <v>6.0742000000000001E-3</v>
      </c>
      <c r="G29" s="20">
        <f t="shared" si="4"/>
        <v>1.042852728084332</v>
      </c>
      <c r="H29" s="3"/>
      <c r="L29">
        <f>D29/D26</f>
        <v>0.86498591345806541</v>
      </c>
      <c r="N29">
        <f>F29/F26</f>
        <v>1.042852728084332</v>
      </c>
    </row>
    <row r="30" spans="1:14" ht="19.95" hidden="1" customHeight="1" x14ac:dyDescent="0.3">
      <c r="A30" s="3"/>
      <c r="B30" s="9" t="str">
        <f t="shared" si="6"/>
        <v>Vec</v>
      </c>
      <c r="C30" s="10">
        <f t="shared" si="6"/>
        <v>16384</v>
      </c>
      <c r="D30" s="11">
        <f t="shared" si="6"/>
        <v>2.2847000000000003E-2</v>
      </c>
      <c r="E30" s="12">
        <f>D30/D$30</f>
        <v>1</v>
      </c>
      <c r="F30" s="11">
        <f t="shared" si="7"/>
        <v>0.10091</v>
      </c>
      <c r="G30" s="13">
        <f>F30/F$30</f>
        <v>1</v>
      </c>
      <c r="H30" s="3"/>
    </row>
    <row r="31" spans="1:14" ht="19.95" hidden="1" customHeight="1" x14ac:dyDescent="0.3">
      <c r="A31" s="3"/>
      <c r="B31" s="14" t="str">
        <f t="shared" si="6"/>
        <v>SplitVec&lt;_, Linear&gt;</v>
      </c>
      <c r="C31" s="4"/>
      <c r="D31" s="5">
        <f t="shared" si="6"/>
        <v>1.9015000000000001E-2</v>
      </c>
      <c r="E31" s="6">
        <f t="shared" ref="E31:G33" si="8">D31/D$30</f>
        <v>0.83227557228520144</v>
      </c>
      <c r="F31" s="5">
        <f t="shared" si="7"/>
        <v>0.10249999999999999</v>
      </c>
      <c r="G31" s="21">
        <f t="shared" si="8"/>
        <v>1.0157566148052719</v>
      </c>
      <c r="H31" s="3"/>
    </row>
    <row r="32" spans="1:14" ht="19.95" hidden="1" customHeight="1" x14ac:dyDescent="0.3">
      <c r="A32" s="3"/>
      <c r="B32" s="14" t="str">
        <f t="shared" si="6"/>
        <v>SplitVec&lt;_, Doubling&gt;</v>
      </c>
      <c r="C32" s="4"/>
      <c r="D32" s="5">
        <f t="shared" si="6"/>
        <v>1.9E-2</v>
      </c>
      <c r="E32" s="6">
        <f t="shared" si="8"/>
        <v>0.83161903094498169</v>
      </c>
      <c r="F32" s="5">
        <f t="shared" si="7"/>
        <v>0.10249999999999999</v>
      </c>
      <c r="G32" s="21">
        <f t="shared" si="8"/>
        <v>1.0157566148052719</v>
      </c>
      <c r="H32" s="3"/>
    </row>
    <row r="33" spans="1:14" ht="19.95" hidden="1" customHeight="1" x14ac:dyDescent="0.3">
      <c r="A33" s="3"/>
      <c r="B33" s="16" t="str">
        <f t="shared" si="6"/>
        <v>SplitVec&lt;_, Recursive&gt;</v>
      </c>
      <c r="C33" s="17"/>
      <c r="D33" s="18">
        <f t="shared" si="6"/>
        <v>1.9010000000000003E-2</v>
      </c>
      <c r="E33" s="19">
        <f t="shared" si="8"/>
        <v>0.83205672517179496</v>
      </c>
      <c r="F33" s="18">
        <f t="shared" si="7"/>
        <v>0.10340000000000001</v>
      </c>
      <c r="G33" s="22">
        <f t="shared" si="8"/>
        <v>1.0246754533742939</v>
      </c>
      <c r="H33" s="3"/>
      <c r="L33">
        <f>D33/D30</f>
        <v>0.83205672517179496</v>
      </c>
      <c r="N33">
        <f>F33/F30</f>
        <v>1.0246754533742939</v>
      </c>
    </row>
    <row r="34" spans="1:14" ht="19.95" customHeight="1" x14ac:dyDescent="0.3">
      <c r="A34" s="3"/>
      <c r="B34" s="9" t="str">
        <f t="shared" si="6"/>
        <v>Vec</v>
      </c>
      <c r="C34" s="10">
        <f t="shared" si="6"/>
        <v>262144</v>
      </c>
      <c r="D34" s="11">
        <f t="shared" si="6"/>
        <v>0.36402999999999996</v>
      </c>
      <c r="E34" s="12">
        <f>D34/D$34</f>
        <v>1</v>
      </c>
      <c r="F34" s="11">
        <f t="shared" si="7"/>
        <v>2.4842</v>
      </c>
      <c r="G34" s="13">
        <f>F34/F$34</f>
        <v>1</v>
      </c>
      <c r="H34" s="3"/>
    </row>
    <row r="35" spans="1:14" ht="19.95" customHeight="1" x14ac:dyDescent="0.3">
      <c r="A35" s="3"/>
      <c r="B35" s="14" t="str">
        <f t="shared" si="6"/>
        <v>SplitVec&lt;_, Linear&gt;</v>
      </c>
      <c r="C35" s="4"/>
      <c r="D35" s="5">
        <f t="shared" si="6"/>
        <v>0.31098999999999999</v>
      </c>
      <c r="E35" s="6">
        <f t="shared" ref="E35:G37" si="9">D35/D$34</f>
        <v>0.85429772271516091</v>
      </c>
      <c r="F35" s="5">
        <f t="shared" si="7"/>
        <v>2.5592999999999999</v>
      </c>
      <c r="G35" s="21">
        <f t="shared" si="9"/>
        <v>1.0302310603011029</v>
      </c>
      <c r="H35" s="3"/>
    </row>
    <row r="36" spans="1:14" ht="19.95" customHeight="1" x14ac:dyDescent="0.3">
      <c r="A36" s="3"/>
      <c r="B36" s="14" t="str">
        <f t="shared" si="6"/>
        <v>SplitVec&lt;_, Doubling&gt;</v>
      </c>
      <c r="C36" s="4"/>
      <c r="D36" s="5">
        <f t="shared" si="6"/>
        <v>0.30449999999999999</v>
      </c>
      <c r="E36" s="6">
        <f t="shared" si="9"/>
        <v>0.83646952174271361</v>
      </c>
      <c r="F36" s="5">
        <f t="shared" si="7"/>
        <v>2.5009000000000001</v>
      </c>
      <c r="G36" s="21">
        <f t="shared" si="9"/>
        <v>1.0067224861122293</v>
      </c>
      <c r="H36" s="3"/>
    </row>
    <row r="37" spans="1:14" ht="19.95" customHeight="1" x14ac:dyDescent="0.3">
      <c r="A37" s="3"/>
      <c r="B37" s="16" t="str">
        <f t="shared" si="6"/>
        <v>SplitVec&lt;_, Recursive&gt;</v>
      </c>
      <c r="C37" s="17"/>
      <c r="D37" s="18">
        <f t="shared" si="6"/>
        <v>0.30580000000000002</v>
      </c>
      <c r="E37" s="19">
        <f t="shared" si="9"/>
        <v>0.84004065598989108</v>
      </c>
      <c r="F37" s="18">
        <f t="shared" si="7"/>
        <v>2.5104000000000002</v>
      </c>
      <c r="G37" s="22">
        <f t="shared" si="9"/>
        <v>1.0105466548587072</v>
      </c>
      <c r="H37" s="3"/>
      <c r="L37">
        <f>D37/D34</f>
        <v>0.84004065598989108</v>
      </c>
      <c r="N37">
        <f>F37/F34</f>
        <v>1.0105466548587072</v>
      </c>
    </row>
    <row r="38" spans="1:14" ht="19.95" hidden="1" customHeight="1" x14ac:dyDescent="0.3">
      <c r="A38" s="3"/>
      <c r="B38" s="9" t="str">
        <f t="shared" si="6"/>
        <v>Vec</v>
      </c>
      <c r="C38" s="10">
        <f t="shared" si="6"/>
        <v>4194304</v>
      </c>
      <c r="D38" s="11">
        <f t="shared" si="6"/>
        <v>6.6346999999999996</v>
      </c>
      <c r="E38" s="12">
        <f>D38/D$38</f>
        <v>1</v>
      </c>
      <c r="F38" s="11">
        <f t="shared" si="7"/>
        <v>39.786999999999999</v>
      </c>
      <c r="G38" s="13">
        <f>F38/F$38</f>
        <v>1</v>
      </c>
      <c r="H38" s="3"/>
    </row>
    <row r="39" spans="1:14" ht="19.95" hidden="1" customHeight="1" x14ac:dyDescent="0.3">
      <c r="A39" s="3"/>
      <c r="B39" s="14" t="str">
        <f t="shared" si="6"/>
        <v>SplitVec&lt;_, Linear&gt;</v>
      </c>
      <c r="C39" s="4"/>
      <c r="D39" s="5">
        <f t="shared" si="6"/>
        <v>5.8848000000000003</v>
      </c>
      <c r="E39" s="6">
        <f t="shared" ref="E39:G41" si="10">D39/D$38</f>
        <v>0.88697303570621133</v>
      </c>
      <c r="F39" s="5">
        <f t="shared" si="7"/>
        <v>40.158000000000001</v>
      </c>
      <c r="G39" s="21">
        <f t="shared" si="10"/>
        <v>1.009324653781386</v>
      </c>
      <c r="H39" s="3"/>
    </row>
    <row r="40" spans="1:14" ht="19.95" hidden="1" customHeight="1" x14ac:dyDescent="0.3">
      <c r="A40" s="3"/>
      <c r="B40" s="14" t="str">
        <f t="shared" si="6"/>
        <v>SplitVec&lt;_, Doubling&gt;</v>
      </c>
      <c r="C40" s="4"/>
      <c r="D40" s="5">
        <f t="shared" si="6"/>
        <v>5.6269999999999998</v>
      </c>
      <c r="E40" s="6">
        <f t="shared" si="10"/>
        <v>0.84811671967082158</v>
      </c>
      <c r="F40" s="5">
        <f t="shared" si="7"/>
        <v>40.21</v>
      </c>
      <c r="G40" s="21">
        <f t="shared" si="10"/>
        <v>1.0106316133410411</v>
      </c>
      <c r="H40" s="3"/>
    </row>
    <row r="41" spans="1:14" ht="19.95" hidden="1" customHeight="1" x14ac:dyDescent="0.3">
      <c r="A41" s="3"/>
      <c r="B41" s="16" t="str">
        <f t="shared" si="6"/>
        <v>SplitVec&lt;_, Recursive&gt;</v>
      </c>
      <c r="C41" s="17"/>
      <c r="D41" s="18">
        <f t="shared" si="6"/>
        <v>5.6340000000000003</v>
      </c>
      <c r="E41" s="19">
        <f t="shared" si="10"/>
        <v>0.84917177867876481</v>
      </c>
      <c r="F41" s="18">
        <f t="shared" si="7"/>
        <v>40.17</v>
      </c>
      <c r="G41" s="22">
        <f t="shared" si="10"/>
        <v>1.0096262598336141</v>
      </c>
      <c r="H41" s="3"/>
      <c r="L41">
        <f>D41/D38</f>
        <v>0.84917177867876481</v>
      </c>
      <c r="N41">
        <f>F41/F38</f>
        <v>1.0096262598336141</v>
      </c>
    </row>
    <row r="42" spans="1:14" ht="19.95" customHeight="1" x14ac:dyDescent="0.3">
      <c r="A42" s="3"/>
      <c r="B42" s="3"/>
      <c r="C42" s="3"/>
      <c r="D42" s="3"/>
      <c r="E42" s="3"/>
      <c r="F42" s="3"/>
      <c r="G42" s="3"/>
      <c r="H42" s="3"/>
    </row>
  </sheetData>
  <mergeCells count="2">
    <mergeCell ref="D25:E25"/>
    <mergeCell ref="F25:G25"/>
  </mergeCells>
  <conditionalFormatting sqref="E26:E41 G26:G41">
    <cfRule type="dataBar" priority="1">
      <dataBar>
        <cfvo type="num" val="0"/>
        <cfvo type="max"/>
        <color rgb="FFFF0000"/>
      </dataBar>
      <extLst>
        <ext xmlns:x14="http://schemas.microsoft.com/office/spreadsheetml/2009/9/main" uri="{B025F937-C7B1-47D3-B67F-A62EFF666E3E}">
          <x14:id>{788E83D3-DC83-4001-8266-FAA078B64ABB}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88E83D3-DC83-4001-8266-FAA078B64ABB}">
            <x14:dataBar minLength="0" maxLength="100" border="1" gradient="0">
              <x14:cfvo type="num">
                <xm:f>0</xm:f>
              </x14:cfvo>
              <x14:cfvo type="max"/>
              <x14:borderColor rgb="FFFF9900"/>
              <x14:negativeFillColor rgb="FFFF0000"/>
              <x14:axisColor rgb="FF000000"/>
            </x14:dataBar>
          </x14:cfRule>
          <xm:sqref>E26:E41 G26:G41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FC78D-902C-4DF1-8F50-38A3D8921053}">
  <dimension ref="A1:N44"/>
  <sheetViews>
    <sheetView showGridLines="0" workbookViewId="0">
      <selection activeCell="G53" sqref="G53:G54"/>
    </sheetView>
  </sheetViews>
  <sheetFormatPr defaultRowHeight="14.4" x14ac:dyDescent="0.3"/>
  <cols>
    <col min="2" max="2" width="28.33203125" customWidth="1"/>
    <col min="3" max="3" width="29.6640625" customWidth="1"/>
    <col min="4" max="7" width="18.109375" customWidth="1"/>
  </cols>
  <sheetData>
    <row r="1" spans="2:10" x14ac:dyDescent="0.3">
      <c r="C1" s="1" t="s">
        <v>3</v>
      </c>
      <c r="D1" s="1" t="s">
        <v>0</v>
      </c>
      <c r="E1" s="1"/>
      <c r="F1" s="1" t="s">
        <v>1</v>
      </c>
    </row>
    <row r="2" spans="2:10" x14ac:dyDescent="0.3">
      <c r="B2" t="s">
        <v>10</v>
      </c>
      <c r="C2">
        <v>1024</v>
      </c>
      <c r="D2">
        <f>H2/1000</f>
        <v>1.1594999999999999E-3</v>
      </c>
      <c r="F2">
        <f t="shared" ref="F2:F9" si="0">J2/1000</f>
        <v>6.2013999999999993E-3</v>
      </c>
      <c r="H2">
        <v>1.1595</v>
      </c>
      <c r="J2">
        <v>6.2013999999999996</v>
      </c>
    </row>
    <row r="3" spans="2:10" x14ac:dyDescent="0.3">
      <c r="B3" t="s">
        <v>5</v>
      </c>
      <c r="C3">
        <v>1024</v>
      </c>
      <c r="D3">
        <f t="shared" ref="D3:D9" si="1">H3/1000</f>
        <v>3.0141E-3</v>
      </c>
      <c r="F3">
        <f t="shared" si="0"/>
        <v>8.147999999999999E-3</v>
      </c>
      <c r="H3">
        <v>3.0141</v>
      </c>
      <c r="J3">
        <v>8.1479999999999997</v>
      </c>
    </row>
    <row r="4" spans="2:10" x14ac:dyDescent="0.3">
      <c r="B4" t="s">
        <v>6</v>
      </c>
      <c r="C4">
        <v>1024</v>
      </c>
      <c r="D4">
        <f t="shared" si="1"/>
        <v>1.6156E-3</v>
      </c>
      <c r="F4">
        <f t="shared" si="0"/>
        <v>6.6529999999999992E-3</v>
      </c>
      <c r="H4">
        <v>1.6155999999999999</v>
      </c>
      <c r="J4">
        <v>6.6529999999999996</v>
      </c>
    </row>
    <row r="5" spans="2:10" x14ac:dyDescent="0.3">
      <c r="B5" t="s">
        <v>7</v>
      </c>
      <c r="C5">
        <v>1024</v>
      </c>
      <c r="D5">
        <f t="shared" si="1"/>
        <v>6.1809999999999999E-3</v>
      </c>
      <c r="F5">
        <f t="shared" si="0"/>
        <v>8.4968000000000005E-3</v>
      </c>
      <c r="H5">
        <v>6.181</v>
      </c>
      <c r="J5">
        <v>8.4968000000000004</v>
      </c>
    </row>
    <row r="6" spans="2:10" x14ac:dyDescent="0.3">
      <c r="B6" t="str">
        <f>B2</f>
        <v>Vec</v>
      </c>
      <c r="C6">
        <v>16384</v>
      </c>
      <c r="D6">
        <f t="shared" si="1"/>
        <v>2.2178999999999997E-2</v>
      </c>
      <c r="F6">
        <f t="shared" si="0"/>
        <v>0.15561000000000003</v>
      </c>
      <c r="H6">
        <v>22.178999999999998</v>
      </c>
      <c r="J6">
        <v>155.61000000000001</v>
      </c>
    </row>
    <row r="7" spans="2:10" x14ac:dyDescent="0.3">
      <c r="B7" t="str">
        <f t="shared" ref="B7:B17" si="2">B3</f>
        <v>SplitVec&lt;_, Linear&gt;</v>
      </c>
      <c r="C7">
        <v>16384</v>
      </c>
      <c r="D7">
        <f t="shared" si="1"/>
        <v>5.5296999999999999E-2</v>
      </c>
      <c r="F7">
        <f t="shared" si="0"/>
        <v>0.17155000000000001</v>
      </c>
      <c r="H7">
        <v>55.296999999999997</v>
      </c>
      <c r="J7">
        <v>171.55</v>
      </c>
    </row>
    <row r="8" spans="2:10" x14ac:dyDescent="0.3">
      <c r="B8" t="str">
        <f t="shared" si="2"/>
        <v>SplitVec&lt;_, Doubling&gt;</v>
      </c>
      <c r="C8">
        <v>16384</v>
      </c>
      <c r="D8">
        <f t="shared" si="1"/>
        <v>2.8513E-2</v>
      </c>
      <c r="F8">
        <f t="shared" si="0"/>
        <v>0.15762999999999999</v>
      </c>
      <c r="H8">
        <v>28.513000000000002</v>
      </c>
      <c r="J8">
        <v>157.63</v>
      </c>
    </row>
    <row r="9" spans="2:10" x14ac:dyDescent="0.3">
      <c r="B9" t="str">
        <f t="shared" si="2"/>
        <v>SplitVec&lt;_, Recursive&gt;</v>
      </c>
      <c r="C9">
        <v>16384</v>
      </c>
      <c r="D9">
        <f t="shared" si="1"/>
        <v>0.15816</v>
      </c>
      <c r="F9">
        <f t="shared" si="0"/>
        <v>0.23221</v>
      </c>
      <c r="H9">
        <v>158.16</v>
      </c>
      <c r="J9">
        <v>232.21</v>
      </c>
    </row>
    <row r="10" spans="2:10" x14ac:dyDescent="0.3">
      <c r="B10" t="str">
        <f t="shared" si="2"/>
        <v>Vec</v>
      </c>
      <c r="C10">
        <v>262144</v>
      </c>
      <c r="D10">
        <f>540.66/1000</f>
        <v>0.54065999999999992</v>
      </c>
      <c r="F10">
        <v>10.193</v>
      </c>
    </row>
    <row r="11" spans="2:10" x14ac:dyDescent="0.3">
      <c r="B11" t="str">
        <f t="shared" si="2"/>
        <v>SplitVec&lt;_, Linear&gt;</v>
      </c>
      <c r="C11">
        <v>262144</v>
      </c>
      <c r="D11">
        <v>1.0773999999999999</v>
      </c>
      <c r="F11">
        <v>11.03</v>
      </c>
    </row>
    <row r="12" spans="2:10" x14ac:dyDescent="0.3">
      <c r="B12" t="str">
        <f t="shared" si="2"/>
        <v>SplitVec&lt;_, Doubling&gt;</v>
      </c>
      <c r="C12">
        <v>262144</v>
      </c>
      <c r="D12">
        <f>674.98/1000</f>
        <v>0.67498000000000002</v>
      </c>
      <c r="F12">
        <v>10.824</v>
      </c>
    </row>
    <row r="13" spans="2:10" x14ac:dyDescent="0.3">
      <c r="B13" t="str">
        <f t="shared" si="2"/>
        <v>SplitVec&lt;_, Recursive&gt;</v>
      </c>
      <c r="C13">
        <v>262144</v>
      </c>
      <c r="D13">
        <v>3.4293</v>
      </c>
      <c r="F13">
        <v>16.074999999999999</v>
      </c>
    </row>
    <row r="14" spans="2:10" x14ac:dyDescent="0.3">
      <c r="B14" t="str">
        <f t="shared" si="2"/>
        <v>Vec</v>
      </c>
      <c r="C14">
        <v>4194304</v>
      </c>
      <c r="D14">
        <v>46.395000000000003</v>
      </c>
      <c r="F14">
        <v>253.34</v>
      </c>
    </row>
    <row r="15" spans="2:10" x14ac:dyDescent="0.3">
      <c r="B15" t="str">
        <f t="shared" si="2"/>
        <v>SplitVec&lt;_, Linear&gt;</v>
      </c>
      <c r="C15">
        <v>4194304</v>
      </c>
      <c r="D15">
        <v>69.316000000000003</v>
      </c>
      <c r="F15">
        <v>267.49</v>
      </c>
    </row>
    <row r="16" spans="2:10" x14ac:dyDescent="0.3">
      <c r="B16" t="str">
        <f t="shared" si="2"/>
        <v>SplitVec&lt;_, Doubling&gt;</v>
      </c>
      <c r="C16">
        <v>4194304</v>
      </c>
      <c r="D16">
        <v>51.656999999999996</v>
      </c>
      <c r="F16">
        <v>236.89</v>
      </c>
    </row>
    <row r="17" spans="1:14" x14ac:dyDescent="0.3">
      <c r="B17" t="str">
        <f t="shared" si="2"/>
        <v>SplitVec&lt;_, Recursive&gt;</v>
      </c>
      <c r="C17">
        <v>4194304</v>
      </c>
      <c r="D17">
        <v>188.15</v>
      </c>
      <c r="F17">
        <v>332.54</v>
      </c>
    </row>
    <row r="23" spans="1:14" x14ac:dyDescent="0.3">
      <c r="A23" s="25"/>
      <c r="B23" s="25"/>
      <c r="C23" s="25"/>
      <c r="D23" s="25"/>
      <c r="E23" s="25"/>
      <c r="F23" s="25"/>
      <c r="G23" s="25"/>
      <c r="H23" s="25"/>
    </row>
    <row r="24" spans="1:14" ht="19.95" customHeight="1" x14ac:dyDescent="0.3">
      <c r="A24" s="25"/>
      <c r="B24" s="25"/>
      <c r="C24" s="25"/>
      <c r="D24" s="25"/>
      <c r="E24" s="25"/>
      <c r="F24" s="25"/>
      <c r="G24" s="25"/>
      <c r="H24" s="25"/>
    </row>
    <row r="25" spans="1:14" ht="19.95" customHeight="1" x14ac:dyDescent="0.3">
      <c r="A25" s="25"/>
      <c r="B25" s="23" t="s">
        <v>2</v>
      </c>
      <c r="C25" s="24" t="str">
        <f>C1</f>
        <v>number of elements</v>
      </c>
      <c r="D25" s="30" t="str">
        <f>D1</f>
        <v>u64 x 1</v>
      </c>
      <c r="E25" s="30"/>
      <c r="F25" s="30" t="str">
        <f>F1</f>
        <v>u64 x 16</v>
      </c>
      <c r="G25" s="31"/>
      <c r="H25" s="25"/>
    </row>
    <row r="26" spans="1:14" ht="19.95" customHeight="1" x14ac:dyDescent="0.3">
      <c r="A26" s="25"/>
      <c r="B26" s="9" t="str">
        <f>B2</f>
        <v>Vec</v>
      </c>
      <c r="C26" s="10">
        <f>C2</f>
        <v>1024</v>
      </c>
      <c r="D26" s="11">
        <f>D2</f>
        <v>1.1594999999999999E-3</v>
      </c>
      <c r="E26" s="12">
        <f>D26/D$26</f>
        <v>1</v>
      </c>
      <c r="F26" s="11">
        <f>F2</f>
        <v>6.2013999999999993E-3</v>
      </c>
      <c r="G26" s="13">
        <f t="shared" ref="G26:G29" si="3">F26/F$26</f>
        <v>1</v>
      </c>
      <c r="H26" s="25"/>
    </row>
    <row r="27" spans="1:14" ht="19.95" customHeight="1" x14ac:dyDescent="0.3">
      <c r="A27" s="25"/>
      <c r="B27" s="14" t="str">
        <f t="shared" ref="B27:B41" si="4">B3</f>
        <v>SplitVec&lt;_, Linear&gt;</v>
      </c>
      <c r="C27" s="4"/>
      <c r="D27" s="5">
        <f t="shared" ref="D27" si="5">D3</f>
        <v>3.0141E-3</v>
      </c>
      <c r="E27" s="6">
        <f t="shared" ref="E27:E29" si="6">D27/D$26</f>
        <v>2.5994825355756794</v>
      </c>
      <c r="F27" s="5">
        <f t="shared" ref="F27:F41" si="7">F3</f>
        <v>8.147999999999999E-3</v>
      </c>
      <c r="G27" s="15">
        <f t="shared" si="3"/>
        <v>1.3138968619989035</v>
      </c>
      <c r="H27" s="25"/>
    </row>
    <row r="28" spans="1:14" ht="19.95" customHeight="1" x14ac:dyDescent="0.3">
      <c r="A28" s="25"/>
      <c r="B28" s="14" t="str">
        <f t="shared" si="4"/>
        <v>SplitVec&lt;_, Doubling&gt;</v>
      </c>
      <c r="C28" s="4"/>
      <c r="D28" s="5">
        <f t="shared" ref="C28:D41" si="8">D4</f>
        <v>1.6156E-3</v>
      </c>
      <c r="E28" s="6">
        <f t="shared" si="6"/>
        <v>1.3933592065545495</v>
      </c>
      <c r="F28" s="5">
        <f t="shared" si="7"/>
        <v>6.6529999999999992E-3</v>
      </c>
      <c r="G28" s="15">
        <f t="shared" si="3"/>
        <v>1.0728222659399491</v>
      </c>
      <c r="H28" s="25"/>
    </row>
    <row r="29" spans="1:14" ht="19.95" customHeight="1" x14ac:dyDescent="0.3">
      <c r="A29" s="25"/>
      <c r="B29" s="16" t="str">
        <f t="shared" si="4"/>
        <v>SplitVec&lt;_, Recursive&gt;</v>
      </c>
      <c r="C29" s="17"/>
      <c r="D29" s="18">
        <f t="shared" si="8"/>
        <v>6.1809999999999999E-3</v>
      </c>
      <c r="E29" s="19">
        <f t="shared" si="6"/>
        <v>5.3307460112117298</v>
      </c>
      <c r="F29" s="18">
        <f t="shared" si="7"/>
        <v>8.4968000000000005E-3</v>
      </c>
      <c r="G29" s="20">
        <f t="shared" si="3"/>
        <v>1.3701422259489795</v>
      </c>
      <c r="H29" s="25"/>
      <c r="L29">
        <f>D29/D26</f>
        <v>5.3307460112117298</v>
      </c>
      <c r="N29">
        <f>F29/F26</f>
        <v>1.3701422259489795</v>
      </c>
    </row>
    <row r="30" spans="1:14" ht="19.95" hidden="1" customHeight="1" x14ac:dyDescent="0.3">
      <c r="A30" s="25"/>
      <c r="B30" s="9" t="str">
        <f t="shared" si="4"/>
        <v>Vec</v>
      </c>
      <c r="C30" s="10">
        <f t="shared" si="8"/>
        <v>16384</v>
      </c>
      <c r="D30" s="11">
        <f t="shared" si="8"/>
        <v>2.2178999999999997E-2</v>
      </c>
      <c r="E30" s="12">
        <f>D30/D$30</f>
        <v>1</v>
      </c>
      <c r="F30" s="11">
        <f t="shared" si="7"/>
        <v>0.15561000000000003</v>
      </c>
      <c r="G30" s="13">
        <f>F30/F$30</f>
        <v>1</v>
      </c>
      <c r="H30" s="25"/>
    </row>
    <row r="31" spans="1:14" ht="19.95" hidden="1" customHeight="1" x14ac:dyDescent="0.3">
      <c r="A31" s="25"/>
      <c r="B31" s="14" t="str">
        <f t="shared" si="4"/>
        <v>SplitVec&lt;_, Linear&gt;</v>
      </c>
      <c r="C31" s="4"/>
      <c r="D31" s="5">
        <f t="shared" si="8"/>
        <v>5.5296999999999999E-2</v>
      </c>
      <c r="E31" s="6">
        <f t="shared" ref="E31:E33" si="9">D31/D$30</f>
        <v>2.4932143018170345</v>
      </c>
      <c r="F31" s="5">
        <f t="shared" si="7"/>
        <v>0.17155000000000001</v>
      </c>
      <c r="G31" s="21">
        <f t="shared" ref="G31:G33" si="10">F31/F$30</f>
        <v>1.1024355761197866</v>
      </c>
      <c r="H31" s="25"/>
    </row>
    <row r="32" spans="1:14" ht="19.95" hidden="1" customHeight="1" x14ac:dyDescent="0.3">
      <c r="A32" s="25"/>
      <c r="B32" s="14" t="str">
        <f t="shared" si="4"/>
        <v>SplitVec&lt;_, Doubling&gt;</v>
      </c>
      <c r="C32" s="4"/>
      <c r="D32" s="5">
        <f t="shared" si="8"/>
        <v>2.8513E-2</v>
      </c>
      <c r="E32" s="6">
        <f t="shared" si="9"/>
        <v>1.285585463726949</v>
      </c>
      <c r="F32" s="5">
        <f t="shared" si="7"/>
        <v>0.15762999999999999</v>
      </c>
      <c r="G32" s="21">
        <f t="shared" si="10"/>
        <v>1.0129811708759076</v>
      </c>
      <c r="H32" s="25"/>
    </row>
    <row r="33" spans="1:14" ht="19.95" hidden="1" customHeight="1" x14ac:dyDescent="0.3">
      <c r="A33" s="25"/>
      <c r="B33" s="16" t="str">
        <f t="shared" si="4"/>
        <v>SplitVec&lt;_, Recursive&gt;</v>
      </c>
      <c r="C33" s="17"/>
      <c r="D33" s="18">
        <f t="shared" si="8"/>
        <v>0.15816</v>
      </c>
      <c r="E33" s="19">
        <f t="shared" si="9"/>
        <v>7.1310699310158263</v>
      </c>
      <c r="F33" s="18">
        <f t="shared" si="7"/>
        <v>0.23221</v>
      </c>
      <c r="G33" s="22">
        <f t="shared" si="10"/>
        <v>1.4922562817299656</v>
      </c>
      <c r="H33" s="25"/>
      <c r="L33">
        <f>D33/D30</f>
        <v>7.1310699310158263</v>
      </c>
      <c r="N33">
        <f>F33/F30</f>
        <v>1.4922562817299656</v>
      </c>
    </row>
    <row r="34" spans="1:14" ht="19.95" customHeight="1" x14ac:dyDescent="0.3">
      <c r="A34" s="25"/>
      <c r="B34" s="9" t="str">
        <f t="shared" si="4"/>
        <v>Vec</v>
      </c>
      <c r="C34" s="10">
        <f t="shared" si="8"/>
        <v>262144</v>
      </c>
      <c r="D34" s="11">
        <f t="shared" si="8"/>
        <v>0.54065999999999992</v>
      </c>
      <c r="E34" s="12">
        <f>D34/D$34</f>
        <v>1</v>
      </c>
      <c r="F34" s="11">
        <f t="shared" si="7"/>
        <v>10.193</v>
      </c>
      <c r="G34" s="13">
        <f>F34/F$34</f>
        <v>1</v>
      </c>
      <c r="H34" s="25"/>
    </row>
    <row r="35" spans="1:14" ht="19.95" customHeight="1" x14ac:dyDescent="0.3">
      <c r="A35" s="25"/>
      <c r="B35" s="14" t="str">
        <f t="shared" si="4"/>
        <v>SplitVec&lt;_, Linear&gt;</v>
      </c>
      <c r="C35" s="4"/>
      <c r="D35" s="5">
        <f t="shared" si="8"/>
        <v>1.0773999999999999</v>
      </c>
      <c r="E35" s="6">
        <f t="shared" ref="E35:E37" si="11">D35/D$34</f>
        <v>1.9927496023378835</v>
      </c>
      <c r="F35" s="5">
        <f t="shared" si="7"/>
        <v>11.03</v>
      </c>
      <c r="G35" s="21">
        <f t="shared" ref="G35:G37" si="12">F35/F$34</f>
        <v>1.0821151770823114</v>
      </c>
      <c r="H35" s="25"/>
    </row>
    <row r="36" spans="1:14" ht="19.95" customHeight="1" x14ac:dyDescent="0.3">
      <c r="A36" s="25"/>
      <c r="B36" s="14" t="str">
        <f t="shared" si="4"/>
        <v>SplitVec&lt;_, Doubling&gt;</v>
      </c>
      <c r="C36" s="4"/>
      <c r="D36" s="5">
        <f t="shared" si="8"/>
        <v>0.67498000000000002</v>
      </c>
      <c r="E36" s="6">
        <f t="shared" si="11"/>
        <v>1.2484370954019164</v>
      </c>
      <c r="F36" s="5">
        <f t="shared" si="7"/>
        <v>10.824</v>
      </c>
      <c r="G36" s="21">
        <f t="shared" si="12"/>
        <v>1.0619052290787796</v>
      </c>
      <c r="H36" s="25"/>
    </row>
    <row r="37" spans="1:14" ht="19.95" customHeight="1" x14ac:dyDescent="0.3">
      <c r="A37" s="25"/>
      <c r="B37" s="16" t="str">
        <f t="shared" si="4"/>
        <v>SplitVec&lt;_, Recursive&gt;</v>
      </c>
      <c r="C37" s="17"/>
      <c r="D37" s="18">
        <f t="shared" si="8"/>
        <v>3.4293</v>
      </c>
      <c r="E37" s="19">
        <f t="shared" si="11"/>
        <v>6.3428032404838541</v>
      </c>
      <c r="F37" s="18">
        <f t="shared" si="7"/>
        <v>16.074999999999999</v>
      </c>
      <c r="G37" s="22">
        <f t="shared" si="12"/>
        <v>1.5770626900814284</v>
      </c>
      <c r="H37" s="25"/>
      <c r="L37">
        <f>D37/D34</f>
        <v>6.3428032404838541</v>
      </c>
      <c r="N37">
        <f>F37/F34</f>
        <v>1.5770626900814284</v>
      </c>
    </row>
    <row r="38" spans="1:14" ht="19.95" hidden="1" customHeight="1" x14ac:dyDescent="0.3">
      <c r="A38" s="25"/>
      <c r="B38" s="9" t="str">
        <f t="shared" si="4"/>
        <v>Vec</v>
      </c>
      <c r="C38" s="10">
        <f t="shared" si="8"/>
        <v>4194304</v>
      </c>
      <c r="D38" s="11">
        <f t="shared" si="8"/>
        <v>46.395000000000003</v>
      </c>
      <c r="E38" s="12">
        <f>D38/D$38</f>
        <v>1</v>
      </c>
      <c r="F38" s="11">
        <f t="shared" si="7"/>
        <v>253.34</v>
      </c>
      <c r="G38" s="13">
        <f>F38/F$38</f>
        <v>1</v>
      </c>
      <c r="H38" s="25"/>
    </row>
    <row r="39" spans="1:14" ht="19.95" hidden="1" customHeight="1" x14ac:dyDescent="0.3">
      <c r="A39" s="25"/>
      <c r="B39" s="14" t="str">
        <f t="shared" si="4"/>
        <v>SplitVec&lt;_, Linear&gt;</v>
      </c>
      <c r="C39" s="4"/>
      <c r="D39" s="5">
        <f t="shared" si="8"/>
        <v>69.316000000000003</v>
      </c>
      <c r="E39" s="6">
        <f t="shared" ref="E39:E41" si="13">D39/D$38</f>
        <v>1.4940403060674641</v>
      </c>
      <c r="F39" s="5">
        <f t="shared" si="7"/>
        <v>267.49</v>
      </c>
      <c r="G39" s="21">
        <f t="shared" ref="G39:G41" si="14">F39/F$38</f>
        <v>1.0558537933212284</v>
      </c>
      <c r="H39" s="25"/>
    </row>
    <row r="40" spans="1:14" ht="19.95" hidden="1" customHeight="1" x14ac:dyDescent="0.3">
      <c r="A40" s="25"/>
      <c r="B40" s="14" t="str">
        <f t="shared" si="4"/>
        <v>SplitVec&lt;_, Doubling&gt;</v>
      </c>
      <c r="C40" s="4"/>
      <c r="D40" s="5">
        <f t="shared" si="8"/>
        <v>51.656999999999996</v>
      </c>
      <c r="E40" s="6">
        <f t="shared" si="13"/>
        <v>1.113417394115745</v>
      </c>
      <c r="F40" s="5">
        <f t="shared" si="7"/>
        <v>236.89</v>
      </c>
      <c r="G40" s="21">
        <f t="shared" si="14"/>
        <v>0.93506749822373092</v>
      </c>
      <c r="H40" s="25"/>
    </row>
    <row r="41" spans="1:14" ht="19.95" hidden="1" customHeight="1" x14ac:dyDescent="0.3">
      <c r="A41" s="25"/>
      <c r="B41" s="16" t="str">
        <f t="shared" si="4"/>
        <v>SplitVec&lt;_, Recursive&gt;</v>
      </c>
      <c r="C41" s="17"/>
      <c r="D41" s="18">
        <f t="shared" si="8"/>
        <v>188.15</v>
      </c>
      <c r="E41" s="19">
        <f t="shared" si="13"/>
        <v>4.0553939002047636</v>
      </c>
      <c r="F41" s="18">
        <f t="shared" si="7"/>
        <v>332.54</v>
      </c>
      <c r="G41" s="22">
        <f t="shared" si="14"/>
        <v>1.3126233520170523</v>
      </c>
      <c r="H41" s="25"/>
      <c r="L41">
        <f>D41/D38</f>
        <v>4.0553939002047636</v>
      </c>
      <c r="N41">
        <f>F41/F38</f>
        <v>1.3126233520170523</v>
      </c>
    </row>
    <row r="42" spans="1:14" ht="19.95" customHeight="1" x14ac:dyDescent="0.3">
      <c r="A42" s="25"/>
      <c r="B42" s="25"/>
      <c r="C42" s="25"/>
      <c r="D42" s="25"/>
      <c r="E42" s="25"/>
      <c r="F42" s="25"/>
      <c r="G42" s="25"/>
      <c r="H42" s="25"/>
    </row>
    <row r="43" spans="1:14" x14ac:dyDescent="0.3">
      <c r="A43" s="25"/>
      <c r="B43" s="25"/>
      <c r="C43" s="25"/>
      <c r="D43" s="25"/>
      <c r="E43" s="25"/>
      <c r="F43" s="25"/>
      <c r="G43" s="25"/>
      <c r="H43" s="25"/>
    </row>
    <row r="44" spans="1:14" x14ac:dyDescent="0.3">
      <c r="L44">
        <f>AVERAGE(L29:L41)</f>
        <v>5.715003270729043</v>
      </c>
    </row>
  </sheetData>
  <mergeCells count="2">
    <mergeCell ref="D25:E25"/>
    <mergeCell ref="F25:G25"/>
  </mergeCells>
  <conditionalFormatting sqref="E26:E41 G26:G41">
    <cfRule type="dataBar" priority="1">
      <dataBar>
        <cfvo type="num" val="0"/>
        <cfvo type="max"/>
        <color rgb="FFFF0000"/>
      </dataBar>
      <extLst>
        <ext xmlns:x14="http://schemas.microsoft.com/office/spreadsheetml/2009/9/main" uri="{B025F937-C7B1-47D3-B67F-A62EFF666E3E}">
          <x14:id>{46AF7E9C-5A2F-4E26-A45B-2BFACCA9EAF9}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6AF7E9C-5A2F-4E26-A45B-2BFACCA9EAF9}">
            <x14:dataBar minLength="0" maxLength="100" border="1" gradient="0">
              <x14:cfvo type="num">
                <xm:f>0</xm:f>
              </x14:cfvo>
              <x14:cfvo type="max"/>
              <x14:borderColor rgb="FFFF9900"/>
              <x14:negativeFillColor rgb="FFFF0000"/>
              <x14:axisColor rgb="FF000000"/>
            </x14:dataBar>
          </x14:cfRule>
          <xm:sqref>E26:E41 G26:G41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9CB73-5432-4CE0-9583-0D8A627C9947}">
  <dimension ref="A1:L42"/>
  <sheetViews>
    <sheetView showGridLines="0" workbookViewId="0">
      <selection activeCell="F48" sqref="F48"/>
    </sheetView>
  </sheetViews>
  <sheetFormatPr defaultRowHeight="14.4" x14ac:dyDescent="0.3"/>
  <cols>
    <col min="2" max="2" width="36.44140625" customWidth="1"/>
    <col min="3" max="3" width="29.6640625" customWidth="1"/>
    <col min="4" max="5" width="18.109375" customWidth="1"/>
  </cols>
  <sheetData>
    <row r="1" spans="2:8" x14ac:dyDescent="0.3">
      <c r="C1" s="1" t="s">
        <v>3</v>
      </c>
      <c r="D1" s="1" t="s">
        <v>0</v>
      </c>
      <c r="E1" s="1"/>
    </row>
    <row r="2" spans="2:8" x14ac:dyDescent="0.3">
      <c r="B2" t="s">
        <v>8</v>
      </c>
      <c r="C2">
        <v>1024</v>
      </c>
      <c r="D2">
        <f t="shared" ref="D2:D9" si="0">F2/1000</f>
        <v>2.7594999999999998E-2</v>
      </c>
      <c r="F2">
        <v>27.594999999999999</v>
      </c>
      <c r="H2">
        <v>6.2013999999999996</v>
      </c>
    </row>
    <row r="3" spans="2:8" x14ac:dyDescent="0.3">
      <c r="B3" t="s">
        <v>9</v>
      </c>
      <c r="C3">
        <v>1024</v>
      </c>
      <c r="D3">
        <f t="shared" si="0"/>
        <v>1.0868000000000001E-2</v>
      </c>
      <c r="F3">
        <v>10.868</v>
      </c>
      <c r="H3">
        <v>8.1479999999999997</v>
      </c>
    </row>
    <row r="4" spans="2:8" x14ac:dyDescent="0.3">
      <c r="B4" t="s">
        <v>6</v>
      </c>
      <c r="C4">
        <v>1024</v>
      </c>
      <c r="D4">
        <f t="shared" si="0"/>
        <v>1.6095999999999999E-2</v>
      </c>
      <c r="F4">
        <v>16.096</v>
      </c>
      <c r="H4">
        <v>6.6529999999999996</v>
      </c>
    </row>
    <row r="5" spans="2:8" x14ac:dyDescent="0.3">
      <c r="B5" t="s">
        <v>7</v>
      </c>
      <c r="C5">
        <v>1024</v>
      </c>
      <c r="D5">
        <f t="shared" si="0"/>
        <v>1.3842000000000001E-3</v>
      </c>
      <c r="F5">
        <v>1.3842000000000001</v>
      </c>
      <c r="H5">
        <v>8.4968000000000004</v>
      </c>
    </row>
    <row r="6" spans="2:8" x14ac:dyDescent="0.3">
      <c r="B6" t="str">
        <f>B2</f>
        <v>Vec::new</v>
      </c>
      <c r="C6">
        <v>16384</v>
      </c>
      <c r="D6">
        <f t="shared" si="0"/>
        <v>1.6440999999999999</v>
      </c>
      <c r="F6">
        <v>1644.1</v>
      </c>
      <c r="H6">
        <v>155.61000000000001</v>
      </c>
    </row>
    <row r="7" spans="2:8" x14ac:dyDescent="0.3">
      <c r="B7" t="str">
        <f t="shared" ref="B7:B17" si="1">B3</f>
        <v>Vec::with_capacity</v>
      </c>
      <c r="C7">
        <v>16384</v>
      </c>
      <c r="D7">
        <f t="shared" si="0"/>
        <v>0.75737999999999994</v>
      </c>
      <c r="F7">
        <v>757.38</v>
      </c>
      <c r="H7">
        <v>171.55</v>
      </c>
    </row>
    <row r="8" spans="2:8" x14ac:dyDescent="0.3">
      <c r="B8" t="str">
        <f t="shared" si="1"/>
        <v>SplitVec&lt;_, Doubling&gt;</v>
      </c>
      <c r="C8">
        <v>16384</v>
      </c>
      <c r="D8">
        <f t="shared" si="0"/>
        <v>0.65244000000000002</v>
      </c>
      <c r="F8">
        <v>652.44000000000005</v>
      </c>
      <c r="H8">
        <v>157.63</v>
      </c>
    </row>
    <row r="9" spans="2:8" x14ac:dyDescent="0.3">
      <c r="B9" t="str">
        <f t="shared" si="1"/>
        <v>SplitVec&lt;_, Recursive&gt;</v>
      </c>
      <c r="C9">
        <v>16384</v>
      </c>
      <c r="D9">
        <f t="shared" si="0"/>
        <v>2.1753999999999996E-3</v>
      </c>
      <c r="F9">
        <v>2.1753999999999998</v>
      </c>
      <c r="H9">
        <v>232.21</v>
      </c>
    </row>
    <row r="10" spans="2:8" x14ac:dyDescent="0.3">
      <c r="B10" t="str">
        <f t="shared" si="1"/>
        <v>Vec::new</v>
      </c>
      <c r="C10">
        <v>262144</v>
      </c>
      <c r="D10">
        <v>26.672000000000001</v>
      </c>
    </row>
    <row r="11" spans="2:8" x14ac:dyDescent="0.3">
      <c r="B11" t="str">
        <f t="shared" si="1"/>
        <v>Vec::with_capacity</v>
      </c>
      <c r="C11">
        <v>262144</v>
      </c>
      <c r="D11">
        <v>13.867000000000001</v>
      </c>
    </row>
    <row r="12" spans="2:8" x14ac:dyDescent="0.3">
      <c r="B12" t="str">
        <f t="shared" si="1"/>
        <v>SplitVec&lt;_, Doubling&gt;</v>
      </c>
      <c r="C12">
        <v>262144</v>
      </c>
      <c r="D12">
        <v>13.747999999999999</v>
      </c>
    </row>
    <row r="13" spans="2:8" x14ac:dyDescent="0.3">
      <c r="B13" t="str">
        <f t="shared" si="1"/>
        <v>SplitVec&lt;_, Recursive&gt;</v>
      </c>
      <c r="C13">
        <v>262144</v>
      </c>
      <c r="D13">
        <v>9.1730000000000006E-3</v>
      </c>
    </row>
    <row r="14" spans="2:8" x14ac:dyDescent="0.3">
      <c r="B14" t="str">
        <f t="shared" si="1"/>
        <v>Vec::new</v>
      </c>
      <c r="C14">
        <v>4194304</v>
      </c>
      <c r="D14">
        <v>497.51</v>
      </c>
    </row>
    <row r="15" spans="2:8" x14ac:dyDescent="0.3">
      <c r="B15" t="str">
        <f t="shared" si="1"/>
        <v>Vec::with_capacity</v>
      </c>
      <c r="C15">
        <v>4194304</v>
      </c>
      <c r="D15">
        <v>224.62</v>
      </c>
    </row>
    <row r="16" spans="2:8" x14ac:dyDescent="0.3">
      <c r="B16" t="str">
        <f t="shared" si="1"/>
        <v>SplitVec&lt;_, Doubling&gt;</v>
      </c>
      <c r="C16">
        <v>4194304</v>
      </c>
      <c r="D16">
        <v>227.58</v>
      </c>
    </row>
    <row r="17" spans="1:12" x14ac:dyDescent="0.3">
      <c r="B17" t="str">
        <f t="shared" si="1"/>
        <v>SplitVec&lt;_, Recursive&gt;</v>
      </c>
      <c r="C17">
        <v>4194304</v>
      </c>
      <c r="D17">
        <v>6.6280000000000002E-3</v>
      </c>
    </row>
    <row r="24" spans="1:12" ht="19.95" customHeight="1" x14ac:dyDescent="0.3">
      <c r="A24" s="25"/>
      <c r="B24" s="25"/>
      <c r="C24" s="25"/>
      <c r="D24" s="25"/>
      <c r="E24" s="25"/>
      <c r="F24" s="25"/>
    </row>
    <row r="25" spans="1:12" ht="19.95" customHeight="1" x14ac:dyDescent="0.3">
      <c r="A25" s="25"/>
      <c r="B25" s="23" t="s">
        <v>2</v>
      </c>
      <c r="C25" s="24" t="str">
        <f>C1</f>
        <v>number of elements</v>
      </c>
      <c r="D25" s="30" t="str">
        <f>D1</f>
        <v>u64 x 1</v>
      </c>
      <c r="E25" s="31"/>
      <c r="F25" s="25" t="s">
        <v>4</v>
      </c>
    </row>
    <row r="26" spans="1:12" ht="19.95" customHeight="1" x14ac:dyDescent="0.3">
      <c r="A26" s="25"/>
      <c r="B26" s="9" t="str">
        <f>B2</f>
        <v>Vec::new</v>
      </c>
      <c r="C26" s="10">
        <f>C2</f>
        <v>1024</v>
      </c>
      <c r="D26" s="11">
        <f>D2</f>
        <v>2.7594999999999998E-2</v>
      </c>
      <c r="E26" s="13">
        <f>D26/D$26</f>
        <v>1</v>
      </c>
      <c r="F26" s="25"/>
    </row>
    <row r="27" spans="1:12" ht="19.95" customHeight="1" x14ac:dyDescent="0.3">
      <c r="A27" s="25"/>
      <c r="B27" s="14" t="str">
        <f t="shared" ref="B27:D41" si="2">B3</f>
        <v>Vec::with_capacity</v>
      </c>
      <c r="C27" s="4"/>
      <c r="D27" s="5">
        <f t="shared" si="2"/>
        <v>1.0868000000000001E-2</v>
      </c>
      <c r="E27" s="21">
        <f t="shared" ref="E27:E29" si="3">D27/D$26</f>
        <v>0.39383946367095496</v>
      </c>
      <c r="F27" s="25"/>
    </row>
    <row r="28" spans="1:12" ht="19.95" customHeight="1" x14ac:dyDescent="0.3">
      <c r="A28" s="25"/>
      <c r="B28" s="14" t="str">
        <f t="shared" si="2"/>
        <v>SplitVec&lt;_, Doubling&gt;</v>
      </c>
      <c r="C28" s="4"/>
      <c r="D28" s="5">
        <f t="shared" si="2"/>
        <v>1.6095999999999999E-2</v>
      </c>
      <c r="E28" s="21">
        <f t="shared" si="3"/>
        <v>0.58329407501358943</v>
      </c>
      <c r="F28" s="25"/>
    </row>
    <row r="29" spans="1:12" ht="19.95" customHeight="1" x14ac:dyDescent="0.3">
      <c r="A29" s="25"/>
      <c r="B29" s="16" t="str">
        <f t="shared" si="2"/>
        <v>SplitVec&lt;_, Recursive&gt;</v>
      </c>
      <c r="C29" s="17"/>
      <c r="D29" s="18">
        <f t="shared" si="2"/>
        <v>1.3842000000000001E-3</v>
      </c>
      <c r="E29" s="22">
        <f t="shared" si="3"/>
        <v>5.016126109802501E-2</v>
      </c>
      <c r="F29" s="25"/>
      <c r="J29">
        <f>D29/D26</f>
        <v>5.016126109802501E-2</v>
      </c>
      <c r="L29" t="e">
        <f>#REF!/#REF!</f>
        <v>#REF!</v>
      </c>
    </row>
    <row r="30" spans="1:12" ht="19.95" hidden="1" customHeight="1" x14ac:dyDescent="0.3">
      <c r="A30" s="25"/>
      <c r="B30" s="9" t="str">
        <f t="shared" si="2"/>
        <v>Vec::new</v>
      </c>
      <c r="C30" s="10">
        <f t="shared" si="2"/>
        <v>16384</v>
      </c>
      <c r="D30" s="11">
        <f t="shared" si="2"/>
        <v>1.6440999999999999</v>
      </c>
      <c r="E30" s="13">
        <f>D30/D$30</f>
        <v>1</v>
      </c>
      <c r="F30" s="25"/>
    </row>
    <row r="31" spans="1:12" ht="19.95" hidden="1" customHeight="1" x14ac:dyDescent="0.3">
      <c r="A31" s="25"/>
      <c r="B31" s="14" t="str">
        <f t="shared" si="2"/>
        <v>Vec::with_capacity</v>
      </c>
      <c r="C31" s="4"/>
      <c r="D31" s="5">
        <f t="shared" si="2"/>
        <v>0.75737999999999994</v>
      </c>
      <c r="E31" s="21">
        <f t="shared" ref="E31:E33" si="4">D31/D$30</f>
        <v>0.46066540964661518</v>
      </c>
      <c r="F31" s="25"/>
    </row>
    <row r="32" spans="1:12" ht="19.95" hidden="1" customHeight="1" x14ac:dyDescent="0.3">
      <c r="A32" s="25"/>
      <c r="B32" s="14" t="str">
        <f t="shared" si="2"/>
        <v>SplitVec&lt;_, Doubling&gt;</v>
      </c>
      <c r="C32" s="4"/>
      <c r="D32" s="5">
        <f t="shared" si="2"/>
        <v>0.65244000000000002</v>
      </c>
      <c r="E32" s="21">
        <f t="shared" si="4"/>
        <v>0.39683717535429724</v>
      </c>
      <c r="F32" s="25"/>
    </row>
    <row r="33" spans="1:12" ht="19.95" hidden="1" customHeight="1" x14ac:dyDescent="0.3">
      <c r="A33" s="25"/>
      <c r="B33" s="16" t="str">
        <f t="shared" si="2"/>
        <v>SplitVec&lt;_, Recursive&gt;</v>
      </c>
      <c r="C33" s="17"/>
      <c r="D33" s="18">
        <f t="shared" si="2"/>
        <v>2.1753999999999996E-3</v>
      </c>
      <c r="E33" s="22">
        <f t="shared" si="4"/>
        <v>1.3231555258195972E-3</v>
      </c>
      <c r="F33" s="25"/>
      <c r="J33">
        <f>D33/D30</f>
        <v>1.3231555258195972E-3</v>
      </c>
      <c r="L33" t="e">
        <f>#REF!/#REF!</f>
        <v>#REF!</v>
      </c>
    </row>
    <row r="34" spans="1:12" ht="19.95" customHeight="1" x14ac:dyDescent="0.3">
      <c r="A34" s="25"/>
      <c r="B34" s="9" t="str">
        <f t="shared" si="2"/>
        <v>Vec::new</v>
      </c>
      <c r="C34" s="10">
        <f t="shared" si="2"/>
        <v>262144</v>
      </c>
      <c r="D34" s="11">
        <f t="shared" si="2"/>
        <v>26.672000000000001</v>
      </c>
      <c r="E34" s="13">
        <f>D34/D$34</f>
        <v>1</v>
      </c>
      <c r="F34" s="25"/>
    </row>
    <row r="35" spans="1:12" ht="19.95" customHeight="1" x14ac:dyDescent="0.3">
      <c r="A35" s="25"/>
      <c r="B35" s="14" t="str">
        <f t="shared" si="2"/>
        <v>Vec::with_capacity</v>
      </c>
      <c r="C35" s="4"/>
      <c r="D35" s="5">
        <f t="shared" si="2"/>
        <v>13.867000000000001</v>
      </c>
      <c r="E35" s="21">
        <f t="shared" ref="E35:E37" si="5">D35/D$34</f>
        <v>0.51990851829634077</v>
      </c>
      <c r="F35" s="25"/>
    </row>
    <row r="36" spans="1:12" ht="19.95" customHeight="1" x14ac:dyDescent="0.3">
      <c r="A36" s="25"/>
      <c r="B36" s="14" t="str">
        <f t="shared" si="2"/>
        <v>SplitVec&lt;_, Doubling&gt;</v>
      </c>
      <c r="C36" s="4"/>
      <c r="D36" s="5">
        <f t="shared" si="2"/>
        <v>13.747999999999999</v>
      </c>
      <c r="E36" s="21">
        <f t="shared" si="5"/>
        <v>0.5154469106178764</v>
      </c>
      <c r="F36" s="25"/>
    </row>
    <row r="37" spans="1:12" ht="19.95" customHeight="1" x14ac:dyDescent="0.3">
      <c r="A37" s="25"/>
      <c r="B37" s="16" t="str">
        <f t="shared" si="2"/>
        <v>SplitVec&lt;_, Recursive&gt;</v>
      </c>
      <c r="C37" s="17"/>
      <c r="D37" s="18">
        <f t="shared" si="2"/>
        <v>9.1730000000000006E-3</v>
      </c>
      <c r="E37" s="22">
        <f t="shared" si="5"/>
        <v>3.4391871625674865E-4</v>
      </c>
      <c r="F37" s="25"/>
      <c r="J37">
        <f>D37/D34</f>
        <v>3.4391871625674865E-4</v>
      </c>
      <c r="L37" t="e">
        <f>#REF!/#REF!</f>
        <v>#REF!</v>
      </c>
    </row>
    <row r="38" spans="1:12" ht="19.95" hidden="1" customHeight="1" x14ac:dyDescent="0.3">
      <c r="A38" s="25"/>
      <c r="B38" s="9" t="str">
        <f t="shared" si="2"/>
        <v>Vec::new</v>
      </c>
      <c r="C38" s="10">
        <f t="shared" si="2"/>
        <v>4194304</v>
      </c>
      <c r="D38" s="11">
        <f t="shared" si="2"/>
        <v>497.51</v>
      </c>
      <c r="E38" s="13">
        <f>D38/D$38</f>
        <v>1</v>
      </c>
      <c r="F38" s="25"/>
    </row>
    <row r="39" spans="1:12" ht="19.95" hidden="1" customHeight="1" x14ac:dyDescent="0.3">
      <c r="A39" s="25"/>
      <c r="B39" s="14" t="str">
        <f t="shared" si="2"/>
        <v>Vec::with_capacity</v>
      </c>
      <c r="C39" s="4"/>
      <c r="D39" s="5">
        <f t="shared" si="2"/>
        <v>224.62</v>
      </c>
      <c r="E39" s="21">
        <f t="shared" ref="E39:E41" si="6">D39/D$38</f>
        <v>0.45148841229322023</v>
      </c>
      <c r="F39" s="25"/>
    </row>
    <row r="40" spans="1:12" ht="19.95" hidden="1" customHeight="1" x14ac:dyDescent="0.3">
      <c r="A40" s="25"/>
      <c r="B40" s="14" t="str">
        <f t="shared" si="2"/>
        <v>SplitVec&lt;_, Doubling&gt;</v>
      </c>
      <c r="C40" s="4"/>
      <c r="D40" s="5">
        <f t="shared" si="2"/>
        <v>227.58</v>
      </c>
      <c r="E40" s="21">
        <f t="shared" si="6"/>
        <v>0.4574380414464031</v>
      </c>
      <c r="F40" s="25"/>
    </row>
    <row r="41" spans="1:12" ht="19.95" hidden="1" customHeight="1" x14ac:dyDescent="0.3">
      <c r="A41" s="25"/>
      <c r="B41" s="16" t="str">
        <f t="shared" si="2"/>
        <v>SplitVec&lt;_, Recursive&gt;</v>
      </c>
      <c r="C41" s="17"/>
      <c r="D41" s="18">
        <f t="shared" si="2"/>
        <v>6.6280000000000002E-3</v>
      </c>
      <c r="E41" s="22">
        <f t="shared" si="6"/>
        <v>1.3322345279491869E-5</v>
      </c>
      <c r="F41" s="25"/>
      <c r="J41">
        <f>D41/D38</f>
        <v>1.3322345279491869E-5</v>
      </c>
      <c r="L41" t="e">
        <f>#REF!/#REF!</f>
        <v>#REF!</v>
      </c>
    </row>
    <row r="42" spans="1:12" ht="19.95" customHeight="1" x14ac:dyDescent="0.3">
      <c r="A42" s="25"/>
      <c r="B42" s="25"/>
      <c r="C42" s="25"/>
      <c r="D42" s="25"/>
      <c r="E42" s="25"/>
      <c r="F42" s="25"/>
    </row>
  </sheetData>
  <mergeCells count="1">
    <mergeCell ref="D25:E25"/>
  </mergeCells>
  <conditionalFormatting sqref="E26:E41">
    <cfRule type="dataBar" priority="2">
      <dataBar>
        <cfvo type="num" val="0"/>
        <cfvo type="max"/>
        <color rgb="FFFF0000"/>
      </dataBar>
      <extLst>
        <ext xmlns:x14="http://schemas.microsoft.com/office/spreadsheetml/2009/9/main" uri="{B025F937-C7B1-47D3-B67F-A62EFF666E3E}">
          <x14:id>{EB8BD6CE-FEC1-4CA8-8DC9-599965DD1522}</x14:id>
        </ext>
      </extLst>
    </cfRule>
  </conditionalFormatting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B8BD6CE-FEC1-4CA8-8DC9-599965DD1522}">
            <x14:dataBar minLength="0" maxLength="100" border="1" gradient="0">
              <x14:cfvo type="num">
                <xm:f>0</xm:f>
              </x14:cfvo>
              <x14:cfvo type="max"/>
              <x14:borderColor rgb="FFFF9900"/>
              <x14:negativeFillColor rgb="FFFF0000"/>
              <x14:axisColor rgb="FF000000"/>
            </x14:dataBar>
          </x14:cfRule>
          <xm:sqref>E26:E41</xm:sqref>
        </x14:conditionalFormatting>
      </x14:conditionalFormattings>
    </ext>
  </extLst>
</worksheet>
</file>

<file path=docMetadata/LabelInfo.xml><?xml version="1.0" encoding="utf-8"?>
<clbl:labelList xmlns:clbl="http://schemas.microsoft.com/office/2020/mipLabelMetadata">
  <clbl:label id="{736915f3-2f02-4945-8997-f2963298db46}" enabled="1" method="Standard" siteId="{cd99fef8-1cd3-4a2a-9bdf-15531181d65e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grow</vt:lpstr>
      <vt:lpstr>serial-access</vt:lpstr>
      <vt:lpstr>random-access</vt:lpstr>
      <vt:lpstr>append-expand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ARIKAN</dc:creator>
  <cp:lastModifiedBy>Ugur Arikan (DHL Data &amp; Analytics)</cp:lastModifiedBy>
  <dcterms:created xsi:type="dcterms:W3CDTF">2023-12-23T18:43:39Z</dcterms:created>
  <dcterms:modified xsi:type="dcterms:W3CDTF">2024-12-12T14:45:33Z</dcterms:modified>
</cp:coreProperties>
</file>